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luis_cera_supernotariado_gov_co/Documents/Liquidación Acreencias/2026/"/>
    </mc:Choice>
  </mc:AlternateContent>
  <xr:revisionPtr revIDLastSave="1355" documentId="8_{5C311112-A939-462F-9F20-02FFAB736B45}" xr6:coauthVersionLast="47" xr6:coauthVersionMax="47" xr10:uidLastSave="{B0514D2D-0FB4-41FB-BC69-C6DF6D718A8D}"/>
  <bookViews>
    <workbookView xWindow="-120" yWindow="-120" windowWidth="29040" windowHeight="15720" xr2:uid="{40509A0E-4715-497F-9979-2F4238B61EC4}"/>
  </bookViews>
  <sheets>
    <sheet name="DEFINITIVA" sheetId="1" r:id="rId1"/>
    <sheet name="Hoja3" sheetId="3" r:id="rId2"/>
    <sheet name="Hoja2" sheetId="2" r:id="rId3"/>
    <sheet name="Validación 13-05-2026" sheetId="4" r:id="rId4"/>
    <sheet name="Reporte SARA-19-05-2026" sheetId="5" r:id="rId5"/>
    <sheet name="Revisión Luis" sheetId="6" r:id="rId6"/>
    <sheet name="Hoja4" sheetId="7" r:id="rId7"/>
    <sheet name="Hoja5" sheetId="8" r:id="rId8"/>
    <sheet name="Hoja6" sheetId="9" r:id="rId9"/>
    <sheet name="Hoja7" sheetId="10" r:id="rId10"/>
    <sheet name="Hoja8" sheetId="11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DEFINITIVA!$A$1:$M$213</definedName>
    <definedName name="_xlnm._FilterDatabase" localSheetId="2" hidden="1">Hoja2!$A$1:$H$217</definedName>
    <definedName name="_xlnm._FilterDatabase" localSheetId="6" hidden="1">Hoja4!$A$2:$AG$2</definedName>
    <definedName name="_xlnm._FilterDatabase" localSheetId="7" hidden="1">Hoja5!$A$2:$AC$103</definedName>
    <definedName name="_xlnm._FilterDatabase" localSheetId="8" hidden="1">Hoja6!$A$2:$AA$2</definedName>
    <definedName name="_xlnm._FilterDatabase" localSheetId="4" hidden="1">'Reporte SARA-19-05-2026'!$A$1:$AI$174</definedName>
    <definedName name="_xlnm._FilterDatabase" localSheetId="5" hidden="1">'Revisión Luis'!$A$1:$N$97</definedName>
    <definedName name="_xlnm._FilterDatabase" localSheetId="3" hidden="1">'Validación 13-05-2026'!$A$1:$G$219</definedName>
  </definedNames>
  <calcPr calcId="191028"/>
  <pivotCaches>
    <pivotCache cacheId="1" r:id="rId1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3" i="6" l="1"/>
  <c r="Q4" i="6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19" i="6"/>
  <c r="Q20" i="6"/>
  <c r="Q21" i="6"/>
  <c r="Q22" i="6"/>
  <c r="Q23" i="6"/>
  <c r="Q24" i="6"/>
  <c r="Q25" i="6"/>
  <c r="Q26" i="6"/>
  <c r="Q27" i="6"/>
  <c r="Q28" i="6"/>
  <c r="Q29" i="6"/>
  <c r="Q30" i="6"/>
  <c r="Q31" i="6"/>
  <c r="Q32" i="6"/>
  <c r="Q33" i="6"/>
  <c r="Q34" i="6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50" i="6"/>
  <c r="Q51" i="6"/>
  <c r="Q52" i="6"/>
  <c r="Q53" i="6"/>
  <c r="Q54" i="6"/>
  <c r="Q55" i="6"/>
  <c r="Q56" i="6"/>
  <c r="Q57" i="6"/>
  <c r="Q58" i="6"/>
  <c r="Q59" i="6"/>
  <c r="Q60" i="6"/>
  <c r="Q61" i="6"/>
  <c r="Q62" i="6"/>
  <c r="Q63" i="6"/>
  <c r="Q64" i="6"/>
  <c r="Q65" i="6"/>
  <c r="Q66" i="6"/>
  <c r="Q67" i="6"/>
  <c r="Q68" i="6"/>
  <c r="Q69" i="6"/>
  <c r="Q70" i="6"/>
  <c r="Q71" i="6"/>
  <c r="Q72" i="6"/>
  <c r="Q73" i="6"/>
  <c r="Q74" i="6"/>
  <c r="Q75" i="6"/>
  <c r="Q76" i="6"/>
  <c r="Q77" i="6"/>
  <c r="Q78" i="6"/>
  <c r="Q79" i="6"/>
  <c r="Q80" i="6"/>
  <c r="Q81" i="6"/>
  <c r="Q82" i="6"/>
  <c r="Q83" i="6"/>
  <c r="Q84" i="6"/>
  <c r="Q85" i="6"/>
  <c r="Q86" i="6"/>
  <c r="Q87" i="6"/>
  <c r="Q88" i="6"/>
  <c r="Q89" i="6"/>
  <c r="Q90" i="6"/>
  <c r="Q91" i="6"/>
  <c r="Q92" i="6"/>
  <c r="Q93" i="6"/>
  <c r="Q94" i="6"/>
  <c r="Q95" i="6"/>
  <c r="Q96" i="6"/>
  <c r="Q97" i="6"/>
  <c r="Q2" i="6"/>
  <c r="Y4" i="10"/>
  <c r="Y5" i="10"/>
  <c r="Y6" i="10"/>
  <c r="Y7" i="10"/>
  <c r="Y8" i="10"/>
  <c r="Y9" i="10"/>
  <c r="Y10" i="10"/>
  <c r="Y11" i="10"/>
  <c r="Y12" i="10"/>
  <c r="Y13" i="10"/>
  <c r="Y14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Y46" i="10"/>
  <c r="Y47" i="10"/>
  <c r="Y48" i="10"/>
  <c r="Y49" i="10"/>
  <c r="Y50" i="10"/>
  <c r="Y51" i="10"/>
  <c r="Y52" i="10"/>
  <c r="Y53" i="10"/>
  <c r="Y54" i="10"/>
  <c r="Y55" i="10"/>
  <c r="Y56" i="10"/>
  <c r="Y57" i="10"/>
  <c r="Y58" i="10"/>
  <c r="Y59" i="10"/>
  <c r="Y60" i="10"/>
  <c r="Y61" i="10"/>
  <c r="Y62" i="10"/>
  <c r="Y63" i="10"/>
  <c r="Y64" i="10"/>
  <c r="Y65" i="10"/>
  <c r="Y66" i="10"/>
  <c r="Y67" i="10"/>
  <c r="Y68" i="10"/>
  <c r="Y69" i="10"/>
  <c r="Y70" i="10"/>
  <c r="Y71" i="10"/>
  <c r="Y72" i="10"/>
  <c r="Y73" i="10"/>
  <c r="Y74" i="10"/>
  <c r="Y75" i="10"/>
  <c r="Y76" i="10"/>
  <c r="Y77" i="10"/>
  <c r="Y78" i="10"/>
  <c r="Y79" i="10"/>
  <c r="Y80" i="10"/>
  <c r="Y81" i="10"/>
  <c r="Y82" i="10"/>
  <c r="Y83" i="10"/>
  <c r="Y84" i="10"/>
  <c r="Y85" i="10"/>
  <c r="Y86" i="10"/>
  <c r="Y87" i="10"/>
  <c r="Y88" i="10"/>
  <c r="Y89" i="10"/>
  <c r="Y90" i="10"/>
  <c r="Y91" i="10"/>
  <c r="Y92" i="10"/>
  <c r="Y93" i="10"/>
  <c r="Y94" i="10"/>
  <c r="Y95" i="10"/>
  <c r="Y96" i="10"/>
  <c r="Y97" i="10"/>
  <c r="Y99" i="10"/>
  <c r="Y3" i="10"/>
  <c r="X4" i="10"/>
  <c r="X5" i="10"/>
  <c r="X6" i="10"/>
  <c r="X7" i="10"/>
  <c r="X8" i="10"/>
  <c r="X9" i="10"/>
  <c r="X10" i="10"/>
  <c r="X11" i="10"/>
  <c r="X12" i="10"/>
  <c r="X13" i="10"/>
  <c r="X14" i="10"/>
  <c r="X15" i="10"/>
  <c r="X16" i="10"/>
  <c r="X17" i="10"/>
  <c r="X18" i="10"/>
  <c r="X19" i="10"/>
  <c r="X20" i="10"/>
  <c r="X21" i="10"/>
  <c r="X22" i="10"/>
  <c r="X23" i="10"/>
  <c r="X24" i="10"/>
  <c r="X25" i="10"/>
  <c r="X26" i="10"/>
  <c r="X27" i="10"/>
  <c r="X28" i="10"/>
  <c r="X29" i="10"/>
  <c r="X30" i="10"/>
  <c r="X31" i="10"/>
  <c r="X32" i="10"/>
  <c r="X33" i="10"/>
  <c r="X34" i="10"/>
  <c r="X35" i="10"/>
  <c r="X36" i="10"/>
  <c r="X37" i="10"/>
  <c r="X38" i="10"/>
  <c r="X39" i="10"/>
  <c r="X40" i="10"/>
  <c r="X41" i="10"/>
  <c r="X42" i="10"/>
  <c r="X43" i="10"/>
  <c r="X44" i="10"/>
  <c r="X45" i="10"/>
  <c r="X46" i="10"/>
  <c r="X47" i="10"/>
  <c r="X48" i="10"/>
  <c r="X49" i="10"/>
  <c r="X50" i="10"/>
  <c r="X51" i="10"/>
  <c r="X52" i="10"/>
  <c r="X53" i="10"/>
  <c r="X54" i="10"/>
  <c r="X55" i="10"/>
  <c r="X56" i="10"/>
  <c r="X57" i="10"/>
  <c r="X58" i="10"/>
  <c r="X59" i="10"/>
  <c r="X60" i="10"/>
  <c r="X61" i="10"/>
  <c r="X62" i="10"/>
  <c r="X63" i="10"/>
  <c r="X64" i="10"/>
  <c r="X65" i="10"/>
  <c r="X66" i="10"/>
  <c r="X67" i="10"/>
  <c r="X68" i="10"/>
  <c r="X69" i="10"/>
  <c r="X70" i="10"/>
  <c r="X71" i="10"/>
  <c r="X72" i="10"/>
  <c r="X73" i="10"/>
  <c r="X74" i="10"/>
  <c r="X75" i="10"/>
  <c r="X76" i="10"/>
  <c r="X77" i="10"/>
  <c r="X78" i="10"/>
  <c r="X79" i="10"/>
  <c r="X80" i="10"/>
  <c r="X81" i="10"/>
  <c r="X82" i="10"/>
  <c r="X83" i="10"/>
  <c r="X84" i="10"/>
  <c r="X85" i="10"/>
  <c r="X86" i="10"/>
  <c r="X87" i="10"/>
  <c r="X88" i="10"/>
  <c r="X89" i="10"/>
  <c r="X90" i="10"/>
  <c r="X91" i="10"/>
  <c r="X92" i="10"/>
  <c r="X93" i="10"/>
  <c r="X94" i="10"/>
  <c r="X95" i="10"/>
  <c r="X96" i="10"/>
  <c r="X97" i="10"/>
  <c r="X98" i="10"/>
  <c r="Y98" i="10" s="1"/>
  <c r="X99" i="10"/>
  <c r="X3" i="10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3" i="9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3" i="8"/>
  <c r="L75" i="1" l="1"/>
  <c r="M3" i="6"/>
  <c r="N3" i="6" s="1"/>
  <c r="M4" i="6"/>
  <c r="N4" i="6"/>
  <c r="M5" i="6"/>
  <c r="N5" i="6" s="1"/>
  <c r="M6" i="6"/>
  <c r="N6" i="6" s="1"/>
  <c r="M7" i="6"/>
  <c r="N7" i="6" s="1"/>
  <c r="M8" i="6"/>
  <c r="N8" i="6" s="1"/>
  <c r="M9" i="6"/>
  <c r="N9" i="6" s="1"/>
  <c r="M10" i="6"/>
  <c r="N10" i="6" s="1"/>
  <c r="M11" i="6"/>
  <c r="N11" i="6" s="1"/>
  <c r="M12" i="6"/>
  <c r="N12" i="6"/>
  <c r="M13" i="6"/>
  <c r="N13" i="6" s="1"/>
  <c r="M14" i="6"/>
  <c r="N14" i="6" s="1"/>
  <c r="M15" i="6"/>
  <c r="N15" i="6" s="1"/>
  <c r="M16" i="6"/>
  <c r="N16" i="6" s="1"/>
  <c r="M17" i="6"/>
  <c r="N17" i="6" s="1"/>
  <c r="M18" i="6"/>
  <c r="N18" i="6" s="1"/>
  <c r="M19" i="6"/>
  <c r="N19" i="6" s="1"/>
  <c r="M20" i="6"/>
  <c r="N20" i="6" s="1"/>
  <c r="M21" i="6"/>
  <c r="N21" i="6" s="1"/>
  <c r="M22" i="6"/>
  <c r="N22" i="6" s="1"/>
  <c r="M23" i="6"/>
  <c r="N23" i="6"/>
  <c r="M24" i="6"/>
  <c r="N24" i="6" s="1"/>
  <c r="M25" i="6"/>
  <c r="N25" i="6" s="1"/>
  <c r="M26" i="6"/>
  <c r="N26" i="6"/>
  <c r="M27" i="6"/>
  <c r="N27" i="6" s="1"/>
  <c r="M28" i="6"/>
  <c r="N28" i="6"/>
  <c r="M29" i="6"/>
  <c r="N29" i="6" s="1"/>
  <c r="M30" i="6"/>
  <c r="N30" i="6"/>
  <c r="M31" i="6"/>
  <c r="N31" i="6" s="1"/>
  <c r="M32" i="6"/>
  <c r="N32" i="6" s="1"/>
  <c r="M33" i="6"/>
  <c r="N33" i="6" s="1"/>
  <c r="M34" i="6"/>
  <c r="N34" i="6" s="1"/>
  <c r="M35" i="6"/>
  <c r="N35" i="6" s="1"/>
  <c r="M36" i="6"/>
  <c r="N36" i="6" s="1"/>
  <c r="M37" i="6"/>
  <c r="N37" i="6" s="1"/>
  <c r="M38" i="6"/>
  <c r="N38" i="6" s="1"/>
  <c r="M39" i="6"/>
  <c r="N39" i="6" s="1"/>
  <c r="M40" i="6"/>
  <c r="N40" i="6" s="1"/>
  <c r="M41" i="6"/>
  <c r="N41" i="6"/>
  <c r="M42" i="6"/>
  <c r="N42" i="6" s="1"/>
  <c r="M43" i="6"/>
  <c r="N43" i="6" s="1"/>
  <c r="M44" i="6"/>
  <c r="N44" i="6" s="1"/>
  <c r="M45" i="6"/>
  <c r="N45" i="6" s="1"/>
  <c r="M46" i="6"/>
  <c r="N46" i="6" s="1"/>
  <c r="M47" i="6"/>
  <c r="N47" i="6" s="1"/>
  <c r="M48" i="6"/>
  <c r="N48" i="6"/>
  <c r="M49" i="6"/>
  <c r="N49" i="6"/>
  <c r="M50" i="6"/>
  <c r="N50" i="6" s="1"/>
  <c r="M51" i="6"/>
  <c r="N51" i="6" s="1"/>
  <c r="M52" i="6"/>
  <c r="N52" i="6" s="1"/>
  <c r="M53" i="6"/>
  <c r="N53" i="6" s="1"/>
  <c r="M54" i="6"/>
  <c r="N54" i="6" s="1"/>
  <c r="M55" i="6"/>
  <c r="N55" i="6" s="1"/>
  <c r="M56" i="6"/>
  <c r="N56" i="6" s="1"/>
  <c r="M57" i="6"/>
  <c r="N57" i="6" s="1"/>
  <c r="M58" i="6"/>
  <c r="N58" i="6" s="1"/>
  <c r="M59" i="6"/>
  <c r="N59" i="6"/>
  <c r="M60" i="6"/>
  <c r="N60" i="6" s="1"/>
  <c r="M61" i="6"/>
  <c r="N61" i="6" s="1"/>
  <c r="M62" i="6"/>
  <c r="N62" i="6" s="1"/>
  <c r="M63" i="6"/>
  <c r="N63" i="6" s="1"/>
  <c r="M64" i="6"/>
  <c r="N64" i="6" s="1"/>
  <c r="M65" i="6"/>
  <c r="N65" i="6" s="1"/>
  <c r="M66" i="6"/>
  <c r="N66" i="6" s="1"/>
  <c r="M67" i="6"/>
  <c r="N67" i="6"/>
  <c r="M68" i="6"/>
  <c r="N68" i="6" s="1"/>
  <c r="M69" i="6"/>
  <c r="N69" i="6" s="1"/>
  <c r="M70" i="6"/>
  <c r="N70" i="6" s="1"/>
  <c r="M71" i="6"/>
  <c r="N71" i="6" s="1"/>
  <c r="M72" i="6"/>
  <c r="N72" i="6" s="1"/>
  <c r="M73" i="6"/>
  <c r="N73" i="6" s="1"/>
  <c r="M74" i="6"/>
  <c r="N74" i="6" s="1"/>
  <c r="M75" i="6"/>
  <c r="N75" i="6" s="1"/>
  <c r="M76" i="6"/>
  <c r="N76" i="6"/>
  <c r="M77" i="6"/>
  <c r="N77" i="6" s="1"/>
  <c r="M78" i="6"/>
  <c r="N78" i="6" s="1"/>
  <c r="M79" i="6"/>
  <c r="N79" i="6" s="1"/>
  <c r="M80" i="6"/>
  <c r="N80" i="6" s="1"/>
  <c r="M81" i="6"/>
  <c r="N81" i="6" s="1"/>
  <c r="M82" i="6"/>
  <c r="N82" i="6" s="1"/>
  <c r="M83" i="6"/>
  <c r="N83" i="6" s="1"/>
  <c r="M84" i="6"/>
  <c r="N84" i="6" s="1"/>
  <c r="M85" i="6"/>
  <c r="N85" i="6" s="1"/>
  <c r="M86" i="6"/>
  <c r="N86" i="6" s="1"/>
  <c r="M87" i="6"/>
  <c r="N87" i="6" s="1"/>
  <c r="M88" i="6"/>
  <c r="N88" i="6" s="1"/>
  <c r="M89" i="6"/>
  <c r="N89" i="6" s="1"/>
  <c r="M90" i="6"/>
  <c r="N90" i="6" s="1"/>
  <c r="M91" i="6"/>
  <c r="N91" i="6" s="1"/>
  <c r="M92" i="6"/>
  <c r="N92" i="6" s="1"/>
  <c r="M93" i="6"/>
  <c r="N93" i="6" s="1"/>
  <c r="M94" i="6"/>
  <c r="N94" i="6" s="1"/>
  <c r="M95" i="6"/>
  <c r="N95" i="6"/>
  <c r="M96" i="6"/>
  <c r="N96" i="6"/>
  <c r="M97" i="6"/>
  <c r="N97" i="6" s="1"/>
  <c r="M2" i="6"/>
  <c r="N2" i="6" s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6" i="1"/>
  <c r="L77" i="1"/>
  <c r="L78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29" i="1"/>
  <c r="L28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35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29" i="1"/>
  <c r="I30" i="1"/>
  <c r="D138" i="5" s="1"/>
  <c r="I31" i="1"/>
  <c r="D34" i="5" s="1"/>
  <c r="I32" i="1"/>
  <c r="D30" i="5" s="1"/>
  <c r="I33" i="1"/>
  <c r="D154" i="5" s="1"/>
  <c r="I34" i="1"/>
  <c r="I35" i="1"/>
  <c r="I36" i="1"/>
  <c r="I37" i="1"/>
  <c r="D106" i="5" s="1"/>
  <c r="I38" i="1"/>
  <c r="D38" i="5" s="1"/>
  <c r="I39" i="1"/>
  <c r="D97" i="5" s="1"/>
  <c r="I40" i="1"/>
  <c r="D31" i="5" s="1"/>
  <c r="I41" i="1"/>
  <c r="D60" i="5" s="1"/>
  <c r="I42" i="1"/>
  <c r="D157" i="5" s="1"/>
  <c r="I43" i="1"/>
  <c r="D36" i="5" s="1"/>
  <c r="I44" i="1"/>
  <c r="D153" i="5" s="1"/>
  <c r="I45" i="1"/>
  <c r="D21" i="5" s="1"/>
  <c r="I46" i="1"/>
  <c r="I47" i="1"/>
  <c r="D104" i="5" s="1"/>
  <c r="I48" i="1"/>
  <c r="D57" i="5" s="1"/>
  <c r="I49" i="1"/>
  <c r="D169" i="5" s="1"/>
  <c r="I50" i="1"/>
  <c r="D51" i="5" s="1"/>
  <c r="I51" i="1"/>
  <c r="D122" i="5" s="1"/>
  <c r="I52" i="1"/>
  <c r="D90" i="5" s="1"/>
  <c r="I53" i="1"/>
  <c r="D113" i="5" s="1"/>
  <c r="I54" i="1"/>
  <c r="D130" i="5" s="1"/>
  <c r="I55" i="1"/>
  <c r="D163" i="5" s="1"/>
  <c r="I56" i="1"/>
  <c r="D164" i="5" s="1"/>
  <c r="I57" i="1"/>
  <c r="D140" i="5" s="1"/>
  <c r="I58" i="1"/>
  <c r="D100" i="5" s="1"/>
  <c r="I59" i="1"/>
  <c r="D84" i="5" s="1"/>
  <c r="I60" i="1"/>
  <c r="D172" i="5" s="1"/>
  <c r="I61" i="1"/>
  <c r="D20" i="5" s="1"/>
  <c r="I62" i="1"/>
  <c r="D116" i="5" s="1"/>
  <c r="I63" i="1"/>
  <c r="D78" i="5" s="1"/>
  <c r="I64" i="1"/>
  <c r="D61" i="5" s="1"/>
  <c r="I65" i="1"/>
  <c r="D24" i="5" s="1"/>
  <c r="I66" i="1"/>
  <c r="D18" i="5" s="1"/>
  <c r="I67" i="1"/>
  <c r="D146" i="5" s="1"/>
  <c r="I68" i="1"/>
  <c r="D133" i="5" s="1"/>
  <c r="I69" i="1"/>
  <c r="I70" i="1"/>
  <c r="D7" i="5" s="1"/>
  <c r="I71" i="1"/>
  <c r="I72" i="1"/>
  <c r="D127" i="5" s="1"/>
  <c r="I73" i="1"/>
  <c r="D80" i="5" s="1"/>
  <c r="I74" i="1"/>
  <c r="D47" i="5" s="1"/>
  <c r="I75" i="1"/>
  <c r="D59" i="5" s="1"/>
  <c r="I76" i="1"/>
  <c r="D128" i="5" s="1"/>
  <c r="I77" i="1"/>
  <c r="D119" i="5" s="1"/>
  <c r="I78" i="1"/>
  <c r="D76" i="5" s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29" i="1"/>
  <c r="D50" i="5" s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" i="1"/>
  <c r="I3" i="1"/>
  <c r="D2" i="5" s="1"/>
  <c r="I4" i="1"/>
  <c r="D121" i="5" s="1"/>
  <c r="I5" i="1"/>
  <c r="I6" i="1"/>
  <c r="D49" i="5" s="1"/>
  <c r="I7" i="1"/>
  <c r="D15" i="5" s="1"/>
  <c r="I8" i="1"/>
  <c r="D40" i="5" s="1"/>
  <c r="I9" i="1"/>
  <c r="D124" i="5" s="1"/>
  <c r="I10" i="1"/>
  <c r="D42" i="5" s="1"/>
  <c r="I11" i="1"/>
  <c r="D55" i="5" s="1"/>
  <c r="I12" i="1"/>
  <c r="D64" i="5" s="1"/>
  <c r="I13" i="1"/>
  <c r="D82" i="5" s="1"/>
  <c r="I14" i="1"/>
  <c r="D107" i="5" s="1"/>
  <c r="I15" i="1"/>
  <c r="I16" i="1"/>
  <c r="D4" i="5" s="1"/>
  <c r="I17" i="1"/>
  <c r="D123" i="5" s="1"/>
  <c r="I18" i="1"/>
  <c r="D136" i="5" s="1"/>
  <c r="I19" i="1"/>
  <c r="D159" i="5" s="1"/>
  <c r="I20" i="1"/>
  <c r="D81" i="5" s="1"/>
  <c r="I21" i="1"/>
  <c r="D105" i="5" s="1"/>
  <c r="I22" i="1"/>
  <c r="D53" i="5" s="1"/>
  <c r="I23" i="1"/>
  <c r="D52" i="5" s="1"/>
  <c r="I24" i="1"/>
  <c r="D39" i="5" s="1"/>
  <c r="I25" i="1"/>
  <c r="D98" i="5" s="1"/>
  <c r="I26" i="1"/>
  <c r="D142" i="5" s="1"/>
  <c r="I27" i="1"/>
  <c r="D48" i="5" s="1"/>
  <c r="I28" i="1"/>
  <c r="D147" i="5" s="1"/>
  <c r="I2" i="1"/>
  <c r="D75" i="5" s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2" i="2"/>
  <c r="A79" i="1" l="1"/>
  <c r="B79" i="1"/>
  <c r="C79" i="1"/>
  <c r="D16" i="5" s="1"/>
  <c r="D79" i="1"/>
  <c r="D33" i="5" l="1"/>
  <c r="D155" i="5"/>
  <c r="D69" i="5"/>
  <c r="D131" i="5"/>
  <c r="D11" i="5"/>
  <c r="D103" i="5"/>
  <c r="D139" i="5"/>
  <c r="D94" i="5"/>
  <c r="D26" i="5"/>
  <c r="D27" i="5"/>
  <c r="D132" i="5"/>
  <c r="D161" i="5"/>
  <c r="D73" i="5"/>
  <c r="L79" i="1"/>
  <c r="D6" i="5"/>
  <c r="D32" i="5"/>
  <c r="D37" i="5"/>
  <c r="D63" i="5"/>
  <c r="D74" i="5"/>
  <c r="D93" i="5"/>
  <c r="D129" i="5"/>
  <c r="D141" i="5"/>
  <c r="D148" i="5"/>
  <c r="D166" i="5"/>
  <c r="D173" i="5"/>
  <c r="D54" i="5"/>
  <c r="D62" i="5"/>
  <c r="D144" i="5"/>
  <c r="D125" i="5"/>
  <c r="D152" i="5"/>
  <c r="D95" i="5"/>
  <c r="D65" i="5"/>
  <c r="D71" i="5"/>
  <c r="D135" i="5"/>
  <c r="D91" i="5"/>
  <c r="D25" i="5"/>
  <c r="D35" i="5"/>
  <c r="D162" i="5"/>
  <c r="D14" i="5"/>
  <c r="D28" i="5"/>
  <c r="D156" i="5"/>
  <c r="D72" i="5"/>
  <c r="D85" i="5"/>
  <c r="D13" i="5"/>
  <c r="D70" i="5"/>
  <c r="D68" i="5"/>
  <c r="D108" i="5"/>
  <c r="D167" i="5"/>
  <c r="D92" i="5"/>
  <c r="D126" i="5"/>
  <c r="D145" i="5"/>
  <c r="D77" i="5"/>
  <c r="D101" i="5"/>
  <c r="D117" i="5"/>
  <c r="D3" i="5"/>
  <c r="D143" i="5"/>
  <c r="D45" i="5"/>
  <c r="D102" i="5"/>
  <c r="D99" i="5"/>
  <c r="D56" i="5"/>
  <c r="D96" i="5"/>
  <c r="D165" i="5"/>
  <c r="D86" i="5"/>
  <c r="D134" i="5"/>
  <c r="D110" i="5"/>
  <c r="D171" i="5"/>
  <c r="D89" i="5"/>
  <c r="D29" i="5"/>
  <c r="D160" i="5"/>
  <c r="D58" i="5"/>
  <c r="D109" i="5"/>
  <c r="D150" i="5"/>
  <c r="D5" i="5"/>
  <c r="D9" i="5"/>
  <c r="D120" i="5"/>
  <c r="D79" i="5"/>
  <c r="D83" i="5"/>
  <c r="D44" i="5"/>
  <c r="D151" i="5"/>
  <c r="D43" i="5"/>
  <c r="D111" i="5"/>
  <c r="D19" i="5"/>
  <c r="D149" i="5"/>
  <c r="D8" i="5"/>
  <c r="D67" i="5"/>
  <c r="D158" i="5"/>
  <c r="D87" i="5"/>
  <c r="D46" i="5"/>
  <c r="D22" i="5"/>
  <c r="D23" i="5"/>
  <c r="D41" i="5"/>
  <c r="D112" i="5"/>
  <c r="D17" i="5"/>
  <c r="D12" i="5"/>
  <c r="D66" i="5"/>
  <c r="D168" i="5"/>
  <c r="D137" i="5"/>
  <c r="D118" i="5"/>
  <c r="D88" i="5"/>
  <c r="D115" i="5"/>
  <c r="D10" i="5"/>
  <c r="D114" i="5"/>
  <c r="K79" i="1"/>
  <c r="J79" i="1"/>
  <c r="I79" i="1"/>
  <c r="D170" i="5" s="1"/>
  <c r="H89" i="2"/>
  <c r="H109" i="2"/>
  <c r="H129" i="2"/>
  <c r="H149" i="2"/>
  <c r="H169" i="2"/>
  <c r="H189" i="2"/>
  <c r="H209" i="2"/>
  <c r="H171" i="2"/>
  <c r="H114" i="2"/>
  <c r="H194" i="2"/>
  <c r="H115" i="2"/>
  <c r="H117" i="2"/>
  <c r="H217" i="2"/>
  <c r="H139" i="2"/>
  <c r="H163" i="2"/>
  <c r="H165" i="2"/>
  <c r="H108" i="2"/>
  <c r="H148" i="2"/>
  <c r="H90" i="2"/>
  <c r="H110" i="2"/>
  <c r="H130" i="2"/>
  <c r="H150" i="2"/>
  <c r="H170" i="2"/>
  <c r="H190" i="2"/>
  <c r="H210" i="2"/>
  <c r="H191" i="2"/>
  <c r="H134" i="2"/>
  <c r="H155" i="2"/>
  <c r="H215" i="2"/>
  <c r="H197" i="2"/>
  <c r="H119" i="2"/>
  <c r="H143" i="2"/>
  <c r="H91" i="2"/>
  <c r="H111" i="2"/>
  <c r="H131" i="2"/>
  <c r="H151" i="2"/>
  <c r="H211" i="2"/>
  <c r="H214" i="2"/>
  <c r="H195" i="2"/>
  <c r="H157" i="2"/>
  <c r="H103" i="2"/>
  <c r="H125" i="2"/>
  <c r="H92" i="2"/>
  <c r="H112" i="2"/>
  <c r="H132" i="2"/>
  <c r="H152" i="2"/>
  <c r="H172" i="2"/>
  <c r="H192" i="2"/>
  <c r="H212" i="2"/>
  <c r="H94" i="2"/>
  <c r="H174" i="2"/>
  <c r="H135" i="2"/>
  <c r="H97" i="2"/>
  <c r="H203" i="2"/>
  <c r="H168" i="2"/>
  <c r="H93" i="2"/>
  <c r="H113" i="2"/>
  <c r="H133" i="2"/>
  <c r="H153" i="2"/>
  <c r="H173" i="2"/>
  <c r="H193" i="2"/>
  <c r="H213" i="2"/>
  <c r="H154" i="2"/>
  <c r="H95" i="2"/>
  <c r="H175" i="2"/>
  <c r="H177" i="2"/>
  <c r="H99" i="2"/>
  <c r="H96" i="2"/>
  <c r="H116" i="2"/>
  <c r="H136" i="2"/>
  <c r="H156" i="2"/>
  <c r="H176" i="2"/>
  <c r="H196" i="2"/>
  <c r="H216" i="2"/>
  <c r="H137" i="2"/>
  <c r="H145" i="2"/>
  <c r="H18" i="2"/>
  <c r="H98" i="2"/>
  <c r="H118" i="2"/>
  <c r="H138" i="2"/>
  <c r="H158" i="2"/>
  <c r="H178" i="2"/>
  <c r="H198" i="2"/>
  <c r="H159" i="2"/>
  <c r="H83" i="2"/>
  <c r="H183" i="2"/>
  <c r="H85" i="2"/>
  <c r="H188" i="2"/>
  <c r="H39" i="2"/>
  <c r="H179" i="2"/>
  <c r="H199" i="2"/>
  <c r="H123" i="2"/>
  <c r="H100" i="2"/>
  <c r="H120" i="2"/>
  <c r="H140" i="2"/>
  <c r="H160" i="2"/>
  <c r="H180" i="2"/>
  <c r="H200" i="2"/>
  <c r="H101" i="2"/>
  <c r="H141" i="2"/>
  <c r="H161" i="2"/>
  <c r="H201" i="2"/>
  <c r="H105" i="2"/>
  <c r="H81" i="2"/>
  <c r="H121" i="2"/>
  <c r="H181" i="2"/>
  <c r="H82" i="2"/>
  <c r="H102" i="2"/>
  <c r="H122" i="2"/>
  <c r="H142" i="2"/>
  <c r="H162" i="2"/>
  <c r="H182" i="2"/>
  <c r="H202" i="2"/>
  <c r="H185" i="2"/>
  <c r="H88" i="2"/>
  <c r="H208" i="2"/>
  <c r="H84" i="2"/>
  <c r="H104" i="2"/>
  <c r="H124" i="2"/>
  <c r="H144" i="2"/>
  <c r="H164" i="2"/>
  <c r="H184" i="2"/>
  <c r="H204" i="2"/>
  <c r="H205" i="2"/>
  <c r="H86" i="2"/>
  <c r="H106" i="2"/>
  <c r="H126" i="2"/>
  <c r="H146" i="2"/>
  <c r="H166" i="2"/>
  <c r="H186" i="2"/>
  <c r="H206" i="2"/>
  <c r="H128" i="2"/>
  <c r="H87" i="2"/>
  <c r="H107" i="2"/>
  <c r="H127" i="2"/>
  <c r="H147" i="2"/>
  <c r="H167" i="2"/>
  <c r="H187" i="2"/>
  <c r="H207" i="2"/>
</calcChain>
</file>

<file path=xl/sharedStrings.xml><?xml version="1.0" encoding="utf-8"?>
<sst xmlns="http://schemas.openxmlformats.org/spreadsheetml/2006/main" count="4604" uniqueCount="676">
  <si>
    <t>ITEM</t>
  </si>
  <si>
    <t>NOMBRE LIQUIDADOR</t>
  </si>
  <si>
    <t>IDENTIFICACION</t>
  </si>
  <si>
    <t>NOMBRES</t>
  </si>
  <si>
    <t>PERIODO DE NÓMINA</t>
  </si>
  <si>
    <t>ESTADO RELIQUDACIÓN</t>
  </si>
  <si>
    <t>ESTADO RESOLUCIÓN</t>
  </si>
  <si>
    <t>VALOR RESOLUCION</t>
  </si>
  <si>
    <t>VALOR SARA</t>
  </si>
  <si>
    <t>SNR008</t>
  </si>
  <si>
    <t>Marcela Muñoz</t>
  </si>
  <si>
    <t>CLAUDIA PATRICIA CARREÑO RIVERA</t>
  </si>
  <si>
    <t>OK</t>
  </si>
  <si>
    <t>SNR037</t>
  </si>
  <si>
    <t>EFREN  CRUZ .</t>
  </si>
  <si>
    <t>SNR045</t>
  </si>
  <si>
    <t>Nancy Palacio</t>
  </si>
  <si>
    <t>SAMIR  ORTEGA MONROY</t>
  </si>
  <si>
    <t>SNR046</t>
  </si>
  <si>
    <t>MARIA LEONOR GUERRERO FIQUITIVA</t>
  </si>
  <si>
    <t xml:space="preserve">interrupcion </t>
  </si>
  <si>
    <t>SNR048</t>
  </si>
  <si>
    <t>Jose Ortíz</t>
  </si>
  <si>
    <t>ALBA LUCY CORREA JARAMILLO</t>
  </si>
  <si>
    <t>SNR051</t>
  </si>
  <si>
    <t>VICTOR ORLANDO VALERO GARCIA</t>
  </si>
  <si>
    <t>SNR060</t>
  </si>
  <si>
    <t>Wilmar Vélez</t>
  </si>
  <si>
    <t>MARTHA VICTORIA BENAVIDES RESTREPO</t>
  </si>
  <si>
    <t>ok</t>
  </si>
  <si>
    <t>SNR062</t>
  </si>
  <si>
    <t>HERNANDO JOSE UHIA MATIZ</t>
  </si>
  <si>
    <t>SNR063</t>
  </si>
  <si>
    <t>Alex Castiblanco</t>
  </si>
  <si>
    <t>MARIA TERESA LOZANO GARCIA</t>
  </si>
  <si>
    <t>SNR064</t>
  </si>
  <si>
    <t>GIMENA  RUEDA CASTRO</t>
  </si>
  <si>
    <t>SNR065</t>
  </si>
  <si>
    <t>Yolima Villate</t>
  </si>
  <si>
    <t>ALONDRA  ROJAS CLAVIJO</t>
  </si>
  <si>
    <t>SNR066</t>
  </si>
  <si>
    <t>ELID ROCIO ORTEGA TORREZ</t>
  </si>
  <si>
    <t>SNR067</t>
  </si>
  <si>
    <t>JOHAN ANDRES GIRALDO UREÑA</t>
  </si>
  <si>
    <t>SNR068</t>
  </si>
  <si>
    <t>BRAYAN FABIAN LOPEZ MONTOYA</t>
  </si>
  <si>
    <t>SNR070</t>
  </si>
  <si>
    <t>MIGUEL EDGARDO AYAZO GONZALEZ</t>
  </si>
  <si>
    <t>SNR071</t>
  </si>
  <si>
    <t>CARLOS MARIO VANEGAS MEDINA</t>
  </si>
  <si>
    <t>SNR073</t>
  </si>
  <si>
    <t>ANGIE KARINA BARRIOS CASTELLAR</t>
  </si>
  <si>
    <t>SNR074</t>
  </si>
  <si>
    <t>MONICA PAOLA ROLÓN GELVEZ</t>
  </si>
  <si>
    <t>SNR076</t>
  </si>
  <si>
    <t>ROCIO DEL SOCORRO PEDRAZA FERNANDEZ</t>
  </si>
  <si>
    <t>SNR077</t>
  </si>
  <si>
    <t>LUIS ORLANDO CADENA .</t>
  </si>
  <si>
    <t>SNR081</t>
  </si>
  <si>
    <t>SILVIA ADRIANA SANTACRUZ MEDINA</t>
  </si>
  <si>
    <t>SNR082</t>
  </si>
  <si>
    <t>CARMEN SUSANA CAICEDO DUQUE</t>
  </si>
  <si>
    <t>SNR083</t>
  </si>
  <si>
    <t>BLANCA MERY TUNUBALA TUNUBALA</t>
  </si>
  <si>
    <t>SNR085</t>
  </si>
  <si>
    <t>ANGEL JOSE CARREAZO PEREIRA</t>
  </si>
  <si>
    <t>SNR086</t>
  </si>
  <si>
    <t>DONNY RENETH DE ARMAS DIAZ</t>
  </si>
  <si>
    <t>SNR088</t>
  </si>
  <si>
    <t>LUCY  MILLAN RAMIREZ</t>
  </si>
  <si>
    <t>SNR089</t>
  </si>
  <si>
    <t>DANIELA ELIZABETH RUANO VILLAREAL</t>
  </si>
  <si>
    <t>SNR001</t>
  </si>
  <si>
    <t>LUZ MARIELA DIAZ ERASO</t>
  </si>
  <si>
    <t>SNR003</t>
  </si>
  <si>
    <t>LEIDY TATIANA ZULUAGA GOMEZ</t>
  </si>
  <si>
    <t>SNR004</t>
  </si>
  <si>
    <t>SANTOS EULALIA MOLANO SANABRIA</t>
  </si>
  <si>
    <t>SNR005</t>
  </si>
  <si>
    <t>LUZ ESTELA PEREZ LOPEZ</t>
  </si>
  <si>
    <t>INTERRUPCION</t>
  </si>
  <si>
    <t>SNR007</t>
  </si>
  <si>
    <t>VICTOR MANUEL LONDOÑO JIMENEZ</t>
  </si>
  <si>
    <t>SNR011</t>
  </si>
  <si>
    <t>OSCAR JAVIER SIERRA VARGAS</t>
  </si>
  <si>
    <t>SNR012</t>
  </si>
  <si>
    <t>MARIA ANTONIA CALDERON GONZALEZ</t>
  </si>
  <si>
    <t>SNR014</t>
  </si>
  <si>
    <t>GISSELLE CAROLINA MARTINEZ FREITER</t>
  </si>
  <si>
    <t>SNR015</t>
  </si>
  <si>
    <t>MARIO OSWALDO VILLEGAS HERNANDEZ</t>
  </si>
  <si>
    <t>INTERRUPCIÓN</t>
  </si>
  <si>
    <t>SNR017</t>
  </si>
  <si>
    <t>CLAUDIA LORENA PAPAMIJA SAMBONI</t>
  </si>
  <si>
    <t>SNR018</t>
  </si>
  <si>
    <t>Ana Carvajal</t>
  </si>
  <si>
    <t>MICHEL DE JESUS HURTADO SARMIENTO</t>
  </si>
  <si>
    <t>SNR019</t>
  </si>
  <si>
    <t>DIANA CAROLINA BATANCUR GIRON</t>
  </si>
  <si>
    <t>SNR020</t>
  </si>
  <si>
    <t>ADRIANA MARIA RESTREPO SANCHEZ</t>
  </si>
  <si>
    <t>SNR021</t>
  </si>
  <si>
    <t>ANDREA DIAZ RAMIREZ</t>
  </si>
  <si>
    <t>SNR023</t>
  </si>
  <si>
    <t>ANGELA MARIA GARCIA MARTINEZ</t>
  </si>
  <si>
    <t>SNR025</t>
  </si>
  <si>
    <t>LUISA MARIA PATIÑO CASTAÑO</t>
  </si>
  <si>
    <t>SNR027</t>
  </si>
  <si>
    <t>GUSTAVO DE JESUS CANO .</t>
  </si>
  <si>
    <t>SNR029</t>
  </si>
  <si>
    <t>MARIA LUCERO HENAO MORALES</t>
  </si>
  <si>
    <t>SNR030</t>
  </si>
  <si>
    <t>FREDYS HINESTROZA MATURANA</t>
  </si>
  <si>
    <t>SNR031</t>
  </si>
  <si>
    <t>HERMINIA  MORENO FERREIRA</t>
  </si>
  <si>
    <t>SNR032</t>
  </si>
  <si>
    <t>LEIDY DAYAN VARGAS MUÑOZ</t>
  </si>
  <si>
    <t>SNR033</t>
  </si>
  <si>
    <t>MARIA LUCY ECHEVERRI BETANCOUR</t>
  </si>
  <si>
    <t>SNR035</t>
  </si>
  <si>
    <t>DIANA ZULEYMA ARENAS CHITIVA</t>
  </si>
  <si>
    <t>SNR036</t>
  </si>
  <si>
    <t>WILLIAM  FLOREZ VERGARA</t>
  </si>
  <si>
    <t>JOSE SANTIAGO MOLINA RUIZ</t>
  </si>
  <si>
    <t>SNR038</t>
  </si>
  <si>
    <t>DIEGO ALEJANDRO TORRES LLANOS</t>
  </si>
  <si>
    <t>SNR039</t>
  </si>
  <si>
    <t>MIGUEL ALFREDO GOMEZ CAICEDO</t>
  </si>
  <si>
    <t>SNR040</t>
  </si>
  <si>
    <t>HANNER ALEXIS SABOGAL GONZALEZ</t>
  </si>
  <si>
    <t>SNR041</t>
  </si>
  <si>
    <t>MARIANA  GONZALEZ GONZALEZ</t>
  </si>
  <si>
    <t>SNR042</t>
  </si>
  <si>
    <t>CARLOS ENRIQUE MELENJE HURTADO</t>
  </si>
  <si>
    <t>SNR043</t>
  </si>
  <si>
    <t>CAROLINA  DIAZ TORRES</t>
  </si>
  <si>
    <t>SNR044</t>
  </si>
  <si>
    <t>JULIAN ESTEBAN SUAREZ MARIN</t>
  </si>
  <si>
    <t>JOHN JAIRO CORREA ROLDAN</t>
  </si>
  <si>
    <t>JHONY BARNEY MOLINA ALVAREZ</t>
  </si>
  <si>
    <t>SNR049</t>
  </si>
  <si>
    <t>LADY MILENA HERNANDEZ CRISTANCHO</t>
  </si>
  <si>
    <t>SNR050</t>
  </si>
  <si>
    <t>DORA IRMA MARTINEZ MOLINA</t>
  </si>
  <si>
    <t>FRANCISCO POMPILIO QUIÑONEZ ORTIZ</t>
  </si>
  <si>
    <t>SNR052</t>
  </si>
  <si>
    <t>CESAR AUGUSTO BURGOS CONTRERA</t>
  </si>
  <si>
    <t>RETENCIÓN</t>
  </si>
  <si>
    <t>SNR053</t>
  </si>
  <si>
    <t>LAJAS DARNELLIS ARCINIEGAS CORTES</t>
  </si>
  <si>
    <t>SNR057</t>
  </si>
  <si>
    <t>CAROLINA  NUÑEZ BUITRAGO</t>
  </si>
  <si>
    <t>SNR058</t>
  </si>
  <si>
    <t>ANDREA PAOLA JIMENEZ PARDO</t>
  </si>
  <si>
    <t xml:space="preserve">VALIDAR BASES </t>
  </si>
  <si>
    <t>SNR059</t>
  </si>
  <si>
    <t>JESUS EDUARDO ROJAS .</t>
  </si>
  <si>
    <t>GERMAN EDUARDO VILLALOBOS ARANGO</t>
  </si>
  <si>
    <t>SNR061</t>
  </si>
  <si>
    <t>JISLETH CARINOVA OSPINA ESTUPIÑAN</t>
  </si>
  <si>
    <t>ENNA BEATRIZ CARRILLO IBAÑEZ</t>
  </si>
  <si>
    <t>COLOMBIA  ALARCON LOPEZ</t>
  </si>
  <si>
    <t>revisar</t>
  </si>
  <si>
    <t>YENIS MARIA DIAZ BRACAMONTE</t>
  </si>
  <si>
    <t>IDALY EUGENIA AREVALO BRAVO</t>
  </si>
  <si>
    <t>EMILIA ANDREA OCHOA CLAVIJO</t>
  </si>
  <si>
    <t>SNR069</t>
  </si>
  <si>
    <t>MARCELA  NUMPAQUE RIAÑO</t>
  </si>
  <si>
    <t>ZULMA ELENA TORRES URBANO</t>
  </si>
  <si>
    <t>MARIA TATIANA SALDARRIAGA CASTAÑO</t>
  </si>
  <si>
    <t>JORCE ELIECER PEREZ GONZALEZ</t>
  </si>
  <si>
    <t>SNR075</t>
  </si>
  <si>
    <t>FRANCISCO  BUENO FERNANDEZ</t>
  </si>
  <si>
    <t>VALENTINA  ECHEVERRY TRUJILLO</t>
  </si>
  <si>
    <t>NORMA LILIANA PILLIMUE SALAMANCA</t>
  </si>
  <si>
    <t>SNR078</t>
  </si>
  <si>
    <t>MARIA XIMENA LOSADA SALAZAR</t>
  </si>
  <si>
    <t>SNR079</t>
  </si>
  <si>
    <t>AMANDA DEL PILAR SERRANO GUZMAN</t>
  </si>
  <si>
    <t>SNR080</t>
  </si>
  <si>
    <t>WILFREDO RODRIGUEZ RODRIGUEZ</t>
  </si>
  <si>
    <t>WILMAR STEVE VELEZ ROJAS</t>
  </si>
  <si>
    <t>SNR084</t>
  </si>
  <si>
    <t>GREGORIO  RODRIGUEZ SILVESTRE</t>
  </si>
  <si>
    <t>NANCY PALACIO FARFAN</t>
  </si>
  <si>
    <t>ANA MARIA BOTERO OSPINA</t>
  </si>
  <si>
    <t>SNR087</t>
  </si>
  <si>
    <t>WILBER JHONY SALAZAR GIRALDO</t>
  </si>
  <si>
    <t>LIBERTAD  CUENCA PAVA</t>
  </si>
  <si>
    <t>ANGIE  ERAZO RUIZ</t>
  </si>
  <si>
    <t>SNR090</t>
  </si>
  <si>
    <t>BRENDA YESENIA ANGULO CORTES</t>
  </si>
  <si>
    <t>SNR091</t>
  </si>
  <si>
    <t>JUAN JOSE RESTREPO ESPINOSA</t>
  </si>
  <si>
    <t>SNR092</t>
  </si>
  <si>
    <t>PATRICIA SOFÍA ARCE PALACIO</t>
  </si>
  <si>
    <t>SNR093</t>
  </si>
  <si>
    <t>ROSA MARIA GAMBOA BOTIA</t>
  </si>
  <si>
    <t>SNR094</t>
  </si>
  <si>
    <t>ELVIRA JHOANA IBARRA SEGURA</t>
  </si>
  <si>
    <t>SNR095</t>
  </si>
  <si>
    <t>JUAN MAURICIO VILLA ORTIZ</t>
  </si>
  <si>
    <t>PENDIENTE</t>
  </si>
  <si>
    <t>SNR096</t>
  </si>
  <si>
    <t>MELBA TATIANA TOVAR ROA</t>
  </si>
  <si>
    <t>SNR097</t>
  </si>
  <si>
    <t>EDILBERTO DE JESUS AGUDELO RESTREPO</t>
  </si>
  <si>
    <t>SNR098</t>
  </si>
  <si>
    <t>SERGIO  PALACIOS AMEZQUITA</t>
  </si>
  <si>
    <t>SNR099</t>
  </si>
  <si>
    <t>PEDRO CRISTIAN MORENO VERGARA</t>
  </si>
  <si>
    <t>SNR100</t>
  </si>
  <si>
    <t>DAVID FERNANDO CASTILLO JUVINAO</t>
  </si>
  <si>
    <t>SNR101</t>
  </si>
  <si>
    <t>ANA MARIA PAEZ NIÑO</t>
  </si>
  <si>
    <t>SNR102</t>
  </si>
  <si>
    <t>MARIA DORIS DIAZ RESTREPO</t>
  </si>
  <si>
    <t>SNR103</t>
  </si>
  <si>
    <t>YOLIMA ZAPATA HERNANDEZ</t>
  </si>
  <si>
    <t>SNR105</t>
  </si>
  <si>
    <t>SANDRA MILENA AMAYA VELASQUEZ</t>
  </si>
  <si>
    <t>SNR106</t>
  </si>
  <si>
    <t>JERSAIN FERNANDO GARRIDO BUSTOS</t>
  </si>
  <si>
    <t>SNR107</t>
  </si>
  <si>
    <t>YURANY  AGUILAR QUINTO</t>
  </si>
  <si>
    <t>SNR108</t>
  </si>
  <si>
    <t>ALBA ROCIOISABELLAMARIA AMADA MORENO SANTANA</t>
  </si>
  <si>
    <t>SNR109</t>
  </si>
  <si>
    <t>ALEJANDRA  HENAO CARDENAS</t>
  </si>
  <si>
    <t>SNR110</t>
  </si>
  <si>
    <t>LUZ DALIDA GUTIERREZ PALACIO</t>
  </si>
  <si>
    <t>SNR111</t>
  </si>
  <si>
    <t>JAIRO ALIRIO YAÑEZ ROZO</t>
  </si>
  <si>
    <t>SNR112</t>
  </si>
  <si>
    <t>JHON  MOLINA BENITEZ</t>
  </si>
  <si>
    <t>SNR113</t>
  </si>
  <si>
    <t>GREGORIO HERNANDO JIMENEZ SUPELANO</t>
  </si>
  <si>
    <t>SNR114</t>
  </si>
  <si>
    <t>CARLOS ALBERTO ARANGO VÉLEZ</t>
  </si>
  <si>
    <t>SNR115</t>
  </si>
  <si>
    <t>ALBA AZUCENA BARRERO MENDEZ</t>
  </si>
  <si>
    <t>SNR117</t>
  </si>
  <si>
    <t>HERNANDO JOSE SUAREZ PAEZ</t>
  </si>
  <si>
    <t>SNR118</t>
  </si>
  <si>
    <t>JUAN CAMILO NARANJO PACHECO</t>
  </si>
  <si>
    <t>SNR119</t>
  </si>
  <si>
    <t>MARIA ALEJANDRA BERNAL LEON</t>
  </si>
  <si>
    <t>SNR121</t>
  </si>
  <si>
    <t>NELSY NIEVES MARMOL</t>
  </si>
  <si>
    <t>SNR122</t>
  </si>
  <si>
    <t>FLOR ANGELA GOMEZ SANDOVAL</t>
  </si>
  <si>
    <t>SNR123</t>
  </si>
  <si>
    <t>JORGE MARCOS AYALA CASTAÑEDA</t>
  </si>
  <si>
    <t>SNR125</t>
  </si>
  <si>
    <t>ANGELA MARIA OSPINA BONILLA</t>
  </si>
  <si>
    <t>SNR130</t>
  </si>
  <si>
    <t>JORGE LUIS CESPEDES PEREZ</t>
  </si>
  <si>
    <t>SNR131</t>
  </si>
  <si>
    <t>OSCAR JAVIER HEREDIA PEREZ</t>
  </si>
  <si>
    <t>SNR132</t>
  </si>
  <si>
    <t>CARMEN JULIETA HENAO ALVAREZ</t>
  </si>
  <si>
    <t>SNR134</t>
  </si>
  <si>
    <t>AMPARO  CHARRY ABRIL</t>
  </si>
  <si>
    <t>SNR138</t>
  </si>
  <si>
    <t>NESTOR HERNANDO LOZANO GUEVARA</t>
  </si>
  <si>
    <t>SNR140</t>
  </si>
  <si>
    <t>ROCER ZAMIR RIOS CUESTA</t>
  </si>
  <si>
    <t>SNR144</t>
  </si>
  <si>
    <t>EDUAR ANDRES CERON .</t>
  </si>
  <si>
    <t>Revisar posible ticket</t>
  </si>
  <si>
    <t>CLAUDIA MARNIE RODRIGUEZ DAZA</t>
  </si>
  <si>
    <t>MANUEL ANDRES JEREZ ORTEGA</t>
  </si>
  <si>
    <t>ARIEL LEONEL MELO</t>
  </si>
  <si>
    <t>LEOCADIO  SANTAMARIA USUGA</t>
  </si>
  <si>
    <t>LUISA FERNANDA BUITRAGO VARGAS</t>
  </si>
  <si>
    <t>YENIS MARIA PLATA CARRILLO</t>
  </si>
  <si>
    <t>SNR009</t>
  </si>
  <si>
    <t>ORLANDO  AGUILAR CASTRO</t>
  </si>
  <si>
    <t>LINA MARIA ORTEGON ORTEGON</t>
  </si>
  <si>
    <t>SNR013</t>
  </si>
  <si>
    <t>ESTEFHANNY  CAMACHO VALENCIA</t>
  </si>
  <si>
    <t>CLAUDIA YANETH VERGARA BELTRÁN</t>
  </si>
  <si>
    <t>JOHANNA KARINA DUARTE RENDON</t>
  </si>
  <si>
    <t>SNR016</t>
  </si>
  <si>
    <t>ANTONIO MIGUEL GALLO IBARRA</t>
  </si>
  <si>
    <t>JOSE DOLORES BABILONIA LINDAO</t>
  </si>
  <si>
    <t>SILVIA ELVIRA CASAS CASTELLANOS</t>
  </si>
  <si>
    <t>JESUS ELIAS LEON ACEVEDO</t>
  </si>
  <si>
    <t>SNR022</t>
  </si>
  <si>
    <t>MARTHA CECILIA REALES LOPEZ</t>
  </si>
  <si>
    <t>vacaciones</t>
  </si>
  <si>
    <t>SNR024</t>
  </si>
  <si>
    <t>JOSE BERNARDO MORA QUIROZ</t>
  </si>
  <si>
    <t>MELISSA  ROJAS SANCHEZ</t>
  </si>
  <si>
    <t>SNR026</t>
  </si>
  <si>
    <t>LUIS FERNANDO URREA RESTREPO</t>
  </si>
  <si>
    <t>SNR028</t>
  </si>
  <si>
    <t>LUZ JEANNETH SANABRIA CEPEDA</t>
  </si>
  <si>
    <t>REINALDO  RINCON CASTILLO</t>
  </si>
  <si>
    <t>Pendiente, negativo compensatorios</t>
  </si>
  <si>
    <t>JUAN SEBASTIAN GARCIA PABON</t>
  </si>
  <si>
    <t>MARTHA LUCILA RONCANCIO PATIÑO</t>
  </si>
  <si>
    <t>BONIFICACION</t>
  </si>
  <si>
    <t>MILER ISAMBERTO MARMOL GONZALEZ</t>
  </si>
  <si>
    <t>GELMAN  SERRANO ORTIZ</t>
  </si>
  <si>
    <t>SNR034</t>
  </si>
  <si>
    <t>STEVE CAMILO RIVERA VILLALBA</t>
  </si>
  <si>
    <t>ARLETH MIGUEL CASTAÑO RAMOS</t>
  </si>
  <si>
    <t>PAULA ANDREA RESTREPO BUSTAMANTE</t>
  </si>
  <si>
    <t>JAIME ALBEIRO DUQUE SALAZAR</t>
  </si>
  <si>
    <t>JORGE ENRIQUE CORTES HERNANDEZ</t>
  </si>
  <si>
    <t>JAIME  FAJARDO CEDIEL</t>
  </si>
  <si>
    <t>JESUS ALBEIRO GOMEZ PINEDA</t>
  </si>
  <si>
    <t>JAIRO  CAMARGO REY</t>
  </si>
  <si>
    <t>MARIA JOSE MORENO VERA</t>
  </si>
  <si>
    <t>LUZ PIEDAD ARBELAEZ PEREZ</t>
  </si>
  <si>
    <t>DIEGO ALFONSO PARADA RINCON</t>
  </si>
  <si>
    <t>CARMENZA  RUBIANO GRACIA</t>
  </si>
  <si>
    <t>AJUSTE MANUAL POR PRIMA ESPECIAL</t>
  </si>
  <si>
    <t>LEIDY VIVIANA GALVIS GARCES</t>
  </si>
  <si>
    <t>SNR047</t>
  </si>
  <si>
    <t>MARCELA EDILAY AGUIRRE VARGAS</t>
  </si>
  <si>
    <t>GLORIA ELIZABETH APONTE GARCIA</t>
  </si>
  <si>
    <t>JOHANNA MARCELA RUBIANO LADINO</t>
  </si>
  <si>
    <t>FELIX ALBERTO CALDERON MOLINA</t>
  </si>
  <si>
    <t>SNR054</t>
  </si>
  <si>
    <t>DIANA PAOLA GARCIA OROZCO</t>
  </si>
  <si>
    <t>SNR055</t>
  </si>
  <si>
    <t>MADELEINE  CHAPARRO PLATA</t>
  </si>
  <si>
    <t>SNR056</t>
  </si>
  <si>
    <t>ALBERTO JAIME OLAYA CADAVID</t>
  </si>
  <si>
    <t>CLAUDIA PATRICIA FLOREZ TIQUE</t>
  </si>
  <si>
    <t>ADRIANA DEL SOCORRO OSPINA RUIZ</t>
  </si>
  <si>
    <t>SNR006</t>
  </si>
  <si>
    <t>MONICA  ALVAREZ ZAPATA</t>
  </si>
  <si>
    <t>ROGELIO DE JESUS HOYOS AGUIRRE</t>
  </si>
  <si>
    <t>GLORIA ISABEL MARTINEZ LOPEZ</t>
  </si>
  <si>
    <t>FRANCY LIZETH JAIMES LARGO</t>
  </si>
  <si>
    <t>YULENNY YASELA SANCHEZ MORENO</t>
  </si>
  <si>
    <t>JUAN JOSE ALVAREZ CELY</t>
  </si>
  <si>
    <t>JUSTO JOSUE FERNANDEZ BUSTOS</t>
  </si>
  <si>
    <t>ENRIQUE JOSE FUENTES OROZCO</t>
  </si>
  <si>
    <t>LHIZZ STEFFANY CUELLAR VARGAS</t>
  </si>
  <si>
    <t>MARIA FERNANDA ALZATE GALLEGO</t>
  </si>
  <si>
    <t>MARIO ERNESTO TORO DUQUE</t>
  </si>
  <si>
    <t>JUAN PABLO LOPEZ DIAZ</t>
  </si>
  <si>
    <t>MARIA EDID ZAPATA GUTIERREZ</t>
  </si>
  <si>
    <t>MARIZABEL  CARTAGENA CANO</t>
  </si>
  <si>
    <t>JUAN CARLOS COLORADO GARCIA</t>
  </si>
  <si>
    <t>MARIA EUGENIA GONZALEZ RAMOS</t>
  </si>
  <si>
    <t>JHON DOUGLAS GUERRERO MATEUS</t>
  </si>
  <si>
    <t>MARIA ROSA GONZALEZ RUIZ</t>
  </si>
  <si>
    <t>MEDARDO ANTONIO BARBOSA OCAMPO</t>
  </si>
  <si>
    <t>MARTA CECILIA CONTRERAS GUEVARA</t>
  </si>
  <si>
    <t>CLAUDIA  DUARTE ARENAS</t>
  </si>
  <si>
    <t>PAOLA MARGARITA OLIER SARMIENTO</t>
  </si>
  <si>
    <t>MARTHA  OJEDA CIFUENTES</t>
  </si>
  <si>
    <t>VIVIANA BEATRIZ VERGARA CONTRERAS</t>
  </si>
  <si>
    <t>ALEX DIXON MOLINA GAVIRIA</t>
  </si>
  <si>
    <t>JOSE EFREN LATORRE SUAREZ</t>
  </si>
  <si>
    <t>KEVIN ROBERTO REALPE REALPE</t>
  </si>
  <si>
    <t>SANDRA MILENA BELLO SARMIENTO</t>
  </si>
  <si>
    <t>MARIA MYRIAM URRUTIA PATARROYO</t>
  </si>
  <si>
    <t>LEIDY MARIA CLAVIJO SANABRIA</t>
  </si>
  <si>
    <t>MERCY ROXANA RUIZ SUAREZ</t>
  </si>
  <si>
    <t>JHON FABER RODRIGUEZ CABRERA</t>
  </si>
  <si>
    <t>Cuenta de ESTADO DE LIQUIDACIÓN</t>
  </si>
  <si>
    <t>Etiquetas de columna</t>
  </si>
  <si>
    <t>Etiquetas de fila</t>
  </si>
  <si>
    <t>Con ticket SARA</t>
  </si>
  <si>
    <t>Elaboración</t>
  </si>
  <si>
    <t>Gestión resolución</t>
  </si>
  <si>
    <t>Reingreso</t>
  </si>
  <si>
    <t>Revisión Luis</t>
  </si>
  <si>
    <t>Revisión SG</t>
  </si>
  <si>
    <t>Verificación y/o corrección</t>
  </si>
  <si>
    <t>Total general</t>
  </si>
  <si>
    <t>ÚLTIMO DIA LABORADO</t>
  </si>
  <si>
    <t>ESTADO DE LIQUIDACIÓN</t>
  </si>
  <si>
    <t>PERIODO LIQUIDACION</t>
  </si>
  <si>
    <t>validacion</t>
  </si>
  <si>
    <t>ENERO</t>
  </si>
  <si>
    <t>SNR072</t>
  </si>
  <si>
    <t>MARIA INES MORENO NARVAEZ</t>
  </si>
  <si>
    <t>REINGRESO</t>
  </si>
  <si>
    <t>FEBRERO</t>
  </si>
  <si>
    <t>RUBY  MORA GONZALEZ</t>
  </si>
  <si>
    <t>MARIA JOSE MUÑOZ GUZMAN</t>
  </si>
  <si>
    <t>SNR120</t>
  </si>
  <si>
    <t>GILMA ANDREA VARON QUINTERO</t>
  </si>
  <si>
    <t>MARZO</t>
  </si>
  <si>
    <t>OSCAR DARIO ARBOLEDA GRANDA</t>
  </si>
  <si>
    <t>ABRIL</t>
  </si>
  <si>
    <t>PERIODO</t>
  </si>
  <si>
    <t>OBSERVACIÓN</t>
  </si>
  <si>
    <t>enero</t>
  </si>
  <si>
    <t xml:space="preserve"> </t>
  </si>
  <si>
    <t>Pendiente por reanudacion no cuadra</t>
  </si>
  <si>
    <t>LOS 6 DIAS DE ENERO FUERON PAGADOS COMO SUELDO VACACIONES</t>
  </si>
  <si>
    <t>No actualiza los valores asociados a vacaciones en SARA</t>
  </si>
  <si>
    <t>febrero</t>
  </si>
  <si>
    <t>INTERRUPCION VACACIONES</t>
  </si>
  <si>
    <t>pendiente por reanudacion</t>
  </si>
  <si>
    <t>REANUDACIÓN VACACIONES</t>
  </si>
  <si>
    <t>LA FUNCIONARIA ESTÁ ACTIVA</t>
  </si>
  <si>
    <t>CONCEPTOS ASOCIADOS A VACACIONES</t>
  </si>
  <si>
    <t>VALIDAR LAS BASES</t>
  </si>
  <si>
    <t xml:space="preserve">FALTAN SOPORTES </t>
  </si>
  <si>
    <t>NO CUADRA BONIFICACION POR RECREACION</t>
  </si>
  <si>
    <t>DESCUENTO 2 DÍAS TRANSP. Y ALIM. POR VACACIONES</t>
  </si>
  <si>
    <t>los valores que liquida el aplicativo sara no corresponden genera valores negativos para tolo lo que corresponde a vacaciones</t>
  </si>
  <si>
    <t>marzo</t>
  </si>
  <si>
    <t>ALCANCE  A LA RESOLUCION DE ACREENCIAS RES-2026-003790-6 DEL 19/02/2026</t>
  </si>
  <si>
    <t>esta saliendo  prima de vacaciones y prima vacaciones retiro/indemnizacion de vacaciones -sueldo vacaciones /No coinciden las deducciones</t>
  </si>
  <si>
    <t>AJUSTE MANUAL POR VACACIONES</t>
  </si>
  <si>
    <t>le esta liquidando  valor negativo por los compensatorios le esta descontando el valor que se le pago en la acreencia</t>
  </si>
  <si>
    <t>BONIFICACION POR SERVICIOS PRESTADOS</t>
  </si>
  <si>
    <t>RETENCIÓN NEGATIVA - AJUSTE FECHAS POR SUSPENSION PREVENTIVA</t>
  </si>
  <si>
    <t xml:space="preserve">AJUSTE MANUAL POR PRIMA ESPECIAL </t>
  </si>
  <si>
    <t>OMAR ANDRES MORALES RINCON</t>
  </si>
  <si>
    <t>Los funcionarios autorizaron la revocatoria d ela resolucion, para la correccion de la prima de actividad</t>
  </si>
  <si>
    <t>WILMER EDUARDO VASQUEZ CARVAJAL</t>
  </si>
  <si>
    <t>Próximo periodo</t>
  </si>
  <si>
    <t>Prima de actividad no esta liquidando bien, da negativa</t>
  </si>
  <si>
    <t>abril</t>
  </si>
  <si>
    <t>VIENE DE LICENCIA NO REMUNERADA, NO SE LE PAGA PRIMA DE ACTIVIDAD Y SE RESTA BONIFICACIÓN POR SERVICIOS PAGADA DURANTE LA LICENCIA EN MARZO</t>
  </si>
  <si>
    <t xml:space="preserve">Validar periodos pendientes de vacaciones.  Deberia ser desde 21/02/2026…y la interrupción aparte que solo serían 15 dias, no 24, Corregido </t>
  </si>
  <si>
    <t xml:space="preserve">validacion rt enero y febrero </t>
  </si>
  <si>
    <t>PENDIENTE POR PRIMA DE ACTIVIDAD NEGATIVA</t>
  </si>
  <si>
    <t>le esta liquidando prima de actividad negativa</t>
  </si>
  <si>
    <t xml:space="preserve">PENDIENTE POR PRIMA DE ACTIVIDAD NEGATIVA  </t>
  </si>
  <si>
    <t>Validar salario para liquidación, VALIDADO</t>
  </si>
  <si>
    <t>Se totalizan los pagos en conceptos de vacaciones prima,sueldo y bonificacion por recreación.</t>
  </si>
  <si>
    <r>
      <t xml:space="preserve">FALTA CORREO - </t>
    </r>
    <r>
      <rPr>
        <sz val="10"/>
        <color rgb="FFFF0000"/>
        <rFont val="Arial"/>
        <family val="2"/>
      </rPr>
      <t>AJUSTADO</t>
    </r>
  </si>
  <si>
    <t>CONTRATO</t>
  </si>
  <si>
    <t>IDENTIFICA</t>
  </si>
  <si>
    <t>APELLIDONOMBRE</t>
  </si>
  <si>
    <t>Estado</t>
  </si>
  <si>
    <t>Salario Básico Titular</t>
  </si>
  <si>
    <t>Salario Basico Actual</t>
  </si>
  <si>
    <t>Licencia No Remunerada</t>
  </si>
  <si>
    <t>Prima De Actividad</t>
  </si>
  <si>
    <t>Incapacidad Enfermedad Gral &lt;= 2 Dias</t>
  </si>
  <si>
    <t>Incapacidad Enfermedad Gral&lt;=180 Dias</t>
  </si>
  <si>
    <t>Licencia Maternidad</t>
  </si>
  <si>
    <t>Suspension Preventiva</t>
  </si>
  <si>
    <t>Subsidio De Alimentación</t>
  </si>
  <si>
    <t>Prima Vacaciones</t>
  </si>
  <si>
    <t>Prima Vacaciones Retiro</t>
  </si>
  <si>
    <t>Indemnización De Vacaciones</t>
  </si>
  <si>
    <t>Sueldo Vacaciones</t>
  </si>
  <si>
    <t>Bonificacion Recreacion</t>
  </si>
  <si>
    <t>Bonificacion Recreacion Liq</t>
  </si>
  <si>
    <t>Prima Navidad</t>
  </si>
  <si>
    <t>Prima Servicios</t>
  </si>
  <si>
    <t>Bonificacion Servicios</t>
  </si>
  <si>
    <t>Prima Tecnica No Salarial</t>
  </si>
  <si>
    <t>Mayor Valor Descontado Salud</t>
  </si>
  <si>
    <t>Mayor Valor Descontado Pensión</t>
  </si>
  <si>
    <t>Reintegro Snr</t>
  </si>
  <si>
    <t>Embargo 1/5 Salarial</t>
  </si>
  <si>
    <t>Embargo De Familia Porcentual</t>
  </si>
  <si>
    <t>Deduccion Suspension Preventiva</t>
  </si>
  <si>
    <t>Retención En La Fuente Salarios</t>
  </si>
  <si>
    <t>Aporte Salud</t>
  </si>
  <si>
    <t>Aporte Pensión</t>
  </si>
  <si>
    <t>Fondo De Solidaridad Pensional</t>
  </si>
  <si>
    <t>Aporte Subsistencia</t>
  </si>
  <si>
    <t>TOTAL</t>
  </si>
  <si>
    <t xml:space="preserve">CRUZ . EFREN </t>
  </si>
  <si>
    <t xml:space="preserve">RODRIGUEZ SILVESTRE GREGORIO </t>
  </si>
  <si>
    <t>AYAZO GONZALEZ MIGUEL EDGARDO</t>
  </si>
  <si>
    <t>HEREDIA PEREZ OSCAR JAVIER</t>
  </si>
  <si>
    <t>MORALES RINCON OMAR ANDRES</t>
  </si>
  <si>
    <t>ROJAS . JESUS EDUARDO</t>
  </si>
  <si>
    <t>GALLO IBARRA ANTONIO MIGUEL</t>
  </si>
  <si>
    <t>PEREZ GONZALEZ JORCE ELIECER</t>
  </si>
  <si>
    <t xml:space="preserve">FAJARDO CEDIEL JAIME </t>
  </si>
  <si>
    <t>VELEZ ROJAS WILMAR STEVE</t>
  </si>
  <si>
    <t xml:space="preserve">AGUILAR CASTRO ORLANDO </t>
  </si>
  <si>
    <t>CASTILLO JUVINAO DAVID FERNANDO</t>
  </si>
  <si>
    <t>MORA QUIROZ JOSE BERNARDO</t>
  </si>
  <si>
    <t>VALERO GARCIA VICTOR ORLANDO</t>
  </si>
  <si>
    <t>YAÑEZ ROZO JAIRO ALIRIO</t>
  </si>
  <si>
    <t>AYALA CASTAÑEDA JORGE MARCOS</t>
  </si>
  <si>
    <t>BURGOS CONTRERA CESAR AUGUSTO</t>
  </si>
  <si>
    <t>CASTAÑO RAMOS ARLETH MIGUEL</t>
  </si>
  <si>
    <t>CORREA ROLDAN JOHN JAIRO</t>
  </si>
  <si>
    <t>CANO . GUSTAVO DE JESUS</t>
  </si>
  <si>
    <t xml:space="preserve">BUENO FERNANDEZ FRANCISCO </t>
  </si>
  <si>
    <t>MARMOL GONZALEZ MILER ISAMBERTO</t>
  </si>
  <si>
    <t>QUIÑONEZ ORTIZ FRANCISCO POMPILIO</t>
  </si>
  <si>
    <t>CALDERON MOLINA FELIX ALBERTO</t>
  </si>
  <si>
    <t>ARANGO VÉLEZ CARLOS ALBERTO</t>
  </si>
  <si>
    <t xml:space="preserve">SERRANO ORTIZ GELMAN </t>
  </si>
  <si>
    <t>VERGARA BELTRÁN CLAUDIA YANETH</t>
  </si>
  <si>
    <t>PALACIO FARFAN NANCY</t>
  </si>
  <si>
    <t>PEREZ LOPEZ LUZ ESTELA</t>
  </si>
  <si>
    <t>BATANCUR GIRON DIANA CAROLINA</t>
  </si>
  <si>
    <t>GONZALEZ RUIZ MARIA ROSA</t>
  </si>
  <si>
    <t>ZAPATA HERNANDEZ YOLIMA</t>
  </si>
  <si>
    <t>MOLANO SANABRIA SANTOS EULALIA</t>
  </si>
  <si>
    <t>GOMEZ SANDOVAL FLOR ANGELA</t>
  </si>
  <si>
    <t>GARCIA MARTINEZ ANGELA MARIA</t>
  </si>
  <si>
    <t>GONZALEZ RAMOS MARIA EUGENIA</t>
  </si>
  <si>
    <t>PAPAMIJA SAMBONI CLAUDIA LORENA</t>
  </si>
  <si>
    <t>TUNUBALA TUNUBALA BLANCA MERY</t>
  </si>
  <si>
    <t>BENAVIDES RESTREPO MARTHA VICTORIA</t>
  </si>
  <si>
    <t>PILLIMUE SALAMANCA NORMA LILIANA</t>
  </si>
  <si>
    <t>LOZANO GARCIA MARIA TERESA</t>
  </si>
  <si>
    <t>SANABRIA CEPEDA LUZ JEANNETH</t>
  </si>
  <si>
    <t>ORTEGON ORTEGON LINA MARIA</t>
  </si>
  <si>
    <t>GAMBOA BOTIA ROSA MARIA</t>
  </si>
  <si>
    <t>RONCANCIO PATIÑO MARTHA LUCILA</t>
  </si>
  <si>
    <t xml:space="preserve">ALARCON LOPEZ COLOMBIA </t>
  </si>
  <si>
    <t xml:space="preserve">MILLAN RAMIREZ LUCY </t>
  </si>
  <si>
    <t>CORREA JARAMILLO ALBA LUCY</t>
  </si>
  <si>
    <t>DIAZ ERASO LUZ MARIELA</t>
  </si>
  <si>
    <t>ECHEVERRI BETANCOUR MARIA LUCY</t>
  </si>
  <si>
    <t>CAICEDO DUQUE CARMEN SUSANA</t>
  </si>
  <si>
    <t>SANTACRUZ MEDINA SILVIA ADRIANA</t>
  </si>
  <si>
    <t xml:space="preserve">CHARRY ABRIL AMPARO </t>
  </si>
  <si>
    <t xml:space="preserve">RUEDA CASTRO GIMENA </t>
  </si>
  <si>
    <t xml:space="preserve">CHAPARRO PLATA MADELEINE </t>
  </si>
  <si>
    <t xml:space="preserve">MORENO FERREIRA HERMINIA </t>
  </si>
  <si>
    <t>HENAO ALVAREZ CARMEN JULIETA</t>
  </si>
  <si>
    <t>DIAZ BRACAMONTE YENIS MARIA</t>
  </si>
  <si>
    <t>RESTREPO SANCHEZ ADRIANA MARIA</t>
  </si>
  <si>
    <t>MARTINEZ MOLINA DORA IRMA</t>
  </si>
  <si>
    <t xml:space="preserve">RUBIANO GRACIA CARMENZA </t>
  </si>
  <si>
    <t xml:space="preserve">OJEDA CIFUENTES MARTHA </t>
  </si>
  <si>
    <t xml:space="preserve">ROJAS CLAVIJO ALONDRA </t>
  </si>
  <si>
    <t>MORENO SANTANA ALBA ROCIOISABELLAMARIA AMADA</t>
  </si>
  <si>
    <t>ARBELAEZ PEREZ LUZ PIEDAD</t>
  </si>
  <si>
    <t>AGUIRRE VARGAS MARCELA EDILAY</t>
  </si>
  <si>
    <t>GUTIERREZ PALACIO LUZ DALIDA</t>
  </si>
  <si>
    <t>RESTREPO BUSTAMANTE PAULA ANDREA</t>
  </si>
  <si>
    <t>NIEVES MARMOL NELSY</t>
  </si>
  <si>
    <t>CASAS CASTELLANOS SILVIA ELVIRA</t>
  </si>
  <si>
    <t xml:space="preserve">CUENCA PAVA LIBERTAD </t>
  </si>
  <si>
    <t>PLATA CARRILLO YENIS MARIA</t>
  </si>
  <si>
    <t>BELLO SARMIENTO SANDRA MILENA</t>
  </si>
  <si>
    <t>CARREÑO RIVERA CLAUDIA PATRICIA</t>
  </si>
  <si>
    <t xml:space="preserve">NUMPAQUE RIAÑO MARCELA </t>
  </si>
  <si>
    <t>ANGULO CORTES BRENDA YESENIA</t>
  </si>
  <si>
    <t>HERNANDEZ CRISTANCHO LADY MILENA</t>
  </si>
  <si>
    <t>TOVAR ROA MELBA TATIANA</t>
  </si>
  <si>
    <t>CARRILLO IBAÑEZ ENNA BEATRIZ</t>
  </si>
  <si>
    <t>PEDRAZA FERNANDEZ ROCIO DEL SOCORRO</t>
  </si>
  <si>
    <t>ORTEGA TORREZ ELID ROCIO</t>
  </si>
  <si>
    <t>GALVIS GARCES LEIDY VIVIANA</t>
  </si>
  <si>
    <t xml:space="preserve">DIAZ TORRES CAROLINA </t>
  </si>
  <si>
    <t>SERRANO GUZMAN AMANDA DEL PILAR</t>
  </si>
  <si>
    <t>BARRERO MENDEZ ALBA AZUCENA</t>
  </si>
  <si>
    <t>OSPINA BONILLA ANGELA MARIA</t>
  </si>
  <si>
    <t>REALES LOPEZ MARTHA CECILIA</t>
  </si>
  <si>
    <t>TORRES URBANO ZULMA ELENA</t>
  </si>
  <si>
    <t xml:space="preserve">FLOREZ VERGARA WILLIAM </t>
  </si>
  <si>
    <t>DUQUE SALAZAR JAIME ALBEIRO</t>
  </si>
  <si>
    <t>GOMEZ PINEDA JESUS ALBEIRO</t>
  </si>
  <si>
    <t>ARBOLEDA GRANDA OSCAR DARIO</t>
  </si>
  <si>
    <t>SALAZAR GIRALDO WILBER JHONY</t>
  </si>
  <si>
    <t>VILLA ORTIZ JUAN MAURICIO</t>
  </si>
  <si>
    <t xml:space="preserve">MOLINA BENITEZ JHON </t>
  </si>
  <si>
    <t>HURTADO SARMIENTO MICHEL DE JESUS</t>
  </si>
  <si>
    <t>CARREAZO PEREIRA ANGEL JOSE</t>
  </si>
  <si>
    <t xml:space="preserve">PALACIOS AMEZQUITA SERGIO </t>
  </si>
  <si>
    <t>MELENJE HURTADO CARLOS ENRIQUE</t>
  </si>
  <si>
    <t>CERON . EDUAR ANDRES</t>
  </si>
  <si>
    <t>CESPEDES PEREZ JORGE LUIS</t>
  </si>
  <si>
    <t>BABILONIA LINDAO JOSE DOLORES</t>
  </si>
  <si>
    <t>HINESTROZA MATURANA FREDYS</t>
  </si>
  <si>
    <t>CADENA . LUIS ORLANDO</t>
  </si>
  <si>
    <t>VILLEGAS HERNANDEZ MARIO OSWALDO</t>
  </si>
  <si>
    <t>GIRALDO UREÑA JOHAN ANDRES</t>
  </si>
  <si>
    <t>GARRIDO BUSTOS JERSAIN FERNANDO</t>
  </si>
  <si>
    <t xml:space="preserve">CAMARGO REY JAIRO </t>
  </si>
  <si>
    <t>LOZANO GUEVARA NESTOR HERNANDO</t>
  </si>
  <si>
    <t>JIMENEZ SUPELANO GREGORIO HERNANDO</t>
  </si>
  <si>
    <t xml:space="preserve">SANTAMARIA USUGA LEOCADIO </t>
  </si>
  <si>
    <t>MOLINA RUIZ JOSE SANTIAGO</t>
  </si>
  <si>
    <t>OLAYA CADAVID ALBERTO JAIME</t>
  </si>
  <si>
    <t>AGUDELO RESTREPO EDILBERTO DE JESUS</t>
  </si>
  <si>
    <t>MOLINA ALVAREZ JHONY BARNEY</t>
  </si>
  <si>
    <t>GARCIA PABON JUAN SEBASTIAN</t>
  </si>
  <si>
    <t>RESTREPO ESPINOSA JUAN JOSE</t>
  </si>
  <si>
    <t>OCHOA CLAVIJO EMILIA ANDREA</t>
  </si>
  <si>
    <t>RIVERA VILLALBA STEVE CAMILO</t>
  </si>
  <si>
    <t xml:space="preserve">ORTEGA MONROY SAMIR </t>
  </si>
  <si>
    <t>ARENAS CHITIVA DIANA ZULEYMA</t>
  </si>
  <si>
    <t>VANEGAS MEDINA CARLOS MARIO</t>
  </si>
  <si>
    <t>UHIA MATIZ HERNANDO JOSE</t>
  </si>
  <si>
    <t>BUITRAGO VARGAS LUISA FERNANDA</t>
  </si>
  <si>
    <t>MORENO VERGARA PEDRO CRISTIAN</t>
  </si>
  <si>
    <t>OSPINA ESTUPIÑAN JISLETH CARINOVA</t>
  </si>
  <si>
    <t>AREVALO BRAVO IDALY EUGENIA</t>
  </si>
  <si>
    <t>COLORADO GARCIA JUAN CARLOS</t>
  </si>
  <si>
    <t>TORRES LLANOS DIEGO ALEJANDRO</t>
  </si>
  <si>
    <t>SALDARRIAGA CASTAÑO MARIA TATIANA</t>
  </si>
  <si>
    <t>SUAREZ PAEZ HERNANDO JOSE</t>
  </si>
  <si>
    <t xml:space="preserve">NUÑEZ BUITRAGO CAROLINA </t>
  </si>
  <si>
    <t>RODRIGUEZ RODRIGUEZ WILFREDO</t>
  </si>
  <si>
    <t>NARANJO PACHECO JUAN CAMILO</t>
  </si>
  <si>
    <t>BARRIOS CASTELLAR ANGIE KARINA</t>
  </si>
  <si>
    <t>PARADA RINCON DIEGO ALFONSO</t>
  </si>
  <si>
    <t>ZULUAGA GOMEZ LEIDY TATIANA</t>
  </si>
  <si>
    <t>GARCIA OROZCO DIANA PAOLA</t>
  </si>
  <si>
    <t xml:space="preserve">GONZALEZ GONZALEZ MARIANA </t>
  </si>
  <si>
    <t>VASQUEZ CARVAJAL WILMER EDUARDO</t>
  </si>
  <si>
    <t>DE ARMAS DIAZ DONNY RENETH</t>
  </si>
  <si>
    <t>MORENO VERA MARIA JOSE</t>
  </si>
  <si>
    <t>RIOS CUESTA ROCER ZAMIR</t>
  </si>
  <si>
    <t>LOSADA SALAZAR MARIA XIMENA</t>
  </si>
  <si>
    <t>ARCINIEGAS CORTES LAJAS DARNELLIS</t>
  </si>
  <si>
    <t>RUANO VILLAREAL DANIELA ELIZABETH</t>
  </si>
  <si>
    <t>REALPE REALPE KEVIN ROBERTO</t>
  </si>
  <si>
    <t>DUARTE RENDON JOHANNA KARINA</t>
  </si>
  <si>
    <t>JEREZ ORTEGA MANUEL ANDRES</t>
  </si>
  <si>
    <t>LEON ACEVEDO JESUS ELIAS</t>
  </si>
  <si>
    <t xml:space="preserve">ROJAS SANCHEZ MELISSA </t>
  </si>
  <si>
    <t>PATIÑO CASTAÑO LUISA MARIA</t>
  </si>
  <si>
    <t>LONDOÑO JIMENEZ VICTOR MANUEL</t>
  </si>
  <si>
    <t>PAEZ NIÑO ANA MARIA</t>
  </si>
  <si>
    <t>RUBIANO LADINO JOHANNA MARCELA</t>
  </si>
  <si>
    <t>DIAZ RAMIREZ ANDREA</t>
  </si>
  <si>
    <t>BERNAL LEON MARIA ALEJANDRA</t>
  </si>
  <si>
    <t>ROLÓN GELVEZ MONICA PAOLA</t>
  </si>
  <si>
    <t>FLOREZ TIQUE CLAUDIA PATRICIA</t>
  </si>
  <si>
    <t>APONTE GARCIA GLORIA ELIZABETH</t>
  </si>
  <si>
    <t xml:space="preserve">ECHEVERRY TRUJILLO VALENTINA </t>
  </si>
  <si>
    <t>GOMEZ CAICEDO MIGUEL ALFREDO</t>
  </si>
  <si>
    <t>SABOGAL GONZALEZ HANNER ALEXIS</t>
  </si>
  <si>
    <t>CORTES HERNANDEZ JORGE ENRIQUE</t>
  </si>
  <si>
    <t>LEONEL MELO ARIEL</t>
  </si>
  <si>
    <t xml:space="preserve">HENAO CARDENAS ALEJANDRA </t>
  </si>
  <si>
    <t xml:space="preserve">ERAZO RUIZ ANGIE </t>
  </si>
  <si>
    <t>VARGAS MUÑOZ LEIDY DAYAN</t>
  </si>
  <si>
    <t>MUÑOZ GUZMAN MARIA JOSE</t>
  </si>
  <si>
    <t>IBARRA SEGURA ELVIRA JHOANA</t>
  </si>
  <si>
    <t>SUAREZ MARIN JULIAN ESTEBAN</t>
  </si>
  <si>
    <t>VILLALOBOS ARANGO GERMAN EDUARDO</t>
  </si>
  <si>
    <t>OBSERV</t>
  </si>
  <si>
    <t>ESTADO</t>
  </si>
  <si>
    <t>FECHA RETIRO</t>
  </si>
  <si>
    <t>Reporte</t>
  </si>
  <si>
    <t>Dif</t>
  </si>
  <si>
    <t>Tramitado</t>
  </si>
  <si>
    <t>RES-2026-011282-6</t>
  </si>
  <si>
    <t>RES-2026-011276-6</t>
  </si>
  <si>
    <t>RES-2026-011281-6</t>
  </si>
  <si>
    <t>RES-2026-011280-6</t>
  </si>
  <si>
    <t>RES-2026-011279-6</t>
  </si>
  <si>
    <t>RES-2026-011277-6</t>
  </si>
  <si>
    <t>RES-2026-011278-6</t>
  </si>
  <si>
    <t>RES-2026-011275-6</t>
  </si>
  <si>
    <t>RES-2026-011273-6</t>
  </si>
  <si>
    <t>RES-2026-011909-6</t>
  </si>
  <si>
    <t>RES-2026-011741-6</t>
  </si>
  <si>
    <t>RES-2026-011742-6</t>
  </si>
  <si>
    <t>RES-2026-011910-6</t>
  </si>
  <si>
    <t>RES-2026-011908-6</t>
  </si>
  <si>
    <t>RES-2026-011907-6</t>
  </si>
  <si>
    <t>RES-2026-011739-6</t>
  </si>
  <si>
    <t>RES-2026-011731-6</t>
  </si>
  <si>
    <t>RES-2026-011730-6</t>
  </si>
  <si>
    <t>DIFERENCIA  X RETGRESIÓN</t>
  </si>
  <si>
    <t>en la resolucion esta 668363 y en el PDF  esta igual 668323</t>
  </si>
  <si>
    <t>valor resolución 1761249 y el PDF SARA 1761249</t>
  </si>
  <si>
    <t>DIFERENCIA POR REGRESIÓN</t>
  </si>
  <si>
    <t>En la resolucion esta 2404336 y en el PDF  esta igual 2404336</t>
  </si>
  <si>
    <t>REINTEGRO</t>
  </si>
  <si>
    <t>en resolucion esta 677555 en el pdf SARA 677555</t>
  </si>
  <si>
    <t>Auxilio De Transporte</t>
  </si>
  <si>
    <t>Prima Coordinacion</t>
  </si>
  <si>
    <t>SIERRA VARGAS OSCAR JAVIER</t>
  </si>
  <si>
    <t>(en blanco)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</si>
</sst>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d/mm/yyyy;@"/>
    <numFmt numFmtId="165" formatCode="_-&quot;$&quot;\ * #,##0_-;\-&quot;$&quot;\ * #,##0_-;_-&quot;$&quot;\ * &quot;-&quot;??_-;_-@_-"/>
  </numFmts>
  <fonts count="19" x14ac:knownFonts="1">
    <font>
      <sz val="11"/>
      <color theme="1"/>
      <name val="Aptos Narrow"/>
      <family val="2"/>
      <scheme val="minor"/>
    </font>
    <font>
      <b/>
      <sz val="8"/>
      <color theme="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8"/>
      <name val="Aptos Narrow"/>
      <family val="2"/>
      <scheme val="minor"/>
    </font>
    <font>
      <sz val="10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sz val="12"/>
      <color rgb="FF000000"/>
      <name val="Aptos"/>
      <family val="2"/>
    </font>
    <font>
      <sz val="11"/>
      <color rgb="FFFF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8"/>
      <color theme="0"/>
      <name val="Arial"/>
    </font>
    <font>
      <b/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u/>
      <sz val="10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91">
    <xf numFmtId="0" fontId="0" fillId="0" borderId="0" xfId="0"/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1" applyFill="1" applyBorder="1"/>
    <xf numFmtId="0" fontId="3" fillId="0" borderId="1" xfId="0" applyFont="1" applyBorder="1"/>
    <xf numFmtId="17" fontId="3" fillId="0" borderId="1" xfId="0" applyNumberFormat="1" applyFont="1" applyBorder="1"/>
    <xf numFmtId="0" fontId="4" fillId="0" borderId="1" xfId="1" applyFont="1" applyFill="1" applyBorder="1"/>
    <xf numFmtId="0" fontId="5" fillId="0" borderId="1" xfId="0" applyFont="1" applyBorder="1"/>
    <xf numFmtId="17" fontId="5" fillId="0" borderId="1" xfId="0" applyNumberFormat="1" applyFont="1" applyBorder="1"/>
    <xf numFmtId="0" fontId="0" fillId="0" borderId="1" xfId="0" applyBorder="1"/>
    <xf numFmtId="0" fontId="6" fillId="0" borderId="1" xfId="1" applyFont="1" applyFill="1" applyBorder="1"/>
    <xf numFmtId="0" fontId="3" fillId="3" borderId="1" xfId="0" applyFont="1" applyFill="1" applyBorder="1"/>
    <xf numFmtId="0" fontId="5" fillId="3" borderId="1" xfId="0" applyFont="1" applyFill="1" applyBorder="1"/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1" applyFill="1" applyBorder="1"/>
    <xf numFmtId="0" fontId="3" fillId="4" borderId="1" xfId="0" applyFont="1" applyFill="1" applyBorder="1"/>
    <xf numFmtId="164" fontId="3" fillId="4" borderId="1" xfId="2" applyNumberFormat="1" applyFont="1" applyFill="1" applyBorder="1" applyAlignment="1" applyProtection="1">
      <alignment horizontal="right"/>
    </xf>
    <xf numFmtId="0" fontId="3" fillId="0" borderId="1" xfId="0" applyFont="1" applyBorder="1" applyProtection="1">
      <protection locked="0"/>
    </xf>
    <xf numFmtId="0" fontId="4" fillId="4" borderId="1" xfId="1" applyFont="1" applyFill="1" applyBorder="1"/>
    <xf numFmtId="0" fontId="5" fillId="4" borderId="1" xfId="0" applyFont="1" applyFill="1" applyBorder="1"/>
    <xf numFmtId="164" fontId="5" fillId="4" borderId="1" xfId="2" applyNumberFormat="1" applyFont="1" applyFill="1" applyBorder="1" applyAlignment="1" applyProtection="1">
      <alignment horizontal="right"/>
    </xf>
    <xf numFmtId="0" fontId="0" fillId="4" borderId="1" xfId="0" applyFill="1" applyBorder="1"/>
    <xf numFmtId="164" fontId="0" fillId="4" borderId="1" xfId="2" applyNumberFormat="1" applyFont="1" applyFill="1" applyBorder="1" applyAlignment="1">
      <alignment horizontal="right"/>
    </xf>
    <xf numFmtId="0" fontId="6" fillId="4" borderId="1" xfId="1" applyFont="1" applyFill="1" applyBorder="1"/>
    <xf numFmtId="0" fontId="3" fillId="4" borderId="2" xfId="0" applyFont="1" applyFill="1" applyBorder="1"/>
    <xf numFmtId="0" fontId="3" fillId="4" borderId="3" xfId="0" applyFont="1" applyFill="1" applyBorder="1"/>
    <xf numFmtId="49" fontId="1" fillId="2" borderId="2" xfId="0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1" xfId="0" applyBorder="1" applyAlignment="1">
      <alignment horizontal="left"/>
    </xf>
    <xf numFmtId="0" fontId="0" fillId="0" borderId="1" xfId="0" pivotButton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Protection="1">
      <protection locked="0"/>
    </xf>
    <xf numFmtId="0" fontId="0" fillId="0" borderId="1" xfId="0" applyBorder="1" applyProtection="1">
      <protection locked="0"/>
    </xf>
    <xf numFmtId="0" fontId="10" fillId="0" borderId="1" xfId="0" applyFont="1" applyBorder="1" applyProtection="1">
      <protection locked="0"/>
    </xf>
    <xf numFmtId="0" fontId="11" fillId="0" borderId="1" xfId="0" applyFont="1" applyBorder="1" applyProtection="1">
      <protection locked="0"/>
    </xf>
    <xf numFmtId="0" fontId="5" fillId="0" borderId="1" xfId="0" applyFont="1" applyBorder="1" applyAlignment="1" applyProtection="1">
      <alignment wrapText="1"/>
      <protection locked="0"/>
    </xf>
    <xf numFmtId="0" fontId="12" fillId="0" borderId="1" xfId="0" applyFont="1" applyBorder="1"/>
    <xf numFmtId="0" fontId="11" fillId="0" borderId="1" xfId="0" applyFont="1" applyBorder="1"/>
    <xf numFmtId="17" fontId="11" fillId="0" borderId="1" xfId="0" applyNumberFormat="1" applyFont="1" applyBorder="1"/>
    <xf numFmtId="0" fontId="13" fillId="0" borderId="0" xfId="0" applyFont="1"/>
    <xf numFmtId="0" fontId="0" fillId="5" borderId="0" xfId="0" applyFill="1"/>
    <xf numFmtId="14" fontId="0" fillId="0" borderId="0" xfId="0" applyNumberFormat="1"/>
    <xf numFmtId="0" fontId="14" fillId="0" borderId="0" xfId="0" applyFont="1" applyAlignment="1">
      <alignment horizontal="center" wrapText="1"/>
    </xf>
    <xf numFmtId="43" fontId="14" fillId="0" borderId="0" xfId="2" applyFont="1" applyAlignment="1">
      <alignment horizontal="center" wrapText="1"/>
    </xf>
    <xf numFmtId="43" fontId="0" fillId="0" borderId="0" xfId="2" applyFont="1"/>
    <xf numFmtId="0" fontId="3" fillId="5" borderId="1" xfId="0" applyFont="1" applyFill="1" applyBorder="1"/>
    <xf numFmtId="0" fontId="5" fillId="5" borderId="1" xfId="0" applyFont="1" applyFill="1" applyBorder="1"/>
    <xf numFmtId="0" fontId="0" fillId="5" borderId="1" xfId="0" applyFill="1" applyBorder="1"/>
    <xf numFmtId="0" fontId="2" fillId="6" borderId="1" xfId="1" applyFill="1" applyBorder="1"/>
    <xf numFmtId="0" fontId="3" fillId="6" borderId="1" xfId="0" applyFont="1" applyFill="1" applyBorder="1"/>
    <xf numFmtId="17" fontId="5" fillId="6" borderId="1" xfId="0" applyNumberFormat="1" applyFont="1" applyFill="1" applyBorder="1"/>
    <xf numFmtId="0" fontId="0" fillId="6" borderId="0" xfId="0" applyFill="1"/>
    <xf numFmtId="14" fontId="0" fillId="6" borderId="0" xfId="0" applyNumberFormat="1" applyFill="1"/>
    <xf numFmtId="165" fontId="0" fillId="0" borderId="0" xfId="3" applyNumberFormat="1" applyFont="1"/>
    <xf numFmtId="49" fontId="15" fillId="2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/>
    <xf numFmtId="14" fontId="0" fillId="5" borderId="0" xfId="0" applyNumberFormat="1" applyFill="1"/>
    <xf numFmtId="0" fontId="17" fillId="0" borderId="0" xfId="0" applyFont="1" applyAlignment="1">
      <alignment horizontal="center" wrapText="1"/>
    </xf>
    <xf numFmtId="43" fontId="17" fillId="0" borderId="0" xfId="2" applyFont="1" applyAlignment="1">
      <alignment horizontal="center" wrapText="1"/>
    </xf>
    <xf numFmtId="0" fontId="16" fillId="0" borderId="0" xfId="0" applyFont="1"/>
    <xf numFmtId="165" fontId="0" fillId="0" borderId="0" xfId="0" applyNumberFormat="1"/>
    <xf numFmtId="0" fontId="2" fillId="0" borderId="4" xfId="1" applyFill="1" applyBorder="1"/>
    <xf numFmtId="0" fontId="3" fillId="0" borderId="4" xfId="0" applyFont="1" applyBorder="1"/>
    <xf numFmtId="0" fontId="3" fillId="5" borderId="4" xfId="0" applyFont="1" applyFill="1" applyBorder="1"/>
    <xf numFmtId="17" fontId="3" fillId="0" borderId="4" xfId="0" applyNumberFormat="1" applyFont="1" applyBorder="1"/>
    <xf numFmtId="17" fontId="5" fillId="0" borderId="4" xfId="0" applyNumberFormat="1" applyFont="1" applyBorder="1"/>
    <xf numFmtId="0" fontId="4" fillId="0" borderId="4" xfId="1" applyFont="1" applyFill="1" applyBorder="1"/>
    <xf numFmtId="0" fontId="5" fillId="0" borderId="4" xfId="0" applyFont="1" applyBorder="1"/>
    <xf numFmtId="0" fontId="5" fillId="5" borderId="4" xfId="0" applyFont="1" applyFill="1" applyBorder="1"/>
    <xf numFmtId="14" fontId="0" fillId="0" borderId="1" xfId="0" applyNumberFormat="1" applyBorder="1"/>
    <xf numFmtId="165" fontId="0" fillId="0" borderId="1" xfId="3" applyNumberFormat="1" applyFont="1" applyBorder="1"/>
    <xf numFmtId="43" fontId="0" fillId="0" borderId="1" xfId="2" applyFont="1" applyBorder="1"/>
    <xf numFmtId="165" fontId="0" fillId="0" borderId="1" xfId="0" applyNumberFormat="1" applyBorder="1"/>
    <xf numFmtId="0" fontId="13" fillId="0" borderId="1" xfId="0" applyFont="1" applyBorder="1"/>
    <xf numFmtId="14" fontId="13" fillId="0" borderId="1" xfId="0" applyNumberFormat="1" applyFont="1" applyBorder="1"/>
    <xf numFmtId="0" fontId="18" fillId="0" borderId="1" xfId="1" applyFont="1" applyFill="1" applyBorder="1"/>
    <xf numFmtId="165" fontId="13" fillId="0" borderId="1" xfId="3" applyNumberFormat="1" applyFont="1" applyFill="1" applyBorder="1"/>
    <xf numFmtId="43" fontId="13" fillId="0" borderId="1" xfId="2" applyFont="1" applyFill="1" applyBorder="1"/>
    <xf numFmtId="165" fontId="13" fillId="0" borderId="1" xfId="0" applyNumberFormat="1" applyFont="1" applyBorder="1"/>
    <xf numFmtId="0" fontId="3" fillId="8" borderId="1" xfId="0" applyFont="1" applyFill="1" applyBorder="1"/>
    <xf numFmtId="0" fontId="5" fillId="8" borderId="1" xfId="0" applyFont="1" applyFill="1" applyBorder="1"/>
    <xf numFmtId="0" fontId="5" fillId="9" borderId="1" xfId="0" applyFont="1" applyFill="1" applyBorder="1"/>
    <xf numFmtId="0" fontId="11" fillId="3" borderId="1" xfId="0" applyFont="1" applyFill="1" applyBorder="1"/>
    <xf numFmtId="165" fontId="13" fillId="0" borderId="1" xfId="3" applyNumberFormat="1" applyFont="1" applyBorder="1"/>
    <xf numFmtId="43" fontId="13" fillId="0" borderId="1" xfId="2" applyFont="1" applyBorder="1"/>
    <xf numFmtId="0" fontId="13" fillId="9" borderId="0" xfId="0" applyFont="1" applyFill="1"/>
    <xf numFmtId="17" fontId="5" fillId="10" borderId="1" xfId="0" applyNumberFormat="1" applyFont="1" applyFill="1" applyBorder="1"/>
    <xf numFmtId="0" fontId="4" fillId="10" borderId="1" xfId="1" applyFont="1" applyFill="1" applyBorder="1"/>
    <xf numFmtId="0" fontId="5" fillId="10" borderId="1" xfId="0" applyFont="1" applyFill="1" applyBorder="1"/>
  </cellXfs>
  <cellStyles count="4">
    <cellStyle name="Hipervínculo" xfId="1" builtinId="8"/>
    <cellStyle name="Millares" xfId="2" builtinId="3"/>
    <cellStyle name="Moneda" xfId="3" builtinId="4"/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wrapText="1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roger_lopez_supernotariado_gov_co/Documents/ACREENCIAS%20-%20CONTROL/2026/CONTROL%20DOCU%202026.xlsx" TargetMode="External"/><Relationship Id="rId2" Type="http://schemas.openxmlformats.org/officeDocument/2006/relationships/externalLinkPath" Target="https://supernotariadoyregistro-my.sharepoint.com/personal/roger_lopez_supernotariado_gov_co/Documents/ACREENCIAS%20-%20CONTROL/2026/CONTROL%20DOCU%202026.xlsx" TargetMode="External"/><Relationship Id="rId1" Type="http://schemas.openxmlformats.org/officeDocument/2006/relationships/externalLinkPath" Target="/personal/roger_lopez_supernotariado_gov_co/Documents/ACREENCIAS%20-%20CONTROL/2026/CONTROL%20DOCU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1.%20Enero/RT_Acreencias%20enero%20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2.%20Febrero/RT_acreencias%20febrero%202026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upernotariadoyregistro-my.sharepoint.com/personal/luis_cera_supernotariado_gov_co/Documents/Liquidaci&#243;n%20Acreencias/2026/02.%20Febrero/Base%20acreencias%20febrero%202026.xlsx" TargetMode="External"/><Relationship Id="rId1" Type="http://schemas.openxmlformats.org/officeDocument/2006/relationships/externalLinkPath" Target="02.%20Febrero/Base%20acreencias%20febrero%20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QXt3fMiQ0kGtijKovTl3ReyP2zNC62dPlMQnFt1Wq5Skm8wEluYPQZKjWdu_IkPb" itemId="01IEFGNDOAYSYAUTZJJFF2MV5KYFO2MKPN">
      <xxl21:absoluteUrl r:id="rId2"/>
      <xxl21:relativeUrl r:id="rId3"/>
    </xxl21:alternateUrls>
    <sheetNames>
      <sheetName val="Abril"/>
      <sheetName val="RETRO Marzo"/>
      <sheetName val="Marzo"/>
      <sheetName val="RETRO FEB"/>
      <sheetName val="2026"/>
      <sheetName val="RETRO ENE"/>
    </sheetNames>
    <sheetDataSet>
      <sheetData sheetId="0">
        <row r="2">
          <cell r="B2">
            <v>7181758</v>
          </cell>
        </row>
      </sheetData>
      <sheetData sheetId="1">
        <row r="2">
          <cell r="B2">
            <v>51779524</v>
          </cell>
          <cell r="C2" t="str">
            <v>CLAUDIA MARNIE RODRIGUEZ DAZA</v>
          </cell>
          <cell r="D2"/>
          <cell r="E2" t="str">
            <v>Proyección</v>
          </cell>
          <cell r="F2"/>
          <cell r="G2"/>
        </row>
        <row r="3">
          <cell r="B3">
            <v>21420724</v>
          </cell>
          <cell r="C3" t="str">
            <v>BLANCA HELIDA VELASQUEZ AGUDELO</v>
          </cell>
          <cell r="D3"/>
          <cell r="E3" t="str">
            <v>Proyección</v>
          </cell>
          <cell r="F3"/>
          <cell r="G3"/>
        </row>
        <row r="4">
          <cell r="B4">
            <v>1090458461</v>
          </cell>
          <cell r="C4" t="str">
            <v>MANUEL ANDRES JEREZ ORTEGA</v>
          </cell>
          <cell r="D4"/>
          <cell r="E4" t="str">
            <v>Proyección</v>
          </cell>
          <cell r="F4"/>
          <cell r="G4"/>
        </row>
        <row r="5">
          <cell r="B5">
            <v>11222493</v>
          </cell>
          <cell r="C5" t="str">
            <v>ARIEL LEONEL MELO</v>
          </cell>
          <cell r="D5"/>
          <cell r="E5" t="str">
            <v>Proyección</v>
          </cell>
          <cell r="F5"/>
          <cell r="G5"/>
        </row>
        <row r="6">
          <cell r="B6">
            <v>98463250</v>
          </cell>
          <cell r="C6" t="str">
            <v>LEOCADIO  SANTAMARIA USUGA</v>
          </cell>
          <cell r="D6"/>
          <cell r="E6" t="str">
            <v>Proyección</v>
          </cell>
          <cell r="F6"/>
          <cell r="G6"/>
        </row>
        <row r="7">
          <cell r="B7">
            <v>1007629725</v>
          </cell>
          <cell r="C7" t="str">
            <v>NEREYDA LUZ PADILLA NAVARRO</v>
          </cell>
          <cell r="D7"/>
          <cell r="E7" t="str">
            <v>Proyección</v>
          </cell>
          <cell r="F7"/>
          <cell r="G7"/>
        </row>
        <row r="8">
          <cell r="B8">
            <v>1024520736</v>
          </cell>
          <cell r="C8" t="str">
            <v>LUISA FERNANDA BUITRAGO VARGAS</v>
          </cell>
          <cell r="D8"/>
          <cell r="E8" t="str">
            <v>Proyección</v>
          </cell>
          <cell r="F8"/>
          <cell r="G8"/>
        </row>
        <row r="9">
          <cell r="B9">
            <v>49793539</v>
          </cell>
          <cell r="C9" t="str">
            <v>YENIS MARIA PLATA CARRILLO</v>
          </cell>
          <cell r="D9"/>
          <cell r="E9" t="str">
            <v>Proyección</v>
          </cell>
          <cell r="F9"/>
          <cell r="G9"/>
        </row>
        <row r="10">
          <cell r="B10">
            <v>12501042</v>
          </cell>
          <cell r="C10" t="str">
            <v>ORLANDO  AGUILAR CASTRO</v>
          </cell>
          <cell r="D10"/>
          <cell r="E10" t="str">
            <v>Proyección</v>
          </cell>
          <cell r="F10"/>
          <cell r="G10"/>
        </row>
        <row r="11">
          <cell r="B11">
            <v>37312632</v>
          </cell>
          <cell r="C11" t="str">
            <v>LUZ MARINA GOMEZ RUEDA</v>
          </cell>
          <cell r="D11"/>
          <cell r="E11" t="str">
            <v>Proyección</v>
          </cell>
          <cell r="F11"/>
          <cell r="G11"/>
        </row>
        <row r="12">
          <cell r="B12">
            <v>31307055</v>
          </cell>
          <cell r="C12" t="str">
            <v>LUCIA KATHERINE GARZON AVILA</v>
          </cell>
          <cell r="D12"/>
          <cell r="E12" t="str">
            <v>Proyección</v>
          </cell>
          <cell r="F12"/>
          <cell r="G12"/>
        </row>
        <row r="13">
          <cell r="B13">
            <v>29832592</v>
          </cell>
          <cell r="C13" t="str">
            <v>LINA MARIA ORTEGON ORTEGON</v>
          </cell>
          <cell r="D13"/>
          <cell r="E13" t="str">
            <v>Proyección</v>
          </cell>
          <cell r="F13"/>
          <cell r="G13"/>
        </row>
        <row r="14">
          <cell r="B14">
            <v>1013634550</v>
          </cell>
          <cell r="C14" t="str">
            <v>ESTEFHANNY  CAMACHO VALENCIA</v>
          </cell>
          <cell r="D14"/>
          <cell r="E14" t="str">
            <v>Proyección</v>
          </cell>
          <cell r="F14"/>
          <cell r="G14"/>
        </row>
        <row r="15">
          <cell r="B15">
            <v>20638441</v>
          </cell>
          <cell r="C15" t="str">
            <v>CLAUDIA YANETH VERGARA BELTRÁN</v>
          </cell>
          <cell r="D15"/>
          <cell r="E15" t="str">
            <v>Proyección</v>
          </cell>
          <cell r="F15"/>
          <cell r="G15"/>
        </row>
        <row r="16">
          <cell r="B16">
            <v>1090409191</v>
          </cell>
          <cell r="C16" t="str">
            <v>JOHANNA KARINA DUARTE RENDON</v>
          </cell>
          <cell r="D16"/>
          <cell r="E16" t="str">
            <v>Proyección</v>
          </cell>
          <cell r="F16"/>
          <cell r="G16"/>
        </row>
        <row r="17">
          <cell r="B17">
            <v>8691085</v>
          </cell>
          <cell r="C17" t="str">
            <v>ANTONIO MIGUEL GALLO IBARRA</v>
          </cell>
          <cell r="D17"/>
          <cell r="E17" t="str">
            <v>Proyección</v>
          </cell>
          <cell r="F17"/>
          <cell r="G17"/>
        </row>
        <row r="18">
          <cell r="B18">
            <v>77189232</v>
          </cell>
          <cell r="C18" t="str">
            <v>JOSE DOLORES BABILONIA LINDAO</v>
          </cell>
          <cell r="D18"/>
          <cell r="E18" t="str">
            <v>Proyección</v>
          </cell>
          <cell r="F18"/>
          <cell r="G18"/>
        </row>
        <row r="19">
          <cell r="B19">
            <v>46677364</v>
          </cell>
          <cell r="C19" t="str">
            <v>SILVIA ELVIRA CASAS CASTELLANOS</v>
          </cell>
          <cell r="D19"/>
          <cell r="E19" t="str">
            <v>Proyección</v>
          </cell>
          <cell r="F19"/>
          <cell r="G19"/>
        </row>
        <row r="20">
          <cell r="B20">
            <v>21990818</v>
          </cell>
          <cell r="C20" t="str">
            <v>GLADYS STELLA AREIZA MUÑOZ</v>
          </cell>
          <cell r="D20"/>
          <cell r="E20" t="str">
            <v>Proyección</v>
          </cell>
          <cell r="F20"/>
          <cell r="G20"/>
        </row>
        <row r="21">
          <cell r="B21">
            <v>1102387302</v>
          </cell>
          <cell r="C21" t="str">
            <v>JORGE MIGUEL OSPINO ORTIZ</v>
          </cell>
          <cell r="D21"/>
          <cell r="E21" t="str">
            <v>Proyección</v>
          </cell>
          <cell r="F21"/>
          <cell r="G21"/>
        </row>
        <row r="22">
          <cell r="B22">
            <v>1094858324</v>
          </cell>
          <cell r="C22" t="str">
            <v>JESUS ELIAS LEON ACEVEDO</v>
          </cell>
          <cell r="D22"/>
          <cell r="E22" t="str">
            <v>Proyección</v>
          </cell>
          <cell r="F22"/>
          <cell r="G22"/>
        </row>
        <row r="23">
          <cell r="B23">
            <v>66737061</v>
          </cell>
          <cell r="C23" t="str">
            <v>MARTHA CECILIA REALES LOPEZ</v>
          </cell>
          <cell r="D23"/>
          <cell r="E23" t="str">
            <v>Proyección</v>
          </cell>
          <cell r="F23"/>
          <cell r="G23"/>
        </row>
        <row r="24">
          <cell r="B24">
            <v>36284690</v>
          </cell>
          <cell r="C24" t="str">
            <v>CLAUDIA JANETH MEJIA OVIEDO</v>
          </cell>
          <cell r="D24"/>
          <cell r="E24" t="str">
            <v>Proyección</v>
          </cell>
          <cell r="F24"/>
          <cell r="G24"/>
        </row>
        <row r="25">
          <cell r="B25">
            <v>13067499</v>
          </cell>
          <cell r="C25" t="str">
            <v>JOSE BERNARDO MORA QUIROZ</v>
          </cell>
          <cell r="D25"/>
          <cell r="E25" t="str">
            <v>Proyección</v>
          </cell>
          <cell r="F25"/>
          <cell r="G25"/>
        </row>
        <row r="26">
          <cell r="B26">
            <v>1094908958</v>
          </cell>
          <cell r="C26" t="str">
            <v>MELISSA  ROJAS SANCHEZ</v>
          </cell>
          <cell r="D26"/>
          <cell r="E26" t="str">
            <v>Proyección</v>
          </cell>
          <cell r="F26"/>
          <cell r="G26"/>
        </row>
        <row r="27">
          <cell r="B27">
            <v>71643082</v>
          </cell>
          <cell r="C27" t="str">
            <v>LUIS FERNANDO URREA RESTREPO</v>
          </cell>
          <cell r="D27"/>
          <cell r="E27" t="str">
            <v>Proyección</v>
          </cell>
          <cell r="F27"/>
          <cell r="G27"/>
        </row>
        <row r="28">
          <cell r="B28">
            <v>1112766556</v>
          </cell>
          <cell r="C28" t="str">
            <v>JUAN DAVID GUAPACHA BOLIVAR</v>
          </cell>
          <cell r="D28"/>
          <cell r="E28" t="str">
            <v>Proyección</v>
          </cell>
          <cell r="F28"/>
          <cell r="G28"/>
        </row>
        <row r="29">
          <cell r="B29">
            <v>27982791</v>
          </cell>
          <cell r="C29" t="str">
            <v>LUZ JEANNETH SANABRIA CEPEDA</v>
          </cell>
          <cell r="D29"/>
          <cell r="E29" t="str">
            <v>Proyección</v>
          </cell>
          <cell r="F29"/>
          <cell r="G29"/>
        </row>
        <row r="30">
          <cell r="B30">
            <v>79374131</v>
          </cell>
          <cell r="C30" t="str">
            <v>REINALDO  RINCON CASTILLO</v>
          </cell>
          <cell r="D30"/>
          <cell r="E30" t="str">
            <v>Proyección</v>
          </cell>
          <cell r="F30"/>
          <cell r="G30"/>
        </row>
        <row r="31">
          <cell r="B31">
            <v>1004999312</v>
          </cell>
          <cell r="C31" t="str">
            <v>JUAN SEBASTIAN GARCIA PABON</v>
          </cell>
          <cell r="D31"/>
          <cell r="E31" t="str">
            <v>Proyección</v>
          </cell>
          <cell r="F31"/>
          <cell r="G31"/>
        </row>
        <row r="32">
          <cell r="B32">
            <v>30293669</v>
          </cell>
          <cell r="C32" t="str">
            <v>MARTHA LUCILA RONCANCIO PATIÑO</v>
          </cell>
          <cell r="D32"/>
          <cell r="E32" t="str">
            <v>Proyección</v>
          </cell>
          <cell r="F32"/>
          <cell r="G32"/>
        </row>
        <row r="33">
          <cell r="B33">
            <v>16686384</v>
          </cell>
          <cell r="C33" t="str">
            <v>MILER ISAMBERTO MARMOL GONZALEZ</v>
          </cell>
          <cell r="D33"/>
          <cell r="E33" t="str">
            <v>Proyección</v>
          </cell>
          <cell r="F33"/>
          <cell r="G33"/>
        </row>
        <row r="34">
          <cell r="B34">
            <v>19407078</v>
          </cell>
          <cell r="C34" t="str">
            <v>GELMAN  SERRANO ORTIZ</v>
          </cell>
          <cell r="D34"/>
          <cell r="E34" t="str">
            <v>Proyección</v>
          </cell>
          <cell r="F34"/>
          <cell r="G34"/>
        </row>
        <row r="35">
          <cell r="B35">
            <v>1007449174</v>
          </cell>
          <cell r="C35" t="str">
            <v>STEVE CAMILO RIVERA VILLALBA</v>
          </cell>
          <cell r="D35"/>
          <cell r="E35" t="str">
            <v>Proyección</v>
          </cell>
          <cell r="F35"/>
          <cell r="G35"/>
        </row>
        <row r="36">
          <cell r="B36">
            <v>15051724</v>
          </cell>
          <cell r="C36" t="str">
            <v>ARLETH MIGUEL CASTAÑO RAMOS</v>
          </cell>
          <cell r="D36"/>
          <cell r="E36" t="str">
            <v>Proyección</v>
          </cell>
          <cell r="F36"/>
          <cell r="G36"/>
        </row>
        <row r="37">
          <cell r="B37">
            <v>43556428</v>
          </cell>
          <cell r="C37" t="str">
            <v>PAULA ANDREA RESTREPO BUSTAMANTE</v>
          </cell>
          <cell r="D37"/>
          <cell r="E37" t="str">
            <v>Proyección</v>
          </cell>
          <cell r="F37"/>
          <cell r="G37"/>
        </row>
        <row r="38">
          <cell r="B38">
            <v>70904336</v>
          </cell>
          <cell r="C38" t="str">
            <v>JAIME ALBEIRO DUQUE SALAZAR</v>
          </cell>
          <cell r="D38"/>
          <cell r="E38" t="str">
            <v>Proyección</v>
          </cell>
          <cell r="F38"/>
          <cell r="G38"/>
        </row>
        <row r="39">
          <cell r="B39">
            <v>1121854135</v>
          </cell>
          <cell r="C39" t="str">
            <v>JORGE ENRIQUE CORTES HERNANDEZ</v>
          </cell>
          <cell r="D39"/>
          <cell r="E39" t="str">
            <v>Proyección</v>
          </cell>
          <cell r="F39"/>
          <cell r="G39"/>
        </row>
        <row r="40">
          <cell r="B40">
            <v>11434230</v>
          </cell>
          <cell r="C40" t="str">
            <v>JAIME  FAJARDO CEDIEL</v>
          </cell>
          <cell r="D40"/>
          <cell r="E40" t="str">
            <v>Proyección</v>
          </cell>
          <cell r="F40"/>
          <cell r="G40"/>
        </row>
        <row r="41">
          <cell r="B41">
            <v>70904466</v>
          </cell>
          <cell r="C41" t="str">
            <v>JESUS ALBEIRO GOMEZ PINEDA</v>
          </cell>
          <cell r="D41"/>
          <cell r="E41" t="str">
            <v>Proyección</v>
          </cell>
          <cell r="F41"/>
          <cell r="G41"/>
        </row>
        <row r="42">
          <cell r="B42">
            <v>91294860</v>
          </cell>
          <cell r="C42" t="str">
            <v>JAIRO  CAMARGO REY</v>
          </cell>
          <cell r="D42"/>
          <cell r="E42" t="str">
            <v>Proyección</v>
          </cell>
          <cell r="F42"/>
          <cell r="G42"/>
        </row>
        <row r="43">
          <cell r="B43">
            <v>1075314787</v>
          </cell>
          <cell r="C43" t="str">
            <v>MARIA JOSE MORENO VERA</v>
          </cell>
          <cell r="D43"/>
          <cell r="E43" t="str">
            <v>Proyección</v>
          </cell>
          <cell r="F43"/>
          <cell r="G43"/>
        </row>
        <row r="44">
          <cell r="B44">
            <v>41894092</v>
          </cell>
          <cell r="C44" t="str">
            <v>LUZ PIEDAD ARBELAEZ PEREZ</v>
          </cell>
          <cell r="D44"/>
          <cell r="E44" t="str">
            <v>Proyección</v>
          </cell>
          <cell r="F44"/>
          <cell r="G44"/>
        </row>
        <row r="45">
          <cell r="B45">
            <v>1052408023</v>
          </cell>
          <cell r="C45" t="str">
            <v>DIEGO ALFONSO PARADA RINCON</v>
          </cell>
          <cell r="D45"/>
          <cell r="E45" t="str">
            <v>Proyección</v>
          </cell>
          <cell r="F45"/>
          <cell r="G45"/>
        </row>
        <row r="46">
          <cell r="B46">
            <v>39701623</v>
          </cell>
          <cell r="C46" t="str">
            <v>CARMENZA  RUBIANO GRACIA</v>
          </cell>
          <cell r="D46"/>
          <cell r="E46" t="str">
            <v>Proyección</v>
          </cell>
          <cell r="F46"/>
          <cell r="G46"/>
        </row>
        <row r="47">
          <cell r="B47">
            <v>63544626</v>
          </cell>
          <cell r="C47" t="str">
            <v>LEIDY VIVIANA GALVIS GARCES</v>
          </cell>
          <cell r="D47"/>
          <cell r="E47" t="str">
            <v>Proyección</v>
          </cell>
          <cell r="F47"/>
          <cell r="G47"/>
        </row>
        <row r="48">
          <cell r="B48">
            <v>42130955</v>
          </cell>
          <cell r="C48" t="str">
            <v>MARCELA EDILAY AGUIRRE VARGAS</v>
          </cell>
          <cell r="D48"/>
          <cell r="E48" t="str">
            <v>Proyección</v>
          </cell>
          <cell r="F48"/>
          <cell r="G48"/>
        </row>
        <row r="49">
          <cell r="B49">
            <v>1112764515</v>
          </cell>
          <cell r="C49" t="str">
            <v>GLORIA ELIZABETH APONTE GARCIA</v>
          </cell>
          <cell r="D49"/>
          <cell r="E49" t="str">
            <v>Proyección</v>
          </cell>
          <cell r="F49"/>
          <cell r="G49"/>
        </row>
        <row r="50">
          <cell r="B50">
            <v>7181758</v>
          </cell>
          <cell r="C50" t="str">
            <v>OMAR ANDRES MORALES RINCON</v>
          </cell>
          <cell r="D50"/>
          <cell r="E50" t="str">
            <v>Proyección</v>
          </cell>
          <cell r="F50"/>
          <cell r="G50"/>
        </row>
        <row r="51">
          <cell r="B51">
            <v>1097035531</v>
          </cell>
          <cell r="C51" t="str">
            <v>JOHANNA MARCELA RUBIANO LADINO</v>
          </cell>
          <cell r="D51"/>
          <cell r="E51" t="str">
            <v>Proyección</v>
          </cell>
          <cell r="F51"/>
          <cell r="G51"/>
        </row>
        <row r="52">
          <cell r="B52">
            <v>1063808260</v>
          </cell>
          <cell r="C52" t="str">
            <v>WILMER EDUARDO VASQUEZ CARVAJAL</v>
          </cell>
          <cell r="D52"/>
          <cell r="E52" t="str">
            <v>Proyección</v>
          </cell>
          <cell r="F52"/>
          <cell r="G52"/>
        </row>
        <row r="53">
          <cell r="B53">
            <v>18205242</v>
          </cell>
          <cell r="C53" t="str">
            <v>FELIX ALBERTO CALDERON MOLINA</v>
          </cell>
          <cell r="D53"/>
          <cell r="E53" t="str">
            <v>Proyección</v>
          </cell>
          <cell r="F53"/>
          <cell r="G53"/>
        </row>
        <row r="54">
          <cell r="B54">
            <v>71681265</v>
          </cell>
          <cell r="C54" t="str">
            <v>OSCAR DARIO ARBOLEDA GRANDA</v>
          </cell>
          <cell r="D54"/>
          <cell r="E54" t="str">
            <v>Proyección</v>
          </cell>
          <cell r="F54"/>
          <cell r="G54"/>
        </row>
        <row r="55">
          <cell r="B55">
            <v>1057787773</v>
          </cell>
          <cell r="C55" t="str">
            <v>DIANA PAOLA GARCIA OROZCO</v>
          </cell>
          <cell r="D55"/>
          <cell r="E55" t="str">
            <v>Proyección</v>
          </cell>
          <cell r="F55"/>
          <cell r="G55"/>
        </row>
        <row r="56">
          <cell r="B56">
            <v>37748942</v>
          </cell>
          <cell r="C56" t="str">
            <v>MADELEINE  CHAPARRO PLATA</v>
          </cell>
          <cell r="D56"/>
          <cell r="E56" t="str">
            <v>Proyección</v>
          </cell>
          <cell r="F56"/>
          <cell r="G56"/>
        </row>
        <row r="57">
          <cell r="B57">
            <v>98621923</v>
          </cell>
          <cell r="C57" t="str">
            <v>ALBERTO JAIME OLAYA CADAVID</v>
          </cell>
          <cell r="D57"/>
          <cell r="E57" t="str">
            <v>Proyección</v>
          </cell>
          <cell r="F57"/>
          <cell r="G57"/>
        </row>
        <row r="58">
          <cell r="B58">
            <v>1105057476</v>
          </cell>
          <cell r="C58" t="str">
            <v>CLAUDIA PATRICIA FLOREZ TIQUE</v>
          </cell>
          <cell r="D58"/>
          <cell r="E58" t="str">
            <v>Proyección</v>
          </cell>
          <cell r="F58"/>
          <cell r="G58"/>
        </row>
      </sheetData>
      <sheetData sheetId="2">
        <row r="2">
          <cell r="B2">
            <v>51779524</v>
          </cell>
        </row>
      </sheetData>
      <sheetData sheetId="3">
        <row r="2">
          <cell r="B2">
            <v>34551860</v>
          </cell>
          <cell r="C2" t="str">
            <v>LUZ MARIELA DIAZ ERASO</v>
          </cell>
          <cell r="D2">
            <v>604987</v>
          </cell>
          <cell r="E2" t="str">
            <v>Tramitado</v>
          </cell>
          <cell r="F2" t="str">
            <v>Grupo 2</v>
          </cell>
          <cell r="G2" t="str">
            <v>RES-2026-012136-6</v>
          </cell>
        </row>
        <row r="3">
          <cell r="B3">
            <v>70002452</v>
          </cell>
          <cell r="C3" t="str">
            <v>LUIS EDUARDO OBANDO GALLEGO</v>
          </cell>
          <cell r="D3"/>
          <cell r="E3" t="str">
            <v>Proyección</v>
          </cell>
          <cell r="F3"/>
          <cell r="G3"/>
        </row>
        <row r="4">
          <cell r="B4">
            <v>1057304406</v>
          </cell>
          <cell r="C4" t="str">
            <v>LEIDY TATIANA ZULUAGA GOMEZ</v>
          </cell>
          <cell r="D4">
            <v>605022</v>
          </cell>
          <cell r="E4" t="str">
            <v>Tramitado</v>
          </cell>
          <cell r="F4" t="str">
            <v>Grupo 2</v>
          </cell>
          <cell r="G4" t="str">
            <v>RES-2026-012135-6</v>
          </cell>
        </row>
        <row r="5">
          <cell r="B5">
            <v>23551995</v>
          </cell>
          <cell r="C5" t="str">
            <v>SANTOS EULALIA MOLANO SANABRIA</v>
          </cell>
          <cell r="D5">
            <v>605070</v>
          </cell>
          <cell r="E5" t="str">
            <v>Revisión SG</v>
          </cell>
          <cell r="F5" t="str">
            <v>Grupo 1</v>
          </cell>
          <cell r="G5"/>
        </row>
        <row r="6">
          <cell r="B6">
            <v>21575917</v>
          </cell>
          <cell r="C6" t="str">
            <v>LUZ ESTELA PEREZ LOPEZ</v>
          </cell>
          <cell r="D6"/>
          <cell r="E6" t="str">
            <v>Proyección</v>
          </cell>
          <cell r="F6"/>
          <cell r="G6"/>
        </row>
        <row r="7">
          <cell r="B7">
            <v>65707035</v>
          </cell>
          <cell r="C7" t="str">
            <v>KELLY ANDREA ACOSTA GUZMAN</v>
          </cell>
          <cell r="D7"/>
          <cell r="E7" t="str">
            <v>Proyección</v>
          </cell>
          <cell r="F7"/>
          <cell r="G7"/>
        </row>
        <row r="8">
          <cell r="B8">
            <v>1094968384</v>
          </cell>
          <cell r="C8" t="str">
            <v>VICTOR MANUEL LONDOÑO JIMENEZ</v>
          </cell>
          <cell r="D8">
            <v>605106</v>
          </cell>
          <cell r="E8" t="str">
            <v>Revisión SG</v>
          </cell>
          <cell r="F8" t="str">
            <v>Grupo 1</v>
          </cell>
          <cell r="G8"/>
        </row>
        <row r="9">
          <cell r="B9">
            <v>21420724</v>
          </cell>
          <cell r="C9" t="str">
            <v>BLANCA HELIDA VELASQUEZ AGUDELO</v>
          </cell>
          <cell r="D9"/>
          <cell r="E9" t="str">
            <v>Proyección</v>
          </cell>
          <cell r="F9"/>
          <cell r="G9"/>
        </row>
        <row r="10">
          <cell r="B10">
            <v>51779524</v>
          </cell>
          <cell r="C10" t="str">
            <v>CLAUDIA MARNIE RODRIGUEZ DAZA</v>
          </cell>
          <cell r="D10"/>
          <cell r="E10" t="str">
            <v>Proyección</v>
          </cell>
          <cell r="F10"/>
          <cell r="G10"/>
        </row>
        <row r="11">
          <cell r="B11">
            <v>1061781703</v>
          </cell>
          <cell r="C11" t="str">
            <v>MARIA CAMILA RUIZ VIDAL</v>
          </cell>
          <cell r="D11"/>
          <cell r="E11" t="str">
            <v>Proyección</v>
          </cell>
          <cell r="F11"/>
          <cell r="G11"/>
        </row>
        <row r="12">
          <cell r="B12">
            <v>1005480404</v>
          </cell>
          <cell r="C12" t="str">
            <v>OSCAR JAVIER SIERRA VARGAS</v>
          </cell>
          <cell r="D12">
            <v>605131</v>
          </cell>
          <cell r="E12" t="str">
            <v>Tramitado</v>
          </cell>
          <cell r="F12" t="str">
            <v>Grupo 2</v>
          </cell>
          <cell r="G12" t="str">
            <v>RES-2026-012139-6</v>
          </cell>
        </row>
        <row r="13">
          <cell r="B13">
            <v>1110473072</v>
          </cell>
          <cell r="C13" t="str">
            <v>MARIA ANTONIA CALDERON GONZALEZ</v>
          </cell>
          <cell r="D13"/>
          <cell r="E13" t="str">
            <v>Proyección</v>
          </cell>
          <cell r="F13"/>
          <cell r="G13"/>
        </row>
        <row r="14">
          <cell r="B14">
            <v>1007629725</v>
          </cell>
          <cell r="C14" t="str">
            <v>NEREYDA LUZ PADILLA NAVARRO</v>
          </cell>
          <cell r="D14"/>
          <cell r="E14" t="str">
            <v>Proyección</v>
          </cell>
          <cell r="F14"/>
          <cell r="G14"/>
        </row>
        <row r="15">
          <cell r="B15">
            <v>1082986390</v>
          </cell>
          <cell r="C15" t="str">
            <v>GISSELLE CAROLINA MARTINEZ FREITER</v>
          </cell>
          <cell r="D15"/>
          <cell r="E15" t="str">
            <v>Proyección</v>
          </cell>
          <cell r="F15"/>
          <cell r="G15"/>
        </row>
        <row r="16">
          <cell r="B16">
            <v>82392616</v>
          </cell>
          <cell r="C16" t="str">
            <v>MARIO OSWALDO VILLEGAS HERNANDEZ</v>
          </cell>
          <cell r="D16"/>
          <cell r="E16" t="str">
            <v>Proyección</v>
          </cell>
          <cell r="F16"/>
          <cell r="G16"/>
        </row>
        <row r="17">
          <cell r="B17">
            <v>41904554</v>
          </cell>
          <cell r="C17" t="str">
            <v>RUBY  MORA GONZALEZ</v>
          </cell>
          <cell r="D17"/>
          <cell r="E17" t="str">
            <v>Proyección</v>
          </cell>
          <cell r="F17"/>
          <cell r="G17"/>
        </row>
        <row r="18">
          <cell r="B18">
            <v>25312887</v>
          </cell>
          <cell r="C18" t="str">
            <v>CLAUDIA LORENA PAPAMIJA SAMBONI</v>
          </cell>
          <cell r="D18">
            <v>605178</v>
          </cell>
          <cell r="E18" t="str">
            <v>Tramitado</v>
          </cell>
          <cell r="F18" t="str">
            <v>Grupo 2</v>
          </cell>
          <cell r="G18" t="str">
            <v>RES-2026-012138-6</v>
          </cell>
        </row>
        <row r="19">
          <cell r="B19">
            <v>72291043</v>
          </cell>
          <cell r="C19" t="str">
            <v>MICHEL DE JESUS HURTADO SARMIENTO</v>
          </cell>
          <cell r="D19">
            <v>605213</v>
          </cell>
          <cell r="E19" t="str">
            <v>Tramitado</v>
          </cell>
          <cell r="F19" t="str">
            <v>Grupo 2</v>
          </cell>
          <cell r="G19" t="str">
            <v>RES-2026-012137-6</v>
          </cell>
        </row>
        <row r="20">
          <cell r="B20">
            <v>21581501</v>
          </cell>
          <cell r="C20" t="str">
            <v>DIANA CAROLINA BATANCUR GIRON</v>
          </cell>
          <cell r="D20">
            <v>605245</v>
          </cell>
          <cell r="E20" t="str">
            <v>Revisión SG</v>
          </cell>
          <cell r="F20" t="str">
            <v>Grupo 1</v>
          </cell>
          <cell r="G20"/>
        </row>
        <row r="21">
          <cell r="B21">
            <v>39357106</v>
          </cell>
          <cell r="C21" t="str">
            <v>ADRIANA MARIA RESTREPO SANCHEZ</v>
          </cell>
          <cell r="D21">
            <v>605323</v>
          </cell>
          <cell r="E21" t="str">
            <v>Revisión SG</v>
          </cell>
          <cell r="F21" t="str">
            <v>Grupo 1</v>
          </cell>
          <cell r="G21"/>
        </row>
        <row r="22">
          <cell r="B22">
            <v>1099282003</v>
          </cell>
          <cell r="C22" t="str">
            <v>ANDREA DIAZ RAMIREZ</v>
          </cell>
          <cell r="D22">
            <v>605365</v>
          </cell>
          <cell r="E22" t="str">
            <v>Tramitado</v>
          </cell>
          <cell r="F22" t="str">
            <v>Grupo 2</v>
          </cell>
          <cell r="G22" t="str">
            <v>RES-2026-012109-6</v>
          </cell>
        </row>
        <row r="23">
          <cell r="B23">
            <v>52381465</v>
          </cell>
          <cell r="C23" t="str">
            <v>SANDRA PATRICIA JAIMES PIÑEROS</v>
          </cell>
          <cell r="D23"/>
          <cell r="E23" t="str">
            <v>Proyección</v>
          </cell>
          <cell r="F23"/>
          <cell r="G23"/>
        </row>
        <row r="24">
          <cell r="B24">
            <v>24646705</v>
          </cell>
          <cell r="C24" t="str">
            <v>ANGELA MARIA GARCIA MARTINEZ</v>
          </cell>
          <cell r="D24">
            <v>605413</v>
          </cell>
          <cell r="E24" t="str">
            <v>Tramitado</v>
          </cell>
          <cell r="F24" t="str">
            <v>Grupo 2</v>
          </cell>
          <cell r="G24" t="str">
            <v>RES-2026-011909-6</v>
          </cell>
        </row>
        <row r="25">
          <cell r="B25">
            <v>31307055</v>
          </cell>
          <cell r="C25" t="str">
            <v>LUCIA KATHERINE GARZON AVILA</v>
          </cell>
          <cell r="D25"/>
          <cell r="E25" t="str">
            <v>Proyección</v>
          </cell>
          <cell r="F25"/>
          <cell r="G25"/>
        </row>
        <row r="26">
          <cell r="B26">
            <v>1094931538</v>
          </cell>
          <cell r="C26" t="str">
            <v>LUISA MARIA PATIÑO CASTAÑO</v>
          </cell>
          <cell r="D26">
            <v>605450</v>
          </cell>
          <cell r="E26" t="str">
            <v>Tramitado</v>
          </cell>
          <cell r="F26" t="str">
            <v>Grupo 2</v>
          </cell>
          <cell r="G26" t="str">
            <v>RES-2026-012134-6</v>
          </cell>
        </row>
        <row r="27">
          <cell r="B27">
            <v>43280400</v>
          </cell>
          <cell r="C27" t="str">
            <v>DIANA MARIA LAVERDE LOPEZ</v>
          </cell>
          <cell r="D27"/>
          <cell r="E27" t="str">
            <v>Proyección</v>
          </cell>
          <cell r="F27"/>
          <cell r="G27"/>
        </row>
        <row r="28">
          <cell r="B28">
            <v>15456414</v>
          </cell>
          <cell r="C28" t="str">
            <v>GUSTAVO DE JESUS CANO .</v>
          </cell>
          <cell r="D28">
            <v>606685</v>
          </cell>
          <cell r="E28" t="str">
            <v>Revisión SG</v>
          </cell>
          <cell r="F28" t="str">
            <v>Grupo 1</v>
          </cell>
          <cell r="G28"/>
        </row>
        <row r="29">
          <cell r="B29">
            <v>29832592</v>
          </cell>
          <cell r="C29" t="str">
            <v>LINA MARIA ORTEGON ORTEGON</v>
          </cell>
          <cell r="D29"/>
          <cell r="E29" t="str">
            <v>Proyección</v>
          </cell>
          <cell r="F29"/>
          <cell r="G29"/>
        </row>
        <row r="30">
          <cell r="B30">
            <v>29812724</v>
          </cell>
          <cell r="C30" t="str">
            <v>MARIA LUCERO HENAO MORALES</v>
          </cell>
          <cell r="D30"/>
          <cell r="E30" t="str">
            <v>Proyección</v>
          </cell>
          <cell r="F30"/>
          <cell r="G30"/>
        </row>
        <row r="31">
          <cell r="B31">
            <v>79322975</v>
          </cell>
          <cell r="C31" t="str">
            <v>FREDYS HINESTROZA MATURANA</v>
          </cell>
          <cell r="D31">
            <v>607118</v>
          </cell>
          <cell r="E31" t="str">
            <v>Revisión SG</v>
          </cell>
          <cell r="F31" t="str">
            <v>Grupo 1</v>
          </cell>
          <cell r="G31"/>
        </row>
        <row r="32">
          <cell r="B32">
            <v>37889595</v>
          </cell>
          <cell r="C32" t="str">
            <v>HERMINIA  MORENO FERREIRA</v>
          </cell>
          <cell r="D32">
            <v>607161</v>
          </cell>
          <cell r="E32" t="str">
            <v>Tramitado</v>
          </cell>
          <cell r="F32" t="str">
            <v>Grupo 2</v>
          </cell>
          <cell r="G32" t="str">
            <v>RES-2026-011741-6</v>
          </cell>
        </row>
        <row r="33">
          <cell r="B33">
            <v>1136881763</v>
          </cell>
          <cell r="C33" t="str">
            <v>LEIDY DAYAN VARGAS MUÑOZ</v>
          </cell>
          <cell r="D33">
            <v>607179</v>
          </cell>
          <cell r="E33" t="str">
            <v>Tramitado</v>
          </cell>
          <cell r="F33" t="str">
            <v>Grupo 2</v>
          </cell>
          <cell r="G33" t="str">
            <v>RES-2026-011742-6</v>
          </cell>
        </row>
        <row r="34">
          <cell r="B34">
            <v>35329413</v>
          </cell>
          <cell r="C34" t="str">
            <v>MARIA LUCY ECHEVERRI BETANCOUR</v>
          </cell>
          <cell r="D34">
            <v>607195</v>
          </cell>
          <cell r="E34" t="str">
            <v>Tramitado</v>
          </cell>
          <cell r="F34" t="str">
            <v>Grupo 2</v>
          </cell>
          <cell r="G34" t="str">
            <v>RES-2026-011910-6</v>
          </cell>
        </row>
        <row r="35">
          <cell r="B35">
            <v>39681321</v>
          </cell>
          <cell r="C35" t="str">
            <v>MARIA PATRICIA PALMA BERNAL</v>
          </cell>
          <cell r="D35"/>
          <cell r="E35" t="str">
            <v>Proyección</v>
          </cell>
          <cell r="F35"/>
          <cell r="G35"/>
        </row>
        <row r="36">
          <cell r="B36">
            <v>1012321982</v>
          </cell>
          <cell r="C36" t="str">
            <v>DIANA ZULEYMA ARENAS CHITIVA</v>
          </cell>
          <cell r="D36">
            <v>607221</v>
          </cell>
          <cell r="E36" t="str">
            <v>Revisión SG</v>
          </cell>
          <cell r="F36" t="str">
            <v>Grupo 1</v>
          </cell>
          <cell r="G36"/>
        </row>
        <row r="37">
          <cell r="B37">
            <v>70522672</v>
          </cell>
          <cell r="C37" t="str">
            <v>WILLIAM  FLOREZ VERGARA</v>
          </cell>
          <cell r="D37">
            <v>607230</v>
          </cell>
          <cell r="E37" t="str">
            <v>Revisión SG</v>
          </cell>
          <cell r="F37" t="str">
            <v>Grupo 1</v>
          </cell>
          <cell r="G37"/>
        </row>
        <row r="38">
          <cell r="B38">
            <v>98564979</v>
          </cell>
          <cell r="C38" t="str">
            <v>JOSE SANTIAGO MOLINA RUIZ</v>
          </cell>
          <cell r="D38"/>
          <cell r="E38" t="str">
            <v>Proyección</v>
          </cell>
          <cell r="F38"/>
          <cell r="G38"/>
        </row>
        <row r="39">
          <cell r="B39">
            <v>1037606187</v>
          </cell>
          <cell r="C39" t="str">
            <v>DIEGO ALEJANDRO TORRES LLANOS</v>
          </cell>
          <cell r="D39"/>
          <cell r="E39" t="str">
            <v>Proyección</v>
          </cell>
          <cell r="F39"/>
          <cell r="G39"/>
        </row>
        <row r="40">
          <cell r="B40">
            <v>1116260093</v>
          </cell>
          <cell r="C40" t="str">
            <v>MIGUEL ALFREDO GOMEZ CAICEDO</v>
          </cell>
          <cell r="D40">
            <v>607258</v>
          </cell>
          <cell r="E40" t="str">
            <v>Tramitado</v>
          </cell>
          <cell r="F40" t="str">
            <v>Grupo 2</v>
          </cell>
          <cell r="G40" t="str">
            <v>RES-2026-011908-6</v>
          </cell>
        </row>
        <row r="41">
          <cell r="B41">
            <v>1121828520</v>
          </cell>
          <cell r="C41" t="str">
            <v>HANNER ALEXIS SABOGAL GONZALEZ</v>
          </cell>
          <cell r="D41">
            <v>607276</v>
          </cell>
          <cell r="E41" t="str">
            <v>Tramitado</v>
          </cell>
          <cell r="F41" t="str">
            <v>Grupo 2</v>
          </cell>
          <cell r="G41" t="str">
            <v>RES-2026-011907-6</v>
          </cell>
        </row>
        <row r="42">
          <cell r="B42">
            <v>1058819290</v>
          </cell>
          <cell r="C42" t="str">
            <v>MARIANA  GONZALEZ GONZALEZ</v>
          </cell>
          <cell r="D42">
            <v>607282</v>
          </cell>
          <cell r="E42" t="str">
            <v>Tramitado</v>
          </cell>
          <cell r="F42" t="str">
            <v>Grupo 2</v>
          </cell>
          <cell r="G42" t="str">
            <v>RES-2026-011739-6</v>
          </cell>
        </row>
        <row r="43">
          <cell r="B43">
            <v>76309631</v>
          </cell>
          <cell r="C43" t="str">
            <v>CARLOS ENRIQUE MELENJE HURTADO</v>
          </cell>
          <cell r="D43">
            <v>607286</v>
          </cell>
          <cell r="E43" t="str">
            <v>Revisión SG</v>
          </cell>
          <cell r="F43" t="str">
            <v>Grupo 1</v>
          </cell>
          <cell r="G43"/>
        </row>
        <row r="44">
          <cell r="B44">
            <v>65555252</v>
          </cell>
          <cell r="C44" t="str">
            <v>CAROLINA  DIAZ TORRES</v>
          </cell>
          <cell r="D44">
            <v>607292</v>
          </cell>
          <cell r="E44" t="str">
            <v>Revisión SG</v>
          </cell>
          <cell r="F44" t="str">
            <v>Grupo 1</v>
          </cell>
          <cell r="G44"/>
        </row>
        <row r="45">
          <cell r="B45">
            <v>1152189173</v>
          </cell>
          <cell r="C45" t="str">
            <v>JULIAN ESTEBAN SUAREZ MARIN</v>
          </cell>
          <cell r="D45">
            <v>607296</v>
          </cell>
          <cell r="E45" t="str">
            <v>Tramitado</v>
          </cell>
          <cell r="F45" t="str">
            <v>Grupo 2</v>
          </cell>
          <cell r="G45" t="str">
            <v>RES-2026-011731-6</v>
          </cell>
        </row>
        <row r="46">
          <cell r="B46">
            <v>25164922</v>
          </cell>
          <cell r="C46" t="str">
            <v>CLAUDIA LORENA CHICA SANTA</v>
          </cell>
          <cell r="D46"/>
          <cell r="E46" t="str">
            <v>Proyección</v>
          </cell>
          <cell r="F46"/>
          <cell r="G46"/>
        </row>
        <row r="47">
          <cell r="B47">
            <v>15322739</v>
          </cell>
          <cell r="C47" t="str">
            <v>JOHN JAIRO CORREA ROLDAN</v>
          </cell>
          <cell r="D47">
            <v>607079</v>
          </cell>
          <cell r="E47" t="str">
            <v>Tramitado</v>
          </cell>
          <cell r="F47" t="str">
            <v>Grupo 2</v>
          </cell>
          <cell r="G47" t="str">
            <v>RES-2026-012142-6</v>
          </cell>
        </row>
        <row r="48">
          <cell r="B48">
            <v>1102387302</v>
          </cell>
          <cell r="C48" t="str">
            <v>JORGE MIGUEL OSPINO ORTIZ</v>
          </cell>
          <cell r="D48"/>
          <cell r="E48" t="str">
            <v>Proyección</v>
          </cell>
          <cell r="F48"/>
          <cell r="G48"/>
        </row>
        <row r="49">
          <cell r="B49">
            <v>1004911021</v>
          </cell>
          <cell r="C49" t="str">
            <v>JHONY BARNEY MOLINA ALVAREZ</v>
          </cell>
          <cell r="D49">
            <v>606916</v>
          </cell>
          <cell r="E49" t="str">
            <v>Revisión SG</v>
          </cell>
          <cell r="F49" t="str">
            <v>Grupo 1</v>
          </cell>
          <cell r="G49"/>
        </row>
        <row r="50">
          <cell r="B50">
            <v>52934447</v>
          </cell>
          <cell r="C50" t="str">
            <v>LADY MILENA HERNANDEZ CRISTANCHO</v>
          </cell>
          <cell r="D50">
            <v>606793</v>
          </cell>
          <cell r="E50" t="str">
            <v>Revisión SG</v>
          </cell>
          <cell r="F50" t="str">
            <v>Grupo 1</v>
          </cell>
          <cell r="G50"/>
        </row>
        <row r="51">
          <cell r="B51">
            <v>39383766</v>
          </cell>
          <cell r="C51" t="str">
            <v>DORA IRMA MARTINEZ MOLINA</v>
          </cell>
          <cell r="D51">
            <v>607306</v>
          </cell>
          <cell r="E51" t="str">
            <v>Tramitado</v>
          </cell>
          <cell r="F51" t="str">
            <v>Grupo 2</v>
          </cell>
          <cell r="G51" t="str">
            <v>RES-2026-011730-6</v>
          </cell>
        </row>
        <row r="52">
          <cell r="B52">
            <v>16714473</v>
          </cell>
          <cell r="C52" t="str">
            <v>FRANCISCO POMPILIO QUIÑONEZ ORTIZ</v>
          </cell>
          <cell r="D52">
            <v>607309</v>
          </cell>
          <cell r="E52" t="str">
            <v>Revisión SG</v>
          </cell>
          <cell r="F52" t="str">
            <v>Grupo 1</v>
          </cell>
          <cell r="G52"/>
        </row>
        <row r="53">
          <cell r="B53">
            <v>15026274</v>
          </cell>
          <cell r="C53" t="str">
            <v>CESAR AUGUSTO BURGOS CONTRERA</v>
          </cell>
          <cell r="D53"/>
          <cell r="E53" t="str">
            <v>Proyección</v>
          </cell>
          <cell r="F53"/>
          <cell r="G53"/>
        </row>
        <row r="54">
          <cell r="B54">
            <v>1082691490</v>
          </cell>
          <cell r="C54" t="str">
            <v>LAJAS DARNELLIS ARCINIEGAS CORTES</v>
          </cell>
          <cell r="D54">
            <v>607317</v>
          </cell>
          <cell r="E54" t="str">
            <v>Revisión SG</v>
          </cell>
          <cell r="F54" t="str">
            <v>Grupo 1</v>
          </cell>
          <cell r="G54"/>
        </row>
        <row r="55">
          <cell r="B55">
            <v>36284690</v>
          </cell>
          <cell r="C55" t="str">
            <v>CLAUDIA JANETH MEJIA OVIEDO</v>
          </cell>
          <cell r="D55"/>
          <cell r="E55" t="str">
            <v>Proyección</v>
          </cell>
          <cell r="F55"/>
          <cell r="G55"/>
        </row>
        <row r="56">
          <cell r="B56">
            <v>1112766556</v>
          </cell>
          <cell r="C56" t="str">
            <v>JUAN DAVID GUAPACHA BOLIVAR</v>
          </cell>
          <cell r="D56"/>
          <cell r="E56" t="str">
            <v>Proyección</v>
          </cell>
          <cell r="F56"/>
          <cell r="G56"/>
        </row>
        <row r="57">
          <cell r="B57">
            <v>1069256222</v>
          </cell>
          <cell r="C57" t="str">
            <v>YULY PAOLA BRICEÑO CHICUAZUQUE</v>
          </cell>
          <cell r="D57"/>
          <cell r="E57" t="str">
            <v>Proyección</v>
          </cell>
          <cell r="F57"/>
          <cell r="G57"/>
        </row>
        <row r="58">
          <cell r="B58">
            <v>1049412232</v>
          </cell>
          <cell r="C58" t="str">
            <v>CAROLINA  NUÑEZ BUITRAGO</v>
          </cell>
          <cell r="D58">
            <v>607362</v>
          </cell>
          <cell r="E58" t="str">
            <v>Tramitado</v>
          </cell>
          <cell r="F58" t="str">
            <v>Grupo 2</v>
          </cell>
          <cell r="G58" t="str">
            <v>RES-2026-012133-6</v>
          </cell>
        </row>
        <row r="59">
          <cell r="B59">
            <v>52789852</v>
          </cell>
          <cell r="C59" t="str">
            <v>ANDREA PAOLA JIMENEZ PARDO</v>
          </cell>
          <cell r="D59"/>
          <cell r="E59" t="str">
            <v>Proyección</v>
          </cell>
          <cell r="F59"/>
          <cell r="G59"/>
        </row>
        <row r="60">
          <cell r="B60">
            <v>7715612</v>
          </cell>
          <cell r="C60" t="str">
            <v>JESUS EDUARDO ROJAS .</v>
          </cell>
          <cell r="D60">
            <v>607365</v>
          </cell>
          <cell r="E60" t="str">
            <v>Tramitado</v>
          </cell>
          <cell r="F60" t="str">
            <v>Grupo 2</v>
          </cell>
          <cell r="G60" t="str">
            <v>RES-2026-012126-6</v>
          </cell>
        </row>
        <row r="61">
          <cell r="B61">
            <v>93362432</v>
          </cell>
          <cell r="C61" t="str">
            <v>GERMAN EDUARDO VILLALOBOS ARANGO</v>
          </cell>
          <cell r="D61">
            <v>607369</v>
          </cell>
          <cell r="E61" t="str">
            <v>Tramitado</v>
          </cell>
          <cell r="F61" t="str">
            <v>Grupo 2</v>
          </cell>
          <cell r="G61" t="str">
            <v>RES-2026-012132-6</v>
          </cell>
        </row>
        <row r="62">
          <cell r="B62">
            <v>1026262694</v>
          </cell>
          <cell r="C62" t="str">
            <v>JISLETH CARINOVA OSPINA ESTUPIÑAN</v>
          </cell>
          <cell r="D62">
            <v>607374</v>
          </cell>
          <cell r="E62" t="str">
            <v>Revisión SG</v>
          </cell>
          <cell r="F62" t="str">
            <v>Grupo 1</v>
          </cell>
          <cell r="G62"/>
        </row>
        <row r="63">
          <cell r="B63">
            <v>57401283</v>
          </cell>
          <cell r="C63" t="str">
            <v>ENNA BEATRIZ CARRILLO IBAÑEZ</v>
          </cell>
          <cell r="D63">
            <v>607382</v>
          </cell>
          <cell r="E63" t="str">
            <v>Revisión SG</v>
          </cell>
          <cell r="F63" t="str">
            <v>Grupo 1</v>
          </cell>
          <cell r="G63"/>
        </row>
        <row r="64">
          <cell r="B64">
            <v>31376102</v>
          </cell>
          <cell r="C64" t="str">
            <v>COLOMBIA  ALARCON LOPEZ</v>
          </cell>
          <cell r="E64" t="str">
            <v>Proyección</v>
          </cell>
          <cell r="F64"/>
          <cell r="G64"/>
        </row>
        <row r="65">
          <cell r="B65">
            <v>39287372</v>
          </cell>
          <cell r="C65" t="str">
            <v>YENIS MARIA DIAZ BRACAMONTE</v>
          </cell>
          <cell r="D65">
            <v>607412</v>
          </cell>
          <cell r="E65" t="str">
            <v>Tramitado</v>
          </cell>
          <cell r="F65" t="str">
            <v>Grupo 2</v>
          </cell>
          <cell r="G65" t="str">
            <v>RES-2026-012125-6</v>
          </cell>
        </row>
        <row r="66">
          <cell r="B66">
            <v>37312632</v>
          </cell>
          <cell r="C66" t="str">
            <v>LUZ MARINA GOMEZ RUEDA</v>
          </cell>
          <cell r="D66"/>
          <cell r="E66" t="str">
            <v>Proyección</v>
          </cell>
          <cell r="F66"/>
          <cell r="G66"/>
        </row>
        <row r="67">
          <cell r="B67">
            <v>1031180799</v>
          </cell>
          <cell r="C67" t="str">
            <v>IDALY EUGENIA AREVALO BRAVO</v>
          </cell>
          <cell r="D67">
            <v>607434</v>
          </cell>
          <cell r="E67" t="str">
            <v>Tramitado</v>
          </cell>
          <cell r="F67" t="str">
            <v>Grupo 2</v>
          </cell>
          <cell r="G67" t="str">
            <v>RES-2026-012131-6</v>
          </cell>
        </row>
        <row r="68">
          <cell r="B68">
            <v>1007411408</v>
          </cell>
          <cell r="C68" t="str">
            <v>EMILIA ANDREA OCHOA CLAVIJO</v>
          </cell>
          <cell r="D68">
            <v>607476</v>
          </cell>
          <cell r="E68" t="str">
            <v>Tramitado</v>
          </cell>
          <cell r="F68" t="str">
            <v>Grupo 2</v>
          </cell>
          <cell r="G68" t="str">
            <v>RES-2026-012129-6</v>
          </cell>
        </row>
        <row r="69">
          <cell r="B69">
            <v>1053612450</v>
          </cell>
          <cell r="C69" t="str">
            <v>ADRIANA FERNANDA ALFONSO MOLANO</v>
          </cell>
          <cell r="D69"/>
          <cell r="E69" t="str">
            <v>Proyección</v>
          </cell>
          <cell r="F69"/>
          <cell r="G69"/>
        </row>
        <row r="70">
          <cell r="B70">
            <v>52537041</v>
          </cell>
          <cell r="C70" t="str">
            <v>MARCELA  NUMPAQUE RIAÑO</v>
          </cell>
          <cell r="D70">
            <v>607639</v>
          </cell>
          <cell r="E70" t="str">
            <v>Revisión SG</v>
          </cell>
          <cell r="F70" t="str">
            <v>Grupo 1</v>
          </cell>
          <cell r="G70"/>
        </row>
        <row r="71">
          <cell r="B71">
            <v>1144065381</v>
          </cell>
          <cell r="C71" t="str">
            <v>MARIA JOSE MUÑOZ GUZMAN</v>
          </cell>
          <cell r="D71">
            <v>607717</v>
          </cell>
          <cell r="E71" t="str">
            <v>Revisión SG</v>
          </cell>
          <cell r="F71" t="str">
            <v>Grupo 1</v>
          </cell>
          <cell r="G71"/>
        </row>
        <row r="72">
          <cell r="B72">
            <v>66747203</v>
          </cell>
          <cell r="C72" t="str">
            <v>ZULMA ELENA TORRES URBANO</v>
          </cell>
          <cell r="D72">
            <v>607782</v>
          </cell>
          <cell r="E72" t="str">
            <v>Tramitado</v>
          </cell>
          <cell r="F72" t="str">
            <v>Grupo 2</v>
          </cell>
          <cell r="G72" t="str">
            <v>RES-2026-012130-6</v>
          </cell>
        </row>
        <row r="73">
          <cell r="B73">
            <v>8691085</v>
          </cell>
          <cell r="C73" t="str">
            <v>ANTONIO MIGUEL GALLO IBARRA</v>
          </cell>
          <cell r="D73"/>
          <cell r="E73" t="str">
            <v>Proyección</v>
          </cell>
          <cell r="F73"/>
          <cell r="G73"/>
        </row>
        <row r="74">
          <cell r="B74">
            <v>1038627404</v>
          </cell>
          <cell r="C74" t="str">
            <v>MARIA TATIANA SALDARRIAGA CASTAÑO</v>
          </cell>
          <cell r="D74"/>
          <cell r="E74" t="str">
            <v>Proyección</v>
          </cell>
          <cell r="F74"/>
          <cell r="G74"/>
        </row>
        <row r="75">
          <cell r="B75">
            <v>9524634</v>
          </cell>
          <cell r="C75" t="str">
            <v>JORCE ELIECER PEREZ GONZALEZ</v>
          </cell>
          <cell r="D75">
            <v>607830</v>
          </cell>
          <cell r="E75" t="str">
            <v>Tramitado</v>
          </cell>
          <cell r="F75" t="str">
            <v>Grupo 2</v>
          </cell>
          <cell r="G75" t="str">
            <v>RES-2026-012128-6</v>
          </cell>
        </row>
        <row r="76">
          <cell r="B76">
            <v>16274002</v>
          </cell>
          <cell r="C76" t="str">
            <v>FRANCISCO  BUENO FERNANDEZ</v>
          </cell>
          <cell r="D76">
            <v>607894</v>
          </cell>
          <cell r="E76" t="str">
            <v>Tramitado</v>
          </cell>
          <cell r="F76" t="str">
            <v>Grupo 2</v>
          </cell>
          <cell r="G76" t="str">
            <v>RES-2026-012127-6</v>
          </cell>
        </row>
        <row r="77">
          <cell r="B77">
            <v>1113695529</v>
          </cell>
          <cell r="C77" t="str">
            <v>VALENTINA  ECHEVERRY TRUJILLO</v>
          </cell>
          <cell r="D77">
            <v>609729</v>
          </cell>
          <cell r="E77" t="str">
            <v>Revisión SG</v>
          </cell>
          <cell r="F77" t="str">
            <v>Grupo 1</v>
          </cell>
          <cell r="G77"/>
        </row>
        <row r="78">
          <cell r="B78">
            <v>25732398</v>
          </cell>
          <cell r="C78" t="str">
            <v>NORMA LILIANA PILLIMUE SALAMANCA</v>
          </cell>
          <cell r="D78">
            <v>609861</v>
          </cell>
          <cell r="E78" t="str">
            <v>Revisión SG</v>
          </cell>
          <cell r="F78" t="str">
            <v>Grupo 1</v>
          </cell>
          <cell r="G78"/>
        </row>
        <row r="79">
          <cell r="B79">
            <v>1081155923</v>
          </cell>
          <cell r="C79" t="str">
            <v>MARIA XIMENA LOSADA SALAZAR</v>
          </cell>
          <cell r="D79">
            <v>609908</v>
          </cell>
          <cell r="E79" t="str">
            <v>Tramitado</v>
          </cell>
          <cell r="F79" t="str">
            <v>Grupo 2</v>
          </cell>
          <cell r="G79" t="str">
            <v>RES-2026-012111-6</v>
          </cell>
        </row>
        <row r="80">
          <cell r="B80">
            <v>65556660</v>
          </cell>
          <cell r="C80" t="str">
            <v>AMANDA DEL PILAR SERRANO GUZMAN</v>
          </cell>
          <cell r="D80"/>
          <cell r="E80" t="str">
            <v>Proyección</v>
          </cell>
          <cell r="F80"/>
          <cell r="G80"/>
        </row>
        <row r="81">
          <cell r="B81">
            <v>1049607293</v>
          </cell>
          <cell r="C81" t="str">
            <v>WILFREDO RODRIGUEZ RODRIGUEZ</v>
          </cell>
          <cell r="D81">
            <v>609945</v>
          </cell>
          <cell r="E81" t="str">
            <v>Tramitado</v>
          </cell>
          <cell r="F81" t="str">
            <v>Grupo 2</v>
          </cell>
          <cell r="G81" t="str">
            <v>RES-2026-012110-6</v>
          </cell>
        </row>
        <row r="82">
          <cell r="B82">
            <v>52375602</v>
          </cell>
          <cell r="C82" t="str">
            <v>LUZ AMPARO BELTRAN ROJAS</v>
          </cell>
          <cell r="D82"/>
          <cell r="E82" t="str">
            <v>Proyección</v>
          </cell>
          <cell r="F82"/>
          <cell r="G82"/>
        </row>
        <row r="83">
          <cell r="B83">
            <v>70074338</v>
          </cell>
          <cell r="C83" t="str">
            <v>FERNANDO ALBERTO OSSA MEJIA</v>
          </cell>
          <cell r="D83"/>
          <cell r="E83" t="str">
            <v>Proyección</v>
          </cell>
          <cell r="F83"/>
          <cell r="G83"/>
        </row>
        <row r="84">
          <cell r="B84">
            <v>11524173</v>
          </cell>
          <cell r="C84" t="str">
            <v>WILMAR STEVE VELEZ ROJAS</v>
          </cell>
          <cell r="D84">
            <v>609981</v>
          </cell>
          <cell r="E84" t="str">
            <v>Tramitado</v>
          </cell>
          <cell r="F84" t="str">
            <v>Grupo 2</v>
          </cell>
          <cell r="G84" t="str">
            <v>RES-2026-012094-6</v>
          </cell>
        </row>
        <row r="85">
          <cell r="B85">
            <v>6022109</v>
          </cell>
          <cell r="C85" t="str">
            <v>GREGORIO  RODRIGUEZ SILVESTRE</v>
          </cell>
          <cell r="D85">
            <v>609998</v>
          </cell>
          <cell r="E85" t="str">
            <v>Revisión SG</v>
          </cell>
          <cell r="F85" t="str">
            <v>Grupo 1</v>
          </cell>
          <cell r="G85"/>
        </row>
        <row r="86">
          <cell r="B86">
            <v>20942268</v>
          </cell>
          <cell r="C86" t="str">
            <v>NANCY PALACIO FARFAN</v>
          </cell>
          <cell r="D86">
            <v>610403</v>
          </cell>
          <cell r="E86" t="str">
            <v>Revisión SG</v>
          </cell>
          <cell r="F86" t="str">
            <v>Grupo 1</v>
          </cell>
          <cell r="G86"/>
        </row>
        <row r="87">
          <cell r="B87">
            <v>1017200528</v>
          </cell>
          <cell r="C87" t="str">
            <v>ANA MARIA BOTERO OSPINA</v>
          </cell>
          <cell r="E87" t="str">
            <v>Proyección</v>
          </cell>
          <cell r="F87"/>
          <cell r="G87"/>
        </row>
        <row r="88">
          <cell r="B88">
            <v>71710352</v>
          </cell>
          <cell r="C88" t="str">
            <v>WILBER JHONY SALAZAR GIRALDO</v>
          </cell>
          <cell r="D88">
            <v>610076</v>
          </cell>
          <cell r="E88" t="str">
            <v>Revisión SG</v>
          </cell>
          <cell r="F88" t="str">
            <v>Grupo 1</v>
          </cell>
          <cell r="G88"/>
        </row>
        <row r="89">
          <cell r="B89">
            <v>46677598</v>
          </cell>
          <cell r="C89" t="str">
            <v>LIBERTAD  CUENCA PAVA</v>
          </cell>
          <cell r="D89">
            <v>610082</v>
          </cell>
          <cell r="E89" t="str">
            <v>Tramitado</v>
          </cell>
          <cell r="F89" t="str">
            <v>Grupo 2</v>
          </cell>
          <cell r="G89" t="str">
            <v>RES-2026-012112-6</v>
          </cell>
        </row>
        <row r="90">
          <cell r="B90">
            <v>1130593740</v>
          </cell>
          <cell r="C90" t="str">
            <v>ANGIE  ERAZO RUIZ</v>
          </cell>
          <cell r="D90">
            <v>610085</v>
          </cell>
          <cell r="E90" t="str">
            <v>Tramitado</v>
          </cell>
          <cell r="F90" t="str">
            <v>Grupo 2</v>
          </cell>
          <cell r="G90" t="str">
            <v>RES-2026-012113-6</v>
          </cell>
        </row>
        <row r="91">
          <cell r="B91">
            <v>52770978</v>
          </cell>
          <cell r="C91" t="str">
            <v>BRENDA YESENIA ANGULO CORTES</v>
          </cell>
          <cell r="D91">
            <v>610088</v>
          </cell>
          <cell r="E91" t="str">
            <v>Tramitado</v>
          </cell>
          <cell r="F91" t="str">
            <v>Grupo 2</v>
          </cell>
          <cell r="G91" t="str">
            <v>RES-2026-012114-6</v>
          </cell>
        </row>
        <row r="92">
          <cell r="B92">
            <v>1007286488</v>
          </cell>
          <cell r="C92" t="str">
            <v>JUAN JOSE RESTREPO ESPINOSA</v>
          </cell>
          <cell r="D92">
            <v>610096</v>
          </cell>
          <cell r="E92" t="str">
            <v>Revisión SG</v>
          </cell>
          <cell r="F92" t="str">
            <v>Grupo 1</v>
          </cell>
          <cell r="G92"/>
        </row>
        <row r="93">
          <cell r="B93">
            <v>54255816</v>
          </cell>
          <cell r="C93" t="str">
            <v>PATRICIA SOFÍA ARCE PALACIO</v>
          </cell>
          <cell r="D93">
            <v>610107</v>
          </cell>
          <cell r="E93" t="str">
            <v>Revisión SG</v>
          </cell>
          <cell r="F93" t="str">
            <v>Grupo 1</v>
          </cell>
          <cell r="G93" t="str">
            <v>REINTEGRO</v>
          </cell>
        </row>
        <row r="94">
          <cell r="B94">
            <v>30009085</v>
          </cell>
          <cell r="C94" t="str">
            <v>ROSA MARIA GAMBOA BOTIA</v>
          </cell>
          <cell r="D94">
            <v>609480</v>
          </cell>
          <cell r="E94" t="str">
            <v>Tramitado</v>
          </cell>
          <cell r="F94" t="str">
            <v>Grupo 2</v>
          </cell>
          <cell r="G94" t="str">
            <v>RES-2026-012116-6</v>
          </cell>
        </row>
        <row r="95">
          <cell r="B95">
            <v>1144202627</v>
          </cell>
          <cell r="C95" t="str">
            <v>ELVIRA JHOANA IBARRA SEGURA</v>
          </cell>
          <cell r="D95">
            <v>609455</v>
          </cell>
          <cell r="E95" t="str">
            <v>Tramitado</v>
          </cell>
          <cell r="F95" t="str">
            <v>Grupo 2</v>
          </cell>
          <cell r="G95" t="str">
            <v>RES-2026-012115-6</v>
          </cell>
        </row>
        <row r="96">
          <cell r="B96">
            <v>71741204</v>
          </cell>
          <cell r="C96" t="str">
            <v>JUAN MAURICIO VILLA ORTIZ</v>
          </cell>
          <cell r="D96"/>
          <cell r="E96" t="str">
            <v>Proyección</v>
          </cell>
          <cell r="F96"/>
          <cell r="G96"/>
        </row>
        <row r="97">
          <cell r="B97">
            <v>55169412</v>
          </cell>
          <cell r="C97" t="str">
            <v>MELBA TATIANA TOVAR ROA</v>
          </cell>
          <cell r="D97">
            <v>609425</v>
          </cell>
          <cell r="E97" t="str">
            <v>Revisión SG</v>
          </cell>
          <cell r="F97" t="str">
            <v>Grupo 1</v>
          </cell>
          <cell r="G97"/>
        </row>
        <row r="98">
          <cell r="B98">
            <v>98698345</v>
          </cell>
          <cell r="C98" t="str">
            <v>EDILBERTO DE JESUS AGUDELO RESTREPO</v>
          </cell>
          <cell r="D98">
            <v>609400</v>
          </cell>
          <cell r="E98" t="str">
            <v>Revisión SG</v>
          </cell>
          <cell r="F98" t="str">
            <v>Grupo 1</v>
          </cell>
          <cell r="G98"/>
        </row>
        <row r="99">
          <cell r="B99">
            <v>74082151</v>
          </cell>
          <cell r="C99" t="str">
            <v>SERGIO  PALACIOS AMEZQUITA</v>
          </cell>
          <cell r="D99">
            <v>609379</v>
          </cell>
          <cell r="E99" t="str">
            <v>Tramitado</v>
          </cell>
          <cell r="F99" t="str">
            <v>Grupo 2</v>
          </cell>
          <cell r="G99" t="str">
            <v>RES-2026-012118-6</v>
          </cell>
        </row>
        <row r="100">
          <cell r="B100">
            <v>1026250273</v>
          </cell>
          <cell r="C100" t="str">
            <v>PEDRO CRISTIAN MORENO VERGARA</v>
          </cell>
          <cell r="D100">
            <v>609353</v>
          </cell>
          <cell r="E100" t="str">
            <v>Tramitado</v>
          </cell>
          <cell r="F100" t="str">
            <v>Grupo 2</v>
          </cell>
          <cell r="G100" t="str">
            <v>RES-2026-012117-6</v>
          </cell>
        </row>
        <row r="101">
          <cell r="B101">
            <v>12632377</v>
          </cell>
          <cell r="C101" t="str">
            <v>DAVID FERNANDO CASTILLO JUVINAO</v>
          </cell>
          <cell r="D101">
            <v>609017</v>
          </cell>
          <cell r="E101" t="str">
            <v>Tramitado</v>
          </cell>
          <cell r="F101" t="str">
            <v>Grupo 2</v>
          </cell>
          <cell r="G101" t="str">
            <v>RES-2026-012119-6</v>
          </cell>
        </row>
        <row r="102">
          <cell r="B102">
            <v>1095910400</v>
          </cell>
          <cell r="C102" t="str">
            <v>ANA MARIA PAEZ NIÑO</v>
          </cell>
          <cell r="D102">
            <v>608993</v>
          </cell>
          <cell r="E102" t="str">
            <v>Revisión SG</v>
          </cell>
          <cell r="F102" t="str">
            <v>Grupo 1</v>
          </cell>
          <cell r="G102"/>
        </row>
        <row r="103">
          <cell r="B103">
            <v>25100132</v>
          </cell>
          <cell r="C103" t="str">
            <v>MARIA DORIS DIAZ RESTREPO</v>
          </cell>
          <cell r="D103"/>
          <cell r="E103" t="str">
            <v>Proyección</v>
          </cell>
          <cell r="F103"/>
          <cell r="G103"/>
        </row>
        <row r="104">
          <cell r="B104">
            <v>21697399</v>
          </cell>
          <cell r="C104" t="str">
            <v>YOLIMA ZAPATA HERNANDEZ</v>
          </cell>
          <cell r="D104">
            <v>608978</v>
          </cell>
          <cell r="E104" t="str">
            <v>Revisión SG</v>
          </cell>
          <cell r="F104" t="str">
            <v>Grupo 1</v>
          </cell>
          <cell r="G104"/>
        </row>
        <row r="105">
          <cell r="B105">
            <v>34550093</v>
          </cell>
          <cell r="C105" t="str">
            <v>VICTORIA EUGENIA BOJORGE MOSQUERA</v>
          </cell>
          <cell r="D105"/>
          <cell r="E105" t="str">
            <v>Proyección</v>
          </cell>
          <cell r="F105"/>
          <cell r="G105"/>
        </row>
        <row r="106">
          <cell r="B106">
            <v>53892329</v>
          </cell>
          <cell r="C106" t="str">
            <v>SANDRA MILENA AMAYA VELASQUEZ</v>
          </cell>
          <cell r="D106">
            <v>608950</v>
          </cell>
          <cell r="E106" t="str">
            <v>Revisión SG</v>
          </cell>
          <cell r="F106" t="str">
            <v>Grupo 2</v>
          </cell>
          <cell r="G106" t="str">
            <v>REINTEGRO</v>
          </cell>
        </row>
        <row r="107">
          <cell r="B107">
            <v>91109224</v>
          </cell>
          <cell r="C107" t="str">
            <v>JERSAIN FERNANDO GARRIDO BUSTOS</v>
          </cell>
          <cell r="D107">
            <v>608019</v>
          </cell>
          <cell r="E107" t="str">
            <v>Tramitado</v>
          </cell>
          <cell r="F107" t="str">
            <v>Grupo 2</v>
          </cell>
          <cell r="G107" t="str">
            <v>RES-2026-012120-6</v>
          </cell>
        </row>
        <row r="108">
          <cell r="B108">
            <v>1035416970</v>
          </cell>
          <cell r="C108" t="str">
            <v>YURANY  AGUILAR QUINTO</v>
          </cell>
          <cell r="D108"/>
          <cell r="E108" t="str">
            <v>Proyección</v>
          </cell>
          <cell r="F108"/>
          <cell r="G108"/>
        </row>
        <row r="109">
          <cell r="B109">
            <v>40386481</v>
          </cell>
          <cell r="C109" t="str">
            <v>ALBA ROCIOISABELLAMARIA AMADA MORENO SANTANA</v>
          </cell>
          <cell r="D109">
            <v>607984</v>
          </cell>
          <cell r="E109" t="str">
            <v>Tramitado</v>
          </cell>
          <cell r="F109" t="str">
            <v>Grupo 2</v>
          </cell>
          <cell r="G109" t="str">
            <v>RES-2026-012121-6</v>
          </cell>
        </row>
        <row r="110">
          <cell r="B110">
            <v>1128414787</v>
          </cell>
          <cell r="C110" t="str">
            <v>ALEJANDRA  HENAO CARDENAS</v>
          </cell>
          <cell r="D110">
            <v>607954</v>
          </cell>
          <cell r="E110" t="str">
            <v>Revisión SG</v>
          </cell>
          <cell r="F110" t="str">
            <v>Grupo 1</v>
          </cell>
          <cell r="G110"/>
        </row>
        <row r="111">
          <cell r="B111">
            <v>43003089</v>
          </cell>
          <cell r="C111" t="str">
            <v>LUZ DALIDA GUTIERREZ PALACIO</v>
          </cell>
          <cell r="D111">
            <v>607919</v>
          </cell>
          <cell r="E111" t="str">
            <v>Revisión SG</v>
          </cell>
          <cell r="F111" t="str">
            <v>Grupo 1</v>
          </cell>
          <cell r="G111"/>
        </row>
        <row r="112">
          <cell r="B112">
            <v>13475982</v>
          </cell>
          <cell r="C112" t="str">
            <v>JAIRO ALIRIO YAÑEZ ROZO</v>
          </cell>
          <cell r="D112">
            <v>607880</v>
          </cell>
          <cell r="E112" t="str">
            <v>Tramitado</v>
          </cell>
          <cell r="F112" t="str">
            <v>Grupo 2</v>
          </cell>
          <cell r="G112" t="str">
            <v>RES-2026-012122-6</v>
          </cell>
        </row>
        <row r="113">
          <cell r="B113">
            <v>72143888</v>
          </cell>
          <cell r="C113" t="str">
            <v>JHON  MOLINA BENITEZ</v>
          </cell>
          <cell r="D113">
            <v>607855</v>
          </cell>
          <cell r="E113" t="str">
            <v>Tramitado</v>
          </cell>
          <cell r="F113" t="str">
            <v>Grupo 2</v>
          </cell>
          <cell r="G113" t="str">
            <v>RES-2026-012123-6</v>
          </cell>
        </row>
        <row r="114">
          <cell r="B114">
            <v>97446187</v>
          </cell>
          <cell r="C114" t="str">
            <v>GREGORIO HERNANDO JIMENEZ SUPELANO</v>
          </cell>
          <cell r="D114">
            <v>607832</v>
          </cell>
          <cell r="E114" t="str">
            <v>Tramitado</v>
          </cell>
          <cell r="F114" t="str">
            <v>Grupo 2</v>
          </cell>
          <cell r="G114" t="str">
            <v>RES-2026-012124-6</v>
          </cell>
        </row>
        <row r="115">
          <cell r="B115">
            <v>18503729</v>
          </cell>
          <cell r="C115" t="str">
            <v>CARLOS ALBERTO ARANGO VÉLEZ</v>
          </cell>
          <cell r="D115">
            <v>607815</v>
          </cell>
          <cell r="E115" t="str">
            <v>Revisión SG</v>
          </cell>
          <cell r="F115" t="str">
            <v>Grupo 1</v>
          </cell>
          <cell r="G115"/>
        </row>
        <row r="116">
          <cell r="B116">
            <v>65702898</v>
          </cell>
          <cell r="C116" t="str">
            <v>ALBA AZUCENA BARRERO MENDEZ</v>
          </cell>
          <cell r="D116">
            <v>607791</v>
          </cell>
          <cell r="E116" t="str">
            <v>Revisión SG</v>
          </cell>
          <cell r="F116" t="str">
            <v>Grupo 1</v>
          </cell>
          <cell r="G116"/>
        </row>
        <row r="117">
          <cell r="B117">
            <v>51876093</v>
          </cell>
          <cell r="C117" t="str">
            <v>LUZ ADRIANA APONTE HEREDIA</v>
          </cell>
          <cell r="D117"/>
          <cell r="E117" t="str">
            <v>Proyección</v>
          </cell>
          <cell r="F117"/>
          <cell r="G117"/>
        </row>
        <row r="118">
          <cell r="B118">
            <v>1045699235</v>
          </cell>
          <cell r="C118" t="str">
            <v>HERNANDO JOSE SUAREZ PAEZ</v>
          </cell>
          <cell r="D118"/>
          <cell r="E118" t="str">
            <v>Proyección</v>
          </cell>
          <cell r="F118"/>
          <cell r="G118"/>
        </row>
        <row r="119">
          <cell r="B119">
            <v>1049625736</v>
          </cell>
          <cell r="C119" t="str">
            <v>JUAN CAMILO NARANJO PACHECO</v>
          </cell>
          <cell r="D119"/>
          <cell r="E119" t="str">
            <v>Proyección</v>
          </cell>
          <cell r="F119"/>
          <cell r="G119"/>
        </row>
        <row r="120">
          <cell r="B120">
            <v>1100969741</v>
          </cell>
          <cell r="C120" t="str">
            <v>MARIA ALEJANDRA BERNAL LEON</v>
          </cell>
          <cell r="D120"/>
          <cell r="E120" t="str">
            <v>Proyección</v>
          </cell>
          <cell r="F120"/>
          <cell r="G120"/>
        </row>
        <row r="121">
          <cell r="B121">
            <v>1076383424</v>
          </cell>
          <cell r="C121" t="str">
            <v>GILMA ANDREA VARON QUINTERO</v>
          </cell>
          <cell r="D121"/>
          <cell r="E121" t="str">
            <v>Proyección</v>
          </cell>
          <cell r="F121"/>
          <cell r="G121"/>
        </row>
        <row r="122">
          <cell r="B122">
            <v>45427906</v>
          </cell>
          <cell r="C122" t="str">
            <v>NELSY NIEVES MARMOL</v>
          </cell>
          <cell r="D122"/>
          <cell r="E122" t="str">
            <v>Proyección</v>
          </cell>
          <cell r="F122"/>
          <cell r="G122"/>
        </row>
        <row r="123">
          <cell r="B123">
            <v>24079972</v>
          </cell>
          <cell r="C123" t="str">
            <v>FLOR ANGELA GOMEZ SANDOVAL</v>
          </cell>
          <cell r="D123"/>
          <cell r="E123" t="str">
            <v>Proyección</v>
          </cell>
          <cell r="F123"/>
          <cell r="G123"/>
        </row>
        <row r="124">
          <cell r="B124">
            <v>14137168</v>
          </cell>
          <cell r="C124" t="str">
            <v>JORGE MARCOS AYALA CASTAÑEDA</v>
          </cell>
          <cell r="D124"/>
          <cell r="E124" t="str">
            <v>Proyección</v>
          </cell>
          <cell r="F124"/>
          <cell r="G124"/>
        </row>
        <row r="125">
          <cell r="B125">
            <v>38794557</v>
          </cell>
          <cell r="C125" t="str">
            <v>MAYILED  MARTINEZ RAMIREZ</v>
          </cell>
          <cell r="D125"/>
          <cell r="E125" t="str">
            <v>Proyección</v>
          </cell>
          <cell r="F125"/>
          <cell r="G125"/>
        </row>
        <row r="126">
          <cell r="B126">
            <v>65771467</v>
          </cell>
          <cell r="C126" t="str">
            <v>ANGELA MARIA OSPINA BONILLA</v>
          </cell>
          <cell r="D126"/>
          <cell r="E126" t="str">
            <v>Proyección</v>
          </cell>
          <cell r="F126"/>
          <cell r="G126"/>
        </row>
        <row r="127">
          <cell r="B127">
            <v>98463250</v>
          </cell>
          <cell r="C127" t="str">
            <v>LEOCADIO  SANTAMARIA USUGA</v>
          </cell>
          <cell r="D127"/>
          <cell r="E127" t="str">
            <v>Proyección</v>
          </cell>
          <cell r="F127"/>
          <cell r="G127"/>
        </row>
        <row r="128">
          <cell r="B128">
            <v>1024520736</v>
          </cell>
          <cell r="C128" t="str">
            <v>LUISA FERNANDA BUITRAGO VARGAS</v>
          </cell>
          <cell r="D128"/>
          <cell r="E128" t="str">
            <v>Proyección</v>
          </cell>
          <cell r="F128"/>
          <cell r="G128"/>
        </row>
        <row r="129">
          <cell r="B129">
            <v>12501042</v>
          </cell>
          <cell r="C129" t="str">
            <v>ORLANDO  AGUILAR CASTRO</v>
          </cell>
          <cell r="D129"/>
          <cell r="E129" t="str">
            <v>Proyección</v>
          </cell>
          <cell r="F129"/>
          <cell r="G129"/>
        </row>
        <row r="130">
          <cell r="B130">
            <v>1030663663</v>
          </cell>
          <cell r="C130" t="str">
            <v>LEIDY MARGARITA POLOCHE POLOCHE</v>
          </cell>
          <cell r="D130"/>
          <cell r="E130" t="str">
            <v>Proyección</v>
          </cell>
          <cell r="F130"/>
          <cell r="G130"/>
        </row>
        <row r="131">
          <cell r="B131">
            <v>77094658</v>
          </cell>
          <cell r="C131" t="str">
            <v>JORGE LUIS CESPEDES PEREZ</v>
          </cell>
          <cell r="D131"/>
          <cell r="E131" t="str">
            <v>Proyección</v>
          </cell>
          <cell r="F131"/>
          <cell r="G131"/>
        </row>
        <row r="132">
          <cell r="B132">
            <v>7173838</v>
          </cell>
          <cell r="C132" t="str">
            <v>OSCAR JAVIER HEREDIA PEREZ</v>
          </cell>
          <cell r="D132"/>
          <cell r="E132" t="str">
            <v>Proyección</v>
          </cell>
          <cell r="F132"/>
          <cell r="G132"/>
        </row>
        <row r="133">
          <cell r="B133">
            <v>39211936</v>
          </cell>
          <cell r="C133" t="str">
            <v>CARMEN JULIETA HENAO ALVAREZ</v>
          </cell>
          <cell r="D133"/>
          <cell r="E133" t="str">
            <v>Proyección</v>
          </cell>
          <cell r="F133"/>
          <cell r="G133"/>
        </row>
        <row r="134">
          <cell r="B134">
            <v>1013634550</v>
          </cell>
          <cell r="C134" t="str">
            <v>ESTEFHANNY  CAMACHO VALENCIA</v>
          </cell>
          <cell r="D134"/>
          <cell r="E134" t="str">
            <v>Proyección</v>
          </cell>
          <cell r="F134"/>
          <cell r="G134"/>
        </row>
        <row r="135">
          <cell r="B135">
            <v>37244085</v>
          </cell>
          <cell r="C135" t="str">
            <v>AMPARO  CHARRY ABRIL</v>
          </cell>
          <cell r="D135"/>
          <cell r="E135" t="str">
            <v>Proyección</v>
          </cell>
          <cell r="F135"/>
          <cell r="G135"/>
        </row>
        <row r="136">
          <cell r="B136">
            <v>20638441</v>
          </cell>
          <cell r="C136" t="str">
            <v>CLAUDIA YANETH VERGARA BELTRÁN</v>
          </cell>
          <cell r="D136"/>
          <cell r="E136" t="str">
            <v>Proyección</v>
          </cell>
          <cell r="F136"/>
          <cell r="G136"/>
        </row>
        <row r="137">
          <cell r="B137">
            <v>1090409191</v>
          </cell>
          <cell r="C137" t="str">
            <v>JOHANNA KARINA DUARTE RENDON</v>
          </cell>
          <cell r="D137"/>
          <cell r="E137" t="str">
            <v>Proyección</v>
          </cell>
          <cell r="F137"/>
          <cell r="G137"/>
        </row>
        <row r="138">
          <cell r="B138">
            <v>77189232</v>
          </cell>
          <cell r="C138" t="str">
            <v>JOSE DOLORES BABILONIA LINDAO</v>
          </cell>
          <cell r="D138"/>
          <cell r="E138" t="str">
            <v>Proyección</v>
          </cell>
          <cell r="F138"/>
          <cell r="G138"/>
        </row>
        <row r="139">
          <cell r="B139">
            <v>93363190</v>
          </cell>
          <cell r="C139" t="str">
            <v>NESTOR HERNANDO LOZANO GUEVARA</v>
          </cell>
          <cell r="D139"/>
          <cell r="E139" t="str">
            <v>Proyección</v>
          </cell>
          <cell r="F139"/>
          <cell r="G139"/>
        </row>
        <row r="140">
          <cell r="B140">
            <v>46677364</v>
          </cell>
          <cell r="C140" t="str">
            <v>SILVIA ELVIRA CASAS CASTELLANOS</v>
          </cell>
          <cell r="D140"/>
          <cell r="E140" t="str">
            <v>Proyección</v>
          </cell>
          <cell r="F140"/>
          <cell r="G140"/>
        </row>
        <row r="141">
          <cell r="B141">
            <v>1077477963</v>
          </cell>
          <cell r="C141" t="str">
            <v>ROCER ZAMIR RIOS CUESTA</v>
          </cell>
          <cell r="D141"/>
          <cell r="E141" t="str">
            <v>Proyección</v>
          </cell>
          <cell r="F141"/>
          <cell r="G141"/>
        </row>
        <row r="142">
          <cell r="B142">
            <v>66737061</v>
          </cell>
          <cell r="C142" t="str">
            <v>MARTHA CECILIA REALES LOPEZ</v>
          </cell>
          <cell r="D142"/>
          <cell r="E142" t="str">
            <v>Proyección</v>
          </cell>
          <cell r="F142"/>
          <cell r="G142"/>
        </row>
        <row r="143">
          <cell r="B143">
            <v>13067499</v>
          </cell>
          <cell r="C143" t="str">
            <v>JOSE BERNARDO MORA QUIROZ</v>
          </cell>
          <cell r="D143"/>
          <cell r="E143" t="str">
            <v>Proyección</v>
          </cell>
          <cell r="F143"/>
          <cell r="G143"/>
        </row>
        <row r="144">
          <cell r="B144">
            <v>23781735</v>
          </cell>
          <cell r="C144" t="str">
            <v>LUZ ERLANDE RUBIANO REYES</v>
          </cell>
          <cell r="D144"/>
          <cell r="E144" t="str">
            <v>Proyección</v>
          </cell>
          <cell r="F144"/>
          <cell r="G144"/>
        </row>
        <row r="145">
          <cell r="B145">
            <v>76327522</v>
          </cell>
          <cell r="C145" t="str">
            <v>EDUAR ANDRES CERON .</v>
          </cell>
          <cell r="D145"/>
          <cell r="E145" t="str">
            <v>Proyección</v>
          </cell>
          <cell r="F145"/>
          <cell r="G145"/>
        </row>
        <row r="146">
          <cell r="B146">
            <v>7181758</v>
          </cell>
          <cell r="C146" t="str">
            <v>OMAR ANDRES MORALES RINCON</v>
          </cell>
          <cell r="D146">
            <v>614353</v>
          </cell>
          <cell r="E146" t="str">
            <v>Revisión SG</v>
          </cell>
          <cell r="F146" t="str">
            <v>Grupo 1</v>
          </cell>
          <cell r="G146"/>
        </row>
        <row r="147">
          <cell r="B147">
            <v>1063808260</v>
          </cell>
          <cell r="C147" t="str">
            <v>WILMER EDUARDO VASQUEZ CARVAJAL</v>
          </cell>
          <cell r="D147">
            <v>614500</v>
          </cell>
          <cell r="E147" t="str">
            <v>Revisión SG</v>
          </cell>
          <cell r="F147" t="str">
            <v>Grupo 1</v>
          </cell>
          <cell r="G147"/>
        </row>
        <row r="148">
          <cell r="B148">
            <v>71681265</v>
          </cell>
          <cell r="C148" t="str">
            <v>OSCAR DARIO ARBOLEDA GRANDA</v>
          </cell>
          <cell r="D148">
            <v>614505</v>
          </cell>
          <cell r="E148" t="str">
            <v>Revisión SG</v>
          </cell>
          <cell r="F148" t="str">
            <v>Grupo 1</v>
          </cell>
          <cell r="G148"/>
        </row>
      </sheetData>
      <sheetData sheetId="4">
        <row r="2">
          <cell r="B2">
            <v>34551860</v>
          </cell>
        </row>
      </sheetData>
      <sheetData sheetId="5">
        <row r="2">
          <cell r="B2">
            <v>52184438</v>
          </cell>
          <cell r="C2" t="str">
            <v>CLAUDIA PATRICIA CARREÑO RIVERA</v>
          </cell>
          <cell r="D2">
            <v>596632</v>
          </cell>
          <cell r="E2" t="str">
            <v>Tramitado</v>
          </cell>
          <cell r="F2" t="str">
            <v>Grupo 2</v>
          </cell>
          <cell r="G2" t="str">
            <v>RES-2026-011282-6</v>
          </cell>
        </row>
        <row r="3">
          <cell r="B3">
            <v>2964324</v>
          </cell>
          <cell r="C3" t="str">
            <v>EFREN  CRUZ .</v>
          </cell>
          <cell r="D3">
            <v>598604</v>
          </cell>
          <cell r="E3" t="str">
            <v>Tramitado</v>
          </cell>
          <cell r="F3" t="str">
            <v>Grupo 1</v>
          </cell>
          <cell r="G3" t="str">
            <v>RES-2026-012103-6</v>
          </cell>
        </row>
        <row r="4">
          <cell r="B4">
            <v>1010201111</v>
          </cell>
          <cell r="C4" t="str">
            <v>SAMIR  ORTEGA MONROY</v>
          </cell>
          <cell r="D4">
            <v>596555</v>
          </cell>
          <cell r="E4" t="str">
            <v>Tramitado</v>
          </cell>
          <cell r="F4" t="str">
            <v>Grupo 1</v>
          </cell>
          <cell r="G4" t="str">
            <v>RES-2026-012102-6</v>
          </cell>
        </row>
        <row r="5">
          <cell r="B5">
            <v>52010661</v>
          </cell>
          <cell r="C5" t="str">
            <v>MARIA LEONOR GUERRERO FIQUITIVA</v>
          </cell>
          <cell r="D5"/>
          <cell r="E5" t="str">
            <v>Proyección</v>
          </cell>
          <cell r="F5"/>
          <cell r="G5"/>
        </row>
        <row r="6">
          <cell r="B6">
            <v>31943192</v>
          </cell>
          <cell r="C6" t="str">
            <v>ALBA LUCY CORREA JARAMILLO</v>
          </cell>
          <cell r="D6"/>
          <cell r="E6" t="str">
            <v>Proyección</v>
          </cell>
          <cell r="F6"/>
          <cell r="G6"/>
        </row>
        <row r="7">
          <cell r="B7">
            <v>13463902</v>
          </cell>
          <cell r="C7" t="str">
            <v>VICTOR ORLANDO VALERO GARCIA</v>
          </cell>
          <cell r="D7">
            <v>598850</v>
          </cell>
          <cell r="E7" t="str">
            <v>Tramitado</v>
          </cell>
          <cell r="F7" t="str">
            <v>Grupo 2</v>
          </cell>
          <cell r="G7" t="str">
            <v>RES-2026-011276-6</v>
          </cell>
        </row>
        <row r="8">
          <cell r="B8">
            <v>25712542</v>
          </cell>
          <cell r="C8" t="str">
            <v>MARTHA VICTORIA BENAVIDES RESTREPO</v>
          </cell>
          <cell r="D8"/>
          <cell r="E8" t="str">
            <v>Proyección</v>
          </cell>
          <cell r="F8"/>
          <cell r="G8"/>
        </row>
        <row r="9">
          <cell r="B9">
            <v>1023888259</v>
          </cell>
          <cell r="C9" t="str">
            <v>HERNANDO JOSE UHIA MATIZ</v>
          </cell>
          <cell r="D9">
            <v>603753</v>
          </cell>
          <cell r="E9" t="str">
            <v>Tramitado</v>
          </cell>
          <cell r="F9" t="str">
            <v>Grupo 1</v>
          </cell>
          <cell r="G9" t="str">
            <v>RES-2026-012108-6</v>
          </cell>
        </row>
        <row r="10">
          <cell r="B10">
            <v>26863397</v>
          </cell>
          <cell r="C10" t="str">
            <v>MARIA TERESA LOZANO GARCIA</v>
          </cell>
          <cell r="D10">
            <v>599907</v>
          </cell>
          <cell r="E10" t="str">
            <v>Tramitado</v>
          </cell>
          <cell r="F10" t="str">
            <v>Grupo 1</v>
          </cell>
          <cell r="G10" t="str">
            <v>RES-2026-012104-6</v>
          </cell>
        </row>
        <row r="11">
          <cell r="B11">
            <v>37514188</v>
          </cell>
          <cell r="C11" t="str">
            <v>GIMENA  RUEDA CASTRO</v>
          </cell>
          <cell r="D11">
            <v>599934</v>
          </cell>
          <cell r="E11" t="str">
            <v>Tramitado</v>
          </cell>
          <cell r="F11" t="str">
            <v>Grupo 1</v>
          </cell>
          <cell r="G11" t="str">
            <v>RES-2026-012105-6</v>
          </cell>
        </row>
        <row r="12">
          <cell r="B12">
            <v>39732508</v>
          </cell>
          <cell r="C12" t="str">
            <v>ALONDRA  ROJAS CLAVIJO</v>
          </cell>
          <cell r="D12">
            <v>599950</v>
          </cell>
          <cell r="E12" t="str">
            <v>Tramitado</v>
          </cell>
          <cell r="F12" t="str">
            <v>Grupo 2</v>
          </cell>
          <cell r="G12" t="str">
            <v>RES-2026-011281-6</v>
          </cell>
        </row>
        <row r="13">
          <cell r="B13">
            <v>60366619</v>
          </cell>
          <cell r="C13" t="str">
            <v>ELID ROCIO ORTEGA TORREZ</v>
          </cell>
          <cell r="D13">
            <v>598956</v>
          </cell>
          <cell r="E13" t="str">
            <v>Tramitado</v>
          </cell>
          <cell r="F13" t="str">
            <v>Grupo 1</v>
          </cell>
          <cell r="G13" t="str">
            <v>RES-2026-012101-6</v>
          </cell>
        </row>
        <row r="14">
          <cell r="B14">
            <v>88270073</v>
          </cell>
          <cell r="C14" t="str">
            <v>JOHAN ANDRES GIRALDO UREÑA</v>
          </cell>
          <cell r="D14">
            <v>599296</v>
          </cell>
          <cell r="E14" t="str">
            <v>Tramitado</v>
          </cell>
          <cell r="F14" t="str">
            <v>Grupo 1</v>
          </cell>
          <cell r="G14" t="str">
            <v>RES-2026-012100-6</v>
          </cell>
        </row>
        <row r="15">
          <cell r="B15">
            <v>1031173894</v>
          </cell>
          <cell r="C15" t="str">
            <v>BRAYAN FABIAN LOPEZ MONTOYA</v>
          </cell>
          <cell r="D15"/>
          <cell r="E15" t="str">
            <v>Proyección</v>
          </cell>
          <cell r="F15"/>
          <cell r="G15"/>
        </row>
        <row r="16">
          <cell r="B16">
            <v>6872717</v>
          </cell>
          <cell r="C16" t="str">
            <v>MIGUEL EDGARDO AYAZO GONZALEZ</v>
          </cell>
          <cell r="D16">
            <v>599968</v>
          </cell>
          <cell r="E16" t="str">
            <v>Tramitado</v>
          </cell>
          <cell r="F16" t="str">
            <v>Grupo 2</v>
          </cell>
          <cell r="G16" t="str">
            <v>RES-2026-011280-6</v>
          </cell>
        </row>
        <row r="17">
          <cell r="B17">
            <v>1016011459</v>
          </cell>
          <cell r="C17" t="str">
            <v>CARLOS MARIO VANEGAS MEDINA</v>
          </cell>
          <cell r="D17">
            <v>604884</v>
          </cell>
          <cell r="E17" t="str">
            <v>Tramitado</v>
          </cell>
          <cell r="F17" t="str">
            <v>Grupo 1</v>
          </cell>
          <cell r="G17" t="str">
            <v>RES-2026-012107-6</v>
          </cell>
        </row>
        <row r="18">
          <cell r="B18">
            <v>1098683819</v>
          </cell>
          <cell r="C18" t="str">
            <v>MARIA INES MORENO NARVAEZ</v>
          </cell>
          <cell r="D18"/>
          <cell r="E18" t="str">
            <v>Proyección</v>
          </cell>
          <cell r="F18"/>
          <cell r="G18"/>
        </row>
        <row r="19">
          <cell r="B19">
            <v>1051830211</v>
          </cell>
          <cell r="C19" t="str">
            <v>ANGIE KARINA BARRIOS CASTELLAR</v>
          </cell>
          <cell r="D19">
            <v>599999</v>
          </cell>
          <cell r="E19" t="str">
            <v>Tramitado</v>
          </cell>
          <cell r="F19" t="str">
            <v>Grupo 2</v>
          </cell>
          <cell r="G19" t="str">
            <v>RES-2026-011279-6</v>
          </cell>
        </row>
        <row r="20">
          <cell r="B20">
            <v>1102384493</v>
          </cell>
          <cell r="C20" t="str">
            <v>MONICA PAOLA ROLÓN GELVEZ</v>
          </cell>
          <cell r="D20">
            <v>604917</v>
          </cell>
          <cell r="E20" t="str">
            <v>Tramitado</v>
          </cell>
          <cell r="F20" t="str">
            <v>Grupo 2</v>
          </cell>
          <cell r="G20" t="str">
            <v>RES-2026-012141-6</v>
          </cell>
        </row>
        <row r="21">
          <cell r="B21">
            <v>60315226</v>
          </cell>
          <cell r="C21" t="str">
            <v>ROCIO DEL SOCORRO PEDRAZA FERNANDEZ</v>
          </cell>
          <cell r="D21">
            <v>599341</v>
          </cell>
          <cell r="E21" t="str">
            <v>Tramitado</v>
          </cell>
          <cell r="F21" t="str">
            <v>Grupo 2</v>
          </cell>
          <cell r="G21" t="str">
            <v>RES-2026-011277-6</v>
          </cell>
        </row>
        <row r="22">
          <cell r="B22">
            <v>79335439</v>
          </cell>
          <cell r="C22" t="str">
            <v>LUIS ORLANDO CADENA .</v>
          </cell>
          <cell r="D22"/>
          <cell r="E22" t="str">
            <v>Proyección</v>
          </cell>
          <cell r="F22"/>
          <cell r="G22"/>
        </row>
        <row r="23">
          <cell r="B23">
            <v>36999538</v>
          </cell>
          <cell r="C23" t="str">
            <v>SILVIA ADRIANA SANTACRUZ MEDINA</v>
          </cell>
          <cell r="D23">
            <v>604961</v>
          </cell>
          <cell r="E23" t="str">
            <v>Tramitado</v>
          </cell>
          <cell r="F23" t="str">
            <v>Grupo 2</v>
          </cell>
          <cell r="G23" t="str">
            <v>RES-2026-012140-6</v>
          </cell>
        </row>
        <row r="24">
          <cell r="B24">
            <v>35527404</v>
          </cell>
          <cell r="C24" t="str">
            <v>CARMEN SUSANA CAICEDO DUQUE</v>
          </cell>
          <cell r="D24">
            <v>599247</v>
          </cell>
          <cell r="E24" t="str">
            <v>Tramitado</v>
          </cell>
          <cell r="F24" t="str">
            <v>Grupo 2</v>
          </cell>
          <cell r="G24" t="str">
            <v>RES-2026-011278-6</v>
          </cell>
        </row>
        <row r="25">
          <cell r="B25">
            <v>25341943</v>
          </cell>
          <cell r="C25" t="str">
            <v>BLANCA MERY TUNUBALA TUNUBALA</v>
          </cell>
          <cell r="D25">
            <v>600205</v>
          </cell>
          <cell r="E25" t="str">
            <v>Tramitado</v>
          </cell>
          <cell r="F25" t="str">
            <v>Grupo 1</v>
          </cell>
          <cell r="G25" t="str">
            <v>RES-2026-012106-6</v>
          </cell>
        </row>
        <row r="26">
          <cell r="B26">
            <v>73130663</v>
          </cell>
          <cell r="C26" t="str">
            <v>ANGEL JOSE CARREAZO PEREIRA</v>
          </cell>
          <cell r="D26">
            <v>600237</v>
          </cell>
          <cell r="E26" t="str">
            <v>Tramitado</v>
          </cell>
          <cell r="F26" t="str">
            <v>Grupo 2</v>
          </cell>
          <cell r="G26" t="str">
            <v>RES-2026-011275-6</v>
          </cell>
        </row>
        <row r="27">
          <cell r="B27">
            <v>1065576821</v>
          </cell>
          <cell r="C27" t="str">
            <v>DONNY RENETH DE ARMAS DIAZ</v>
          </cell>
          <cell r="D27">
            <v>600253</v>
          </cell>
          <cell r="E27" t="str">
            <v>Tramitado</v>
          </cell>
          <cell r="F27" t="str">
            <v>Grupo 2</v>
          </cell>
          <cell r="G27" t="str">
            <v>RES-2026-011273-6</v>
          </cell>
        </row>
        <row r="28">
          <cell r="B28">
            <v>31909394</v>
          </cell>
          <cell r="C28" t="str">
            <v>LUCY  MILLAN RAMIREZ</v>
          </cell>
          <cell r="D28"/>
          <cell r="E28" t="str">
            <v>Proyección</v>
          </cell>
          <cell r="F28"/>
          <cell r="G28"/>
        </row>
        <row r="29">
          <cell r="B29">
            <v>1085929525</v>
          </cell>
          <cell r="C29" t="str">
            <v>DANIELA ELIZABETH RUANO VILLAREAL</v>
          </cell>
          <cell r="D29"/>
          <cell r="E29" t="str">
            <v>Proyección</v>
          </cell>
          <cell r="F29"/>
          <cell r="G29"/>
        </row>
        <row r="30">
          <cell r="B30">
            <v>1144065381</v>
          </cell>
          <cell r="C30" t="str">
            <v>MARIA JOSE MUÑOZ GUZMAN</v>
          </cell>
          <cell r="D30"/>
          <cell r="E30" t="str">
            <v>Proyección</v>
          </cell>
          <cell r="F30"/>
          <cell r="G30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stivos"/>
      <sheetName val="Info"/>
      <sheetName val="Planta Personal"/>
      <sheetName val="Datos planta"/>
      <sheetName val="Maestro"/>
      <sheetName val="EPL"/>
      <sheetName val="Dep_Liquidador"/>
      <sheetName val="Cert_Coord"/>
      <sheetName val="Base"/>
      <sheetName val="Consolidado"/>
      <sheetName val="SNR105"/>
      <sheetName val="SNR104"/>
      <sheetName val="SNR103"/>
      <sheetName val="SNR102"/>
      <sheetName val="SNR101"/>
      <sheetName val="SNR100"/>
      <sheetName val="SNR099"/>
      <sheetName val="Hoja1"/>
      <sheetName val="SNR098"/>
      <sheetName val="SNR097"/>
      <sheetName val="SNR096"/>
      <sheetName val="SNR095"/>
      <sheetName val="SNR094"/>
      <sheetName val="SNR093"/>
      <sheetName val="SNR092"/>
      <sheetName val="SNR091"/>
      <sheetName val="SNR090"/>
      <sheetName val="SNR089"/>
      <sheetName val="SNR088"/>
      <sheetName val="SNR087"/>
      <sheetName val="SNR086"/>
      <sheetName val="SNR085"/>
      <sheetName val="SNR084"/>
      <sheetName val="SNR083"/>
      <sheetName val="SNR082"/>
      <sheetName val="SNR081"/>
      <sheetName val="SNR080"/>
      <sheetName val="SNR079"/>
      <sheetName val="SNR078"/>
      <sheetName val="SNR077"/>
      <sheetName val="SNR076"/>
      <sheetName val="SNR075"/>
      <sheetName val="SNR074"/>
      <sheetName val="SNR073"/>
      <sheetName val="SNR072"/>
      <sheetName val="SNR071"/>
      <sheetName val="SNR070"/>
      <sheetName val="SNR069"/>
      <sheetName val="SNR068"/>
      <sheetName val="SNR067"/>
      <sheetName val="SNR066"/>
      <sheetName val="SNR065"/>
      <sheetName val="SNR064"/>
      <sheetName val="SNR063"/>
      <sheetName val="SNR062"/>
      <sheetName val="SNR061"/>
      <sheetName val="SNR060"/>
      <sheetName val="SNR059"/>
      <sheetName val="SNR058"/>
      <sheetName val="SNR057"/>
      <sheetName val="SNR056"/>
      <sheetName val="SNR055"/>
      <sheetName val="SNR054"/>
      <sheetName val="SNR053"/>
      <sheetName val="SNR052"/>
      <sheetName val="SNR051"/>
      <sheetName val="SNR050"/>
      <sheetName val="SNR049"/>
      <sheetName val="SNR048"/>
      <sheetName val="SNR047"/>
      <sheetName val="SNR046"/>
      <sheetName val="SNR045"/>
      <sheetName val="SNR044"/>
      <sheetName val="SNR043"/>
      <sheetName val="SNR042"/>
      <sheetName val="SNR041"/>
      <sheetName val="SNR040"/>
      <sheetName val="SNR039"/>
      <sheetName val="SNR038"/>
      <sheetName val="SNR037"/>
      <sheetName val="SNR036"/>
      <sheetName val="SNR035"/>
      <sheetName val="SNR034"/>
      <sheetName val="SNR033"/>
      <sheetName val="SNR032"/>
      <sheetName val="SNR031"/>
      <sheetName val="SNR030"/>
      <sheetName val="SNR029"/>
      <sheetName val="SNR028"/>
      <sheetName val="SNR027"/>
      <sheetName val="SNR026"/>
      <sheetName val="SNR025"/>
      <sheetName val="SNR024"/>
      <sheetName val="SNR023"/>
      <sheetName val="SNR022"/>
      <sheetName val="SNR021"/>
      <sheetName val="SNR020"/>
      <sheetName val="SNR019"/>
      <sheetName val="SNR018"/>
      <sheetName val="SNR017"/>
      <sheetName val="SNR016"/>
      <sheetName val="SNR015"/>
      <sheetName val="SNR014"/>
      <sheetName val="SNR013"/>
      <sheetName val="SNR012"/>
      <sheetName val="SNR011"/>
      <sheetName val="SNR010"/>
      <sheetName val="SNR009"/>
      <sheetName val="SNR008"/>
      <sheetName val="SNR007"/>
      <sheetName val="SNR006"/>
      <sheetName val="SNR005"/>
      <sheetName val="SNR004"/>
      <sheetName val="SNR003"/>
      <sheetName val="SNR002"/>
      <sheetName val="SNR001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C9">
            <v>52184438</v>
          </cell>
          <cell r="D9" t="str">
            <v>CLAUDIA PATRICIA CARREÑO RIVERA</v>
          </cell>
          <cell r="E9" t="str">
            <v>Profesional Especializado 2028-22</v>
          </cell>
          <cell r="F9" t="str">
            <v>Profesional Especializado 2028-22</v>
          </cell>
          <cell r="G9" t="str">
            <v>Dirección de Talento Humano</v>
          </cell>
          <cell r="H9">
            <v>45908</v>
          </cell>
          <cell r="I9" t="str">
            <v>RES-2025-026935-6</v>
          </cell>
          <cell r="J9">
            <v>46014</v>
          </cell>
          <cell r="K9">
            <v>46026</v>
          </cell>
          <cell r="L9" t="str">
            <v>RES-2025-026935-6 del 23-12-2025</v>
          </cell>
          <cell r="M9" t="str">
            <v>RENUNCIA</v>
          </cell>
          <cell r="N9">
            <v>0</v>
          </cell>
          <cell r="O9">
            <v>0</v>
          </cell>
          <cell r="P9"/>
          <cell r="Q9" t="str">
            <v>claudiacarrenorivera@gmail.com</v>
          </cell>
          <cell r="R9" t="str">
            <v>MAYO</v>
          </cell>
          <cell r="S9" t="str">
            <v>2026</v>
          </cell>
          <cell r="T9" t="str">
            <v>Aprobada</v>
          </cell>
          <cell r="U9" t="str">
            <v>SNR2026CT-010022-8 de 07/05/2026</v>
          </cell>
          <cell r="V9" t="str">
            <v>por medio de la cual se acepta una renuncia</v>
          </cell>
          <cell r="W9" t="str">
            <v>RES-2026-001308-6</v>
          </cell>
          <cell r="X9"/>
          <cell r="Y9">
            <v>45908</v>
          </cell>
          <cell r="Z9">
            <v>46026</v>
          </cell>
          <cell r="AA9">
            <v>0</v>
          </cell>
          <cell r="AB9">
            <v>117</v>
          </cell>
          <cell r="AC9">
            <v>45908</v>
          </cell>
          <cell r="AD9">
            <v>46026</v>
          </cell>
          <cell r="AE9">
            <v>0</v>
          </cell>
          <cell r="AF9">
            <v>117</v>
          </cell>
          <cell r="AG9">
            <v>45908</v>
          </cell>
          <cell r="AH9">
            <v>46026</v>
          </cell>
          <cell r="AI9">
            <v>0</v>
          </cell>
          <cell r="AJ9">
            <v>117</v>
          </cell>
          <cell r="AK9">
            <v>45908</v>
          </cell>
          <cell r="AL9">
            <v>46026</v>
          </cell>
          <cell r="AM9">
            <v>0</v>
          </cell>
          <cell r="AN9">
            <v>117</v>
          </cell>
          <cell r="AO9">
            <v>46023</v>
          </cell>
          <cell r="AP9">
            <v>46026</v>
          </cell>
          <cell r="AQ9">
            <v>0</v>
          </cell>
          <cell r="AR9">
            <v>4</v>
          </cell>
          <cell r="AS9" t="str">
            <v/>
          </cell>
          <cell r="AT9" t="str">
            <v/>
          </cell>
          <cell r="AU9">
            <v>0</v>
          </cell>
          <cell r="AV9">
            <v>0</v>
          </cell>
          <cell r="AW9" t="str">
            <v/>
          </cell>
          <cell r="AX9" t="str">
            <v/>
          </cell>
          <cell r="AY9">
            <v>0</v>
          </cell>
          <cell r="AZ9">
            <v>0</v>
          </cell>
          <cell r="BA9">
            <v>11339380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4</v>
          </cell>
          <cell r="BL9">
            <v>1511917</v>
          </cell>
          <cell r="BM9">
            <v>1413007</v>
          </cell>
          <cell r="BN9">
            <v>98910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11339380</v>
          </cell>
          <cell r="CJ9">
            <v>5.875</v>
          </cell>
          <cell r="CK9">
            <v>2220629</v>
          </cell>
          <cell r="CL9">
            <v>2075354</v>
          </cell>
          <cell r="CM9">
            <v>145275</v>
          </cell>
          <cell r="CN9">
            <v>11339380</v>
          </cell>
          <cell r="CO9">
            <v>4.875</v>
          </cell>
          <cell r="CP9">
            <v>1842649</v>
          </cell>
          <cell r="CQ9">
            <v>1722102</v>
          </cell>
          <cell r="CR9">
            <v>120547</v>
          </cell>
          <cell r="CS9">
            <v>11339380</v>
          </cell>
          <cell r="CT9">
            <v>0.97500000000000009</v>
          </cell>
          <cell r="CU9">
            <v>368530</v>
          </cell>
          <cell r="CV9">
            <v>229614</v>
          </cell>
          <cell r="CW9">
            <v>138916</v>
          </cell>
          <cell r="CX9">
            <v>11339380</v>
          </cell>
          <cell r="CY9">
            <v>117</v>
          </cell>
          <cell r="CZ9">
            <v>1842649</v>
          </cell>
          <cell r="DA9">
            <v>1722102</v>
          </cell>
          <cell r="DB9">
            <v>120547</v>
          </cell>
          <cell r="DC9">
            <v>11339380</v>
          </cell>
          <cell r="DD9">
            <v>117</v>
          </cell>
          <cell r="DE9">
            <v>1400413</v>
          </cell>
          <cell r="DF9">
            <v>1205471</v>
          </cell>
          <cell r="DG9">
            <v>194942</v>
          </cell>
          <cell r="DH9">
            <v>11339380</v>
          </cell>
          <cell r="DI9">
            <v>117</v>
          </cell>
          <cell r="DJ9">
            <v>3685299</v>
          </cell>
          <cell r="DK9">
            <v>3444204</v>
          </cell>
          <cell r="DL9">
            <v>241095</v>
          </cell>
          <cell r="DM9">
            <v>11339380</v>
          </cell>
          <cell r="DN9">
            <v>4</v>
          </cell>
          <cell r="DO9">
            <v>125993</v>
          </cell>
          <cell r="DP9">
            <v>117751</v>
          </cell>
          <cell r="DQ9">
            <v>8242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12998079</v>
          </cell>
          <cell r="DX9">
            <v>11929605</v>
          </cell>
          <cell r="DY9">
            <v>1068474</v>
          </cell>
          <cell r="DZ9">
            <v>21400</v>
          </cell>
          <cell r="EA9">
            <v>21400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42800</v>
          </cell>
          <cell r="EH9">
            <v>1025674</v>
          </cell>
          <cell r="EI9" t="str">
            <v>UN MILLÓN VEINTICINCO MIL SEISCIENTOS SETENTA Y CUATRO PESOS M/CTE</v>
          </cell>
          <cell r="EJ9">
            <v>0</v>
          </cell>
          <cell r="EK9">
            <v>1025674</v>
          </cell>
        </row>
        <row r="10">
          <cell r="C10">
            <v>1005480404</v>
          </cell>
          <cell r="D10" t="str">
            <v>OSCAR JAVIER SIERRA VARGAS</v>
          </cell>
          <cell r="E10" t="str">
            <v>Auxiliar Administrativo 4044-13</v>
          </cell>
          <cell r="F10" t="str">
            <v>Auxiliar Administrativo 4044-13</v>
          </cell>
          <cell r="G10" t="str">
            <v>Titiribí</v>
          </cell>
          <cell r="H10">
            <v>45922</v>
          </cell>
          <cell r="I10"/>
          <cell r="J10"/>
          <cell r="K10">
            <v>46037</v>
          </cell>
          <cell r="L10" t="str">
            <v/>
          </cell>
          <cell r="M10"/>
          <cell r="N10">
            <v>0</v>
          </cell>
          <cell r="O10">
            <v>0</v>
          </cell>
          <cell r="P10"/>
          <cell r="Q10"/>
          <cell r="R10" t="str">
            <v>MAYO</v>
          </cell>
          <cell r="S10" t="str">
            <v>2026</v>
          </cell>
          <cell r="T10" t="str">
            <v>Próximo periodo</v>
          </cell>
          <cell r="U10" t="e">
            <v>#N/A</v>
          </cell>
          <cell r="V10" t="str">
            <v/>
          </cell>
          <cell r="W10" t="e">
            <v>#N/A</v>
          </cell>
          <cell r="X10" t="str">
            <v xml:space="preserve">RETIRO 15 DE ENERO, PASA PARA FEBRERO </v>
          </cell>
          <cell r="Y10">
            <v>0</v>
          </cell>
          <cell r="Z10" t="str">
            <v/>
          </cell>
          <cell r="AA10">
            <v>0</v>
          </cell>
          <cell r="AB10">
            <v>0</v>
          </cell>
          <cell r="AC10">
            <v>0</v>
          </cell>
          <cell r="AD10" t="str">
            <v/>
          </cell>
          <cell r="AE10">
            <v>0</v>
          </cell>
          <cell r="AF10">
            <v>0</v>
          </cell>
          <cell r="AG10" t="str">
            <v/>
          </cell>
          <cell r="AH10" t="str">
            <v/>
          </cell>
          <cell r="AI10">
            <v>0</v>
          </cell>
          <cell r="AJ10">
            <v>0</v>
          </cell>
          <cell r="AK10" t="str">
            <v/>
          </cell>
          <cell r="AL10" t="str">
            <v/>
          </cell>
          <cell r="AM10">
            <v>0</v>
          </cell>
          <cell r="AN10">
            <v>0</v>
          </cell>
          <cell r="AO10" t="str">
            <v/>
          </cell>
          <cell r="AP10" t="str">
            <v/>
          </cell>
          <cell r="AQ10">
            <v>0</v>
          </cell>
          <cell r="AR10">
            <v>0</v>
          </cell>
          <cell r="AS10" t="str">
            <v/>
          </cell>
          <cell r="AT10" t="str">
            <v/>
          </cell>
          <cell r="AU10">
            <v>0</v>
          </cell>
          <cell r="AV10">
            <v>0</v>
          </cell>
          <cell r="AW10" t="str">
            <v/>
          </cell>
          <cell r="AX10" t="str">
            <v/>
          </cell>
          <cell r="AY10">
            <v>0</v>
          </cell>
          <cell r="AZ10">
            <v>0</v>
          </cell>
          <cell r="BA10">
            <v>2422734</v>
          </cell>
          <cell r="BB10">
            <v>98930</v>
          </cell>
          <cell r="BC10">
            <v>249095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2770759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2770759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2422734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2770759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2422734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2770759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 t="str">
            <v>DE PESOS M/CTE</v>
          </cell>
          <cell r="EJ10">
            <v>0</v>
          </cell>
          <cell r="EK10">
            <v>0</v>
          </cell>
        </row>
        <row r="11">
          <cell r="C11">
            <v>31197971</v>
          </cell>
          <cell r="D11" t="str">
            <v>OLGA BEATRIZ LONDOÑO BUSTAMANTE</v>
          </cell>
          <cell r="E11" t="str">
            <v>Técnico Administrativo 3124-14</v>
          </cell>
          <cell r="F11" t="str">
            <v>Técnico Administrativo 3124-14</v>
          </cell>
          <cell r="G11" t="str">
            <v>Tulúa</v>
          </cell>
          <cell r="H11">
            <v>40422</v>
          </cell>
          <cell r="I11" t="str">
            <v>2025-025907-6</v>
          </cell>
          <cell r="J11">
            <v>46006</v>
          </cell>
          <cell r="K11">
            <v>46021</v>
          </cell>
          <cell r="L11" t="str">
            <v>2025-025907-6 del 15-12-2025</v>
          </cell>
          <cell r="M11" t="str">
            <v>RENUNCIA</v>
          </cell>
          <cell r="N11">
            <v>0</v>
          </cell>
          <cell r="O11">
            <v>0</v>
          </cell>
          <cell r="P11"/>
          <cell r="Q11" t="str">
            <v>olbelo28@gmail.com</v>
          </cell>
          <cell r="R11" t="str">
            <v>ENERO</v>
          </cell>
          <cell r="S11" t="str">
            <v>2026</v>
          </cell>
          <cell r="T11" t="str">
            <v>Aprobada</v>
          </cell>
          <cell r="U11" t="str">
            <v>SNR2026CT-000311-8 de 16/01/2026</v>
          </cell>
          <cell r="V11" t="str">
            <v>por medio de la cual se acepta una renuncia</v>
          </cell>
          <cell r="W11" t="str">
            <v>RES-2026-001311-6</v>
          </cell>
          <cell r="X11"/>
          <cell r="Y11">
            <v>45901</v>
          </cell>
          <cell r="Z11">
            <v>46021</v>
          </cell>
          <cell r="AA11">
            <v>0</v>
          </cell>
          <cell r="AB11">
            <v>120</v>
          </cell>
          <cell r="AC11">
            <v>45839</v>
          </cell>
          <cell r="AD11">
            <v>46021</v>
          </cell>
          <cell r="AE11">
            <v>0</v>
          </cell>
          <cell r="AF11">
            <v>180</v>
          </cell>
          <cell r="AG11">
            <v>45901</v>
          </cell>
          <cell r="AH11">
            <v>46021</v>
          </cell>
          <cell r="AI11">
            <v>0</v>
          </cell>
          <cell r="AJ11">
            <v>120</v>
          </cell>
          <cell r="AK11">
            <v>45901</v>
          </cell>
          <cell r="AL11">
            <v>46021</v>
          </cell>
          <cell r="AM11">
            <v>0</v>
          </cell>
          <cell r="AN11">
            <v>120</v>
          </cell>
          <cell r="AO11">
            <v>46023</v>
          </cell>
          <cell r="AP11">
            <v>46021</v>
          </cell>
          <cell r="AQ11">
            <v>0</v>
          </cell>
          <cell r="AR11">
            <v>0</v>
          </cell>
          <cell r="AS11" t="str">
            <v/>
          </cell>
          <cell r="AT11" t="str">
            <v/>
          </cell>
          <cell r="AU11">
            <v>0</v>
          </cell>
          <cell r="AV11">
            <v>0</v>
          </cell>
          <cell r="AW11" t="str">
            <v/>
          </cell>
          <cell r="AX11" t="str">
            <v/>
          </cell>
          <cell r="AY11">
            <v>0</v>
          </cell>
          <cell r="AZ11">
            <v>0</v>
          </cell>
          <cell r="BA11">
            <v>3222201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402775.16666666669</v>
          </cell>
          <cell r="BG11">
            <v>161857.83333333334</v>
          </cell>
          <cell r="BH11">
            <v>154396</v>
          </cell>
          <cell r="BI11">
            <v>105216.08333333333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3884588</v>
          </cell>
          <cell r="CJ11">
            <v>8</v>
          </cell>
          <cell r="CK11">
            <v>1035890</v>
          </cell>
          <cell r="CL11">
            <v>0</v>
          </cell>
          <cell r="CM11">
            <v>1035890</v>
          </cell>
          <cell r="CN11">
            <v>3884588</v>
          </cell>
          <cell r="CO11">
            <v>5</v>
          </cell>
          <cell r="CP11">
            <v>647431</v>
          </cell>
          <cell r="CQ11">
            <v>0</v>
          </cell>
          <cell r="CR11">
            <v>647431</v>
          </cell>
          <cell r="CS11">
            <v>3222201</v>
          </cell>
          <cell r="CT11">
            <v>0.66666666666666663</v>
          </cell>
          <cell r="CU11">
            <v>71604</v>
          </cell>
          <cell r="CV11">
            <v>0</v>
          </cell>
          <cell r="CW11">
            <v>71604</v>
          </cell>
          <cell r="CX11">
            <v>3730192</v>
          </cell>
          <cell r="CY11">
            <v>180</v>
          </cell>
          <cell r="CZ11">
            <v>932548</v>
          </cell>
          <cell r="DA11">
            <v>0</v>
          </cell>
          <cell r="DB11">
            <v>932548</v>
          </cell>
          <cell r="DC11">
            <v>3624976</v>
          </cell>
          <cell r="DD11">
            <v>120</v>
          </cell>
          <cell r="DE11">
            <v>422914</v>
          </cell>
          <cell r="DF11">
            <v>0</v>
          </cell>
          <cell r="DG11">
            <v>422914</v>
          </cell>
          <cell r="DH11">
            <v>3222201</v>
          </cell>
          <cell r="DI11">
            <v>120</v>
          </cell>
          <cell r="DJ11">
            <v>1074067</v>
          </cell>
          <cell r="DK11">
            <v>0</v>
          </cell>
          <cell r="DL11">
            <v>1074067</v>
          </cell>
          <cell r="DM11">
            <v>4046446</v>
          </cell>
          <cell r="DN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4184454</v>
          </cell>
          <cell r="DX11">
            <v>0</v>
          </cell>
          <cell r="DY11">
            <v>4184454</v>
          </cell>
          <cell r="DZ11">
            <v>59900</v>
          </cell>
          <cell r="EA11">
            <v>59900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119800</v>
          </cell>
          <cell r="EH11">
            <v>4064654</v>
          </cell>
          <cell r="EI11" t="str">
            <v>CUATRO MILLONES SESENTA Y CUATRO MIL SEISCIENTOS CINCUENTA Y CUATRO PESOS M/CTE</v>
          </cell>
          <cell r="EJ11">
            <v>0</v>
          </cell>
          <cell r="EK11">
            <v>4064654</v>
          </cell>
        </row>
        <row r="12">
          <cell r="C12">
            <v>19336348</v>
          </cell>
          <cell r="D12" t="str">
            <v>JOSE AGUSTIN MARTINEZ MERCHAN</v>
          </cell>
          <cell r="E12" t="str">
            <v>Técnico Administrativo 3124-16</v>
          </cell>
          <cell r="F12" t="str">
            <v>Técnico Administrativo 3124-16</v>
          </cell>
          <cell r="G12" t="str">
            <v>Grupo de Contabilidad</v>
          </cell>
          <cell r="H12">
            <v>27547</v>
          </cell>
          <cell r="I12" t="str">
            <v>RES-2025-024429-6</v>
          </cell>
          <cell r="J12">
            <v>45992</v>
          </cell>
          <cell r="K12">
            <v>46022</v>
          </cell>
          <cell r="L12" t="str">
            <v>RES-2025-024429-6 del 01-12-2025</v>
          </cell>
          <cell r="M12" t="str">
            <v>RENUNCIA</v>
          </cell>
          <cell r="N12">
            <v>81499</v>
          </cell>
          <cell r="O12">
            <v>0</v>
          </cell>
          <cell r="P12"/>
          <cell r="Q12" t="str">
            <v>jagustin.martinez56@gmail.com</v>
          </cell>
          <cell r="R12" t="str">
            <v>ENERO</v>
          </cell>
          <cell r="S12" t="str">
            <v>2026</v>
          </cell>
          <cell r="T12" t="str">
            <v>Aprobada</v>
          </cell>
          <cell r="U12" t="str">
            <v>SNR2026CT-000311-8 de 16/01/2026</v>
          </cell>
          <cell r="V12" t="str">
            <v>por medio de la cual se acepta una renuncia</v>
          </cell>
          <cell r="W12" t="str">
            <v>RES-2026-001629-6</v>
          </cell>
          <cell r="X12" t="str">
            <v xml:space="preserve"> </v>
          </cell>
          <cell r="Y12">
            <v>45445</v>
          </cell>
          <cell r="Z12">
            <v>46022</v>
          </cell>
          <cell r="AA12">
            <v>0</v>
          </cell>
          <cell r="AB12">
            <v>569</v>
          </cell>
          <cell r="AC12">
            <v>45839</v>
          </cell>
          <cell r="AD12">
            <v>46022</v>
          </cell>
          <cell r="AE12">
            <v>0</v>
          </cell>
          <cell r="AF12">
            <v>180</v>
          </cell>
          <cell r="AG12">
            <v>45748</v>
          </cell>
          <cell r="AH12">
            <v>46022</v>
          </cell>
          <cell r="AI12">
            <v>0</v>
          </cell>
          <cell r="AJ12">
            <v>270</v>
          </cell>
          <cell r="AK12">
            <v>45901</v>
          </cell>
          <cell r="AL12">
            <v>46022</v>
          </cell>
          <cell r="AM12">
            <v>0</v>
          </cell>
          <cell r="AN12">
            <v>120</v>
          </cell>
          <cell r="AO12">
            <v>45658</v>
          </cell>
          <cell r="AP12">
            <v>46022</v>
          </cell>
          <cell r="AQ12">
            <v>0</v>
          </cell>
          <cell r="AR12">
            <v>360</v>
          </cell>
          <cell r="AS12" t="str">
            <v/>
          </cell>
          <cell r="AT12" t="str">
            <v/>
          </cell>
          <cell r="AU12">
            <v>0</v>
          </cell>
          <cell r="AV12">
            <v>0</v>
          </cell>
          <cell r="AW12" t="str">
            <v/>
          </cell>
          <cell r="AX12" t="str">
            <v/>
          </cell>
          <cell r="AY12">
            <v>0</v>
          </cell>
          <cell r="AZ12">
            <v>0</v>
          </cell>
          <cell r="BA12">
            <v>3804925</v>
          </cell>
          <cell r="BB12">
            <v>0</v>
          </cell>
          <cell r="BC12">
            <v>0</v>
          </cell>
          <cell r="BD12">
            <v>81499</v>
          </cell>
          <cell r="BE12">
            <v>0</v>
          </cell>
          <cell r="BF12">
            <v>475615.66666666669</v>
          </cell>
          <cell r="BG12">
            <v>189210.41666666666</v>
          </cell>
          <cell r="BH12">
            <v>186163.25</v>
          </cell>
          <cell r="BI12">
            <v>126621.16666666667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4674824</v>
          </cell>
          <cell r="CJ12">
            <v>36.708333333333329</v>
          </cell>
          <cell r="CK12">
            <v>5720167</v>
          </cell>
          <cell r="CL12">
            <v>0</v>
          </cell>
          <cell r="CM12">
            <v>5720167</v>
          </cell>
          <cell r="CN12">
            <v>4674824</v>
          </cell>
          <cell r="CO12">
            <v>23.708333333333332</v>
          </cell>
          <cell r="CP12">
            <v>3694410</v>
          </cell>
          <cell r="CQ12">
            <v>0</v>
          </cell>
          <cell r="CR12">
            <v>3694410</v>
          </cell>
          <cell r="CS12">
            <v>3804925</v>
          </cell>
          <cell r="CT12">
            <v>3.161111111111111</v>
          </cell>
          <cell r="CU12">
            <v>400926</v>
          </cell>
          <cell r="CV12">
            <v>0</v>
          </cell>
          <cell r="CW12">
            <v>400926</v>
          </cell>
          <cell r="CX12">
            <v>4488660</v>
          </cell>
          <cell r="CY12">
            <v>180</v>
          </cell>
          <cell r="CZ12">
            <v>1122165</v>
          </cell>
          <cell r="DA12">
            <v>0</v>
          </cell>
          <cell r="DB12">
            <v>1122165</v>
          </cell>
          <cell r="DC12">
            <v>4362039</v>
          </cell>
          <cell r="DD12">
            <v>270</v>
          </cell>
          <cell r="DE12">
            <v>1145035</v>
          </cell>
          <cell r="DF12">
            <v>0</v>
          </cell>
          <cell r="DG12">
            <v>1145035</v>
          </cell>
          <cell r="DH12">
            <v>3804925</v>
          </cell>
          <cell r="DI12">
            <v>120</v>
          </cell>
          <cell r="DJ12">
            <v>1268308</v>
          </cell>
          <cell r="DK12">
            <v>0</v>
          </cell>
          <cell r="DL12">
            <v>1268308</v>
          </cell>
          <cell r="DM12">
            <v>4864034</v>
          </cell>
          <cell r="DN12">
            <v>360</v>
          </cell>
          <cell r="DO12">
            <v>4864035</v>
          </cell>
          <cell r="DP12">
            <v>4864035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18215046</v>
          </cell>
          <cell r="DX12">
            <v>4864035</v>
          </cell>
          <cell r="DY12">
            <v>13351011</v>
          </cell>
          <cell r="DZ12">
            <v>96500</v>
          </cell>
          <cell r="EA12">
            <v>96500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193000</v>
          </cell>
          <cell r="EH12">
            <v>13158011</v>
          </cell>
          <cell r="EI12" t="str">
            <v>TRECE MILLONES CIENTO CINCUENTA Y OCHO MIL ONCE PESOS M/CTE</v>
          </cell>
          <cell r="EJ12">
            <v>0</v>
          </cell>
          <cell r="EK12">
            <v>13158011</v>
          </cell>
        </row>
        <row r="13">
          <cell r="C13">
            <v>24331463</v>
          </cell>
          <cell r="D13" t="str">
            <v>LINDA JOHANNA GALEANO ROMERO</v>
          </cell>
          <cell r="E13" t="str">
            <v>Profesional Universitario 2044-10</v>
          </cell>
          <cell r="F13" t="str">
            <v>Profesional Universitario 2044-10</v>
          </cell>
          <cell r="G13" t="str">
            <v>Grupo de Gestión Tecnológica y Administrativa Bogotá Centro</v>
          </cell>
          <cell r="H13">
            <v>45901</v>
          </cell>
          <cell r="I13" t="str">
            <v>RES-2025-025916-6</v>
          </cell>
          <cell r="J13">
            <v>46006</v>
          </cell>
          <cell r="K13">
            <v>46020</v>
          </cell>
          <cell r="L13" t="str">
            <v>RES-2025-025916-6 del 15-12-2025</v>
          </cell>
          <cell r="M13" t="str">
            <v>RENUNCIA</v>
          </cell>
          <cell r="N13">
            <v>0</v>
          </cell>
          <cell r="O13">
            <v>0</v>
          </cell>
          <cell r="P13"/>
          <cell r="Q13" t="str">
            <v xml:space="preserve">ljgaleano@outlook.com </v>
          </cell>
          <cell r="R13" t="str">
            <v>ENERO</v>
          </cell>
          <cell r="S13" t="str">
            <v>2026</v>
          </cell>
          <cell r="T13" t="str">
            <v>Aprobada</v>
          </cell>
          <cell r="U13" t="str">
            <v>SNR2026CT-000311-8 de 16/01/2026</v>
          </cell>
          <cell r="V13" t="str">
            <v>por medio de la cual se acepta una renuncia</v>
          </cell>
          <cell r="W13" t="str">
            <v>RES-2026-001314-6</v>
          </cell>
          <cell r="X13"/>
          <cell r="Y13">
            <v>45901</v>
          </cell>
          <cell r="Z13">
            <v>46020</v>
          </cell>
          <cell r="AA13">
            <v>0</v>
          </cell>
          <cell r="AB13">
            <v>119</v>
          </cell>
          <cell r="AC13">
            <v>45901</v>
          </cell>
          <cell r="AD13">
            <v>46020</v>
          </cell>
          <cell r="AE13">
            <v>0</v>
          </cell>
          <cell r="AF13">
            <v>119</v>
          </cell>
          <cell r="AG13">
            <v>45901</v>
          </cell>
          <cell r="AH13">
            <v>46020</v>
          </cell>
          <cell r="AI13">
            <v>0</v>
          </cell>
          <cell r="AJ13">
            <v>119</v>
          </cell>
          <cell r="AK13">
            <v>45901</v>
          </cell>
          <cell r="AL13">
            <v>46020</v>
          </cell>
          <cell r="AM13">
            <v>0</v>
          </cell>
          <cell r="AN13">
            <v>119</v>
          </cell>
          <cell r="AO13">
            <v>45901</v>
          </cell>
          <cell r="AP13">
            <v>46020</v>
          </cell>
          <cell r="AQ13">
            <v>0</v>
          </cell>
          <cell r="AR13">
            <v>119</v>
          </cell>
          <cell r="AS13" t="str">
            <v/>
          </cell>
          <cell r="AT13" t="str">
            <v/>
          </cell>
          <cell r="AU13">
            <v>0</v>
          </cell>
          <cell r="AV13">
            <v>0</v>
          </cell>
          <cell r="AW13" t="str">
            <v/>
          </cell>
          <cell r="AX13" t="str">
            <v/>
          </cell>
          <cell r="AY13">
            <v>0</v>
          </cell>
          <cell r="AZ13">
            <v>0</v>
          </cell>
          <cell r="BA13">
            <v>4612606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29</v>
          </cell>
          <cell r="BL13">
            <v>4458853</v>
          </cell>
          <cell r="BM13">
            <v>4612606</v>
          </cell>
          <cell r="BN13">
            <v>-153753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4612606</v>
          </cell>
          <cell r="CJ13">
            <v>8.9583333333333321</v>
          </cell>
          <cell r="CK13">
            <v>1377375</v>
          </cell>
          <cell r="CL13">
            <v>0</v>
          </cell>
          <cell r="CM13">
            <v>1377375</v>
          </cell>
          <cell r="CN13">
            <v>4612606</v>
          </cell>
          <cell r="CO13">
            <v>4.958333333333333</v>
          </cell>
          <cell r="CP13">
            <v>762361</v>
          </cell>
          <cell r="CQ13">
            <v>0</v>
          </cell>
          <cell r="CR13">
            <v>762361</v>
          </cell>
          <cell r="CS13">
            <v>4612606</v>
          </cell>
          <cell r="CT13">
            <v>0.66111111111111109</v>
          </cell>
          <cell r="CU13">
            <v>101648</v>
          </cell>
          <cell r="CV13">
            <v>0</v>
          </cell>
          <cell r="CW13">
            <v>101648</v>
          </cell>
          <cell r="CX13">
            <v>4612606</v>
          </cell>
          <cell r="CY13">
            <v>119</v>
          </cell>
          <cell r="CZ13">
            <v>762361</v>
          </cell>
          <cell r="DA13">
            <v>0</v>
          </cell>
          <cell r="DB13">
            <v>762361</v>
          </cell>
          <cell r="DC13">
            <v>4612606</v>
          </cell>
          <cell r="DD13">
            <v>119</v>
          </cell>
          <cell r="DE13">
            <v>533653</v>
          </cell>
          <cell r="DF13">
            <v>0</v>
          </cell>
          <cell r="DG13">
            <v>533653</v>
          </cell>
          <cell r="DH13">
            <v>4612606</v>
          </cell>
          <cell r="DI13">
            <v>119</v>
          </cell>
          <cell r="DJ13">
            <v>1524723</v>
          </cell>
          <cell r="DK13">
            <v>0</v>
          </cell>
          <cell r="DL13">
            <v>1524723</v>
          </cell>
          <cell r="DM13">
            <v>4612606</v>
          </cell>
          <cell r="DN13">
            <v>119</v>
          </cell>
          <cell r="DO13">
            <v>1524723</v>
          </cell>
          <cell r="DP13">
            <v>1537535</v>
          </cell>
          <cell r="DQ13">
            <v>-12812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11045697</v>
          </cell>
          <cell r="DX13">
            <v>6150141</v>
          </cell>
          <cell r="DY13">
            <v>4895556</v>
          </cell>
          <cell r="DZ13">
            <v>76100</v>
          </cell>
          <cell r="EA13">
            <v>76100</v>
          </cell>
          <cell r="EB13">
            <v>32600</v>
          </cell>
          <cell r="EC13">
            <v>32600</v>
          </cell>
          <cell r="ED13">
            <v>0</v>
          </cell>
          <cell r="EE13">
            <v>0</v>
          </cell>
          <cell r="EF13">
            <v>0</v>
          </cell>
          <cell r="EG13">
            <v>217400</v>
          </cell>
          <cell r="EH13">
            <v>4678156</v>
          </cell>
          <cell r="EI13" t="str">
            <v>CUATRO MILLONES SEISCIENTOS SETENTA Y OCHO MIL CIENTO CINCUENTA Y SEIS PESOS M/CTE</v>
          </cell>
          <cell r="EJ13">
            <v>0</v>
          </cell>
          <cell r="EK13">
            <v>4678156</v>
          </cell>
        </row>
        <row r="14">
          <cell r="C14">
            <v>18386029</v>
          </cell>
          <cell r="D14" t="str">
            <v>JOSE ALBERTO TAVERA DUQUE</v>
          </cell>
          <cell r="E14" t="str">
            <v>Auxiliar Administrativo 4044-12</v>
          </cell>
          <cell r="F14" t="str">
            <v>Auxiliar Administrativo 4044-12</v>
          </cell>
          <cell r="G14" t="str">
            <v>Grupo de Gestión Tecnológica y Administrativa Armenia</v>
          </cell>
          <cell r="H14">
            <v>28744</v>
          </cell>
          <cell r="I14" t="str">
            <v>RES-2025-025918-6</v>
          </cell>
          <cell r="J14">
            <v>46006</v>
          </cell>
          <cell r="K14">
            <v>46022</v>
          </cell>
          <cell r="L14" t="str">
            <v>RES-2025-025918-6 del 15-12-2025</v>
          </cell>
          <cell r="M14" t="str">
            <v>RENUNCIA</v>
          </cell>
          <cell r="N14">
            <v>0</v>
          </cell>
          <cell r="O14">
            <v>0</v>
          </cell>
          <cell r="P14">
            <v>851611</v>
          </cell>
          <cell r="Q14" t="str">
            <v>josetabera19@gmail.com</v>
          </cell>
          <cell r="R14" t="str">
            <v>ENERO</v>
          </cell>
          <cell r="S14" t="str">
            <v>2026</v>
          </cell>
          <cell r="T14" t="str">
            <v>Aprobada</v>
          </cell>
          <cell r="U14" t="str">
            <v>SNR2026CT-000311-8 de 16/01/2026</v>
          </cell>
          <cell r="V14" t="str">
            <v>por medio de la cual se acepta una renuncia</v>
          </cell>
          <cell r="W14" t="str">
            <v>RES-2026-001248-6</v>
          </cell>
          <cell r="X14" t="str">
            <v>Colocar caso en SARA por bon x servicios</v>
          </cell>
          <cell r="Y14">
            <v>45546</v>
          </cell>
          <cell r="Z14">
            <v>46022</v>
          </cell>
          <cell r="AA14">
            <v>0</v>
          </cell>
          <cell r="AB14">
            <v>470</v>
          </cell>
          <cell r="AC14">
            <v>45839</v>
          </cell>
          <cell r="AD14">
            <v>46022</v>
          </cell>
          <cell r="AE14">
            <v>0</v>
          </cell>
          <cell r="AF14">
            <v>180</v>
          </cell>
          <cell r="AG14">
            <v>45911</v>
          </cell>
          <cell r="AH14">
            <v>46022</v>
          </cell>
          <cell r="AI14">
            <v>0</v>
          </cell>
          <cell r="AJ14">
            <v>110</v>
          </cell>
          <cell r="AK14">
            <v>45901</v>
          </cell>
          <cell r="AL14">
            <v>46022</v>
          </cell>
          <cell r="AM14">
            <v>0</v>
          </cell>
          <cell r="AN14">
            <v>120</v>
          </cell>
          <cell r="AO14">
            <v>45658</v>
          </cell>
          <cell r="AP14">
            <v>46022</v>
          </cell>
          <cell r="AQ14">
            <v>0</v>
          </cell>
          <cell r="AR14">
            <v>360</v>
          </cell>
          <cell r="AS14" t="str">
            <v/>
          </cell>
          <cell r="AT14" t="str">
            <v/>
          </cell>
          <cell r="AU14">
            <v>0</v>
          </cell>
          <cell r="AV14">
            <v>0</v>
          </cell>
          <cell r="AW14" t="str">
            <v/>
          </cell>
          <cell r="AX14" t="str">
            <v/>
          </cell>
          <cell r="AY14">
            <v>0</v>
          </cell>
          <cell r="AZ14">
            <v>0</v>
          </cell>
          <cell r="BA14">
            <v>2193336</v>
          </cell>
          <cell r="BB14">
            <v>98930</v>
          </cell>
          <cell r="BC14">
            <v>200000</v>
          </cell>
          <cell r="BD14">
            <v>0</v>
          </cell>
          <cell r="BE14">
            <v>0</v>
          </cell>
          <cell r="BF14">
            <v>325946.66666666669</v>
          </cell>
          <cell r="BG14">
            <v>143902.5</v>
          </cell>
          <cell r="BH14">
            <v>138852.83333333334</v>
          </cell>
          <cell r="BI14">
            <v>98179.583333333328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3055245</v>
          </cell>
          <cell r="CJ14">
            <v>30.583333333333329</v>
          </cell>
          <cell r="CK14">
            <v>3114654</v>
          </cell>
          <cell r="CL14">
            <v>0</v>
          </cell>
          <cell r="CM14">
            <v>3114654</v>
          </cell>
          <cell r="CN14">
            <v>3055245</v>
          </cell>
          <cell r="CO14">
            <v>19.583333333333332</v>
          </cell>
          <cell r="CP14">
            <v>1994397</v>
          </cell>
          <cell r="CQ14">
            <v>0</v>
          </cell>
          <cell r="CR14">
            <v>1994397</v>
          </cell>
          <cell r="CS14">
            <v>2193336</v>
          </cell>
          <cell r="CT14">
            <v>2.6111111111111112</v>
          </cell>
          <cell r="CU14">
            <v>190901</v>
          </cell>
          <cell r="CV14">
            <v>0</v>
          </cell>
          <cell r="CW14">
            <v>190901</v>
          </cell>
          <cell r="CX14">
            <v>2916392</v>
          </cell>
          <cell r="CY14">
            <v>180</v>
          </cell>
          <cell r="CZ14">
            <v>729098</v>
          </cell>
          <cell r="DA14">
            <v>0</v>
          </cell>
          <cell r="DB14">
            <v>729098</v>
          </cell>
          <cell r="DC14">
            <v>2519282</v>
          </cell>
          <cell r="DD14">
            <v>110</v>
          </cell>
          <cell r="DE14">
            <v>384890</v>
          </cell>
          <cell r="DF14">
            <v>0</v>
          </cell>
          <cell r="DG14">
            <v>384890</v>
          </cell>
          <cell r="DH14">
            <v>2193336</v>
          </cell>
          <cell r="DI14">
            <v>120</v>
          </cell>
          <cell r="DJ14">
            <v>731112</v>
          </cell>
          <cell r="DK14">
            <v>0</v>
          </cell>
          <cell r="DL14">
            <v>731112</v>
          </cell>
          <cell r="DM14">
            <v>3199147</v>
          </cell>
          <cell r="DN14">
            <v>360</v>
          </cell>
          <cell r="DO14">
            <v>3199149</v>
          </cell>
          <cell r="DP14">
            <v>3313382</v>
          </cell>
          <cell r="DQ14">
            <v>-114233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10344201</v>
          </cell>
          <cell r="DX14">
            <v>3313382</v>
          </cell>
          <cell r="DY14">
            <v>7030819</v>
          </cell>
          <cell r="DZ14">
            <v>44600</v>
          </cell>
          <cell r="EA14">
            <v>44600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969530</v>
          </cell>
          <cell r="EG14">
            <v>1058730</v>
          </cell>
          <cell r="EH14">
            <v>5972089</v>
          </cell>
          <cell r="EI14" t="str">
            <v>CINCO MILLONES NOVECIENTOS SETENTA Y DOS MIL OCHENTA Y NUEVE PESOS M/CTE</v>
          </cell>
          <cell r="EJ14">
            <v>851611</v>
          </cell>
          <cell r="EK14">
            <v>6823700</v>
          </cell>
        </row>
        <row r="15">
          <cell r="C15">
            <v>1007629725</v>
          </cell>
          <cell r="D15" t="str">
            <v>NEREYDA LUZ PADILLA NAVARRO</v>
          </cell>
          <cell r="E15" t="str">
            <v>Auxiliar Administrativo 4044-13</v>
          </cell>
          <cell r="F15" t="str">
            <v>Auxiliar Administrativo 4044-13</v>
          </cell>
          <cell r="G15" t="str">
            <v>Grupo de Gestión Tecnológica y Administrativa Montería</v>
          </cell>
          <cell r="H15">
            <v>43347</v>
          </cell>
          <cell r="I15"/>
          <cell r="J15"/>
          <cell r="K15">
            <v>45855</v>
          </cell>
          <cell r="L15" t="str">
            <v/>
          </cell>
          <cell r="M15"/>
          <cell r="N15">
            <v>0</v>
          </cell>
          <cell r="O15">
            <v>0</v>
          </cell>
          <cell r="P15"/>
          <cell r="Q15"/>
          <cell r="R15" t="str">
            <v>ENERO</v>
          </cell>
          <cell r="S15" t="str">
            <v>2026</v>
          </cell>
          <cell r="T15" t="str">
            <v>Próximo periodo</v>
          </cell>
          <cell r="U15" t="e">
            <v>#N/A</v>
          </cell>
          <cell r="V15" t="str">
            <v/>
          </cell>
          <cell r="W15" t="e">
            <v>#N/A</v>
          </cell>
          <cell r="X15" t="str">
            <v>FALLECIDA</v>
          </cell>
          <cell r="Y15">
            <v>0</v>
          </cell>
          <cell r="Z15" t="str">
            <v/>
          </cell>
          <cell r="AA15">
            <v>0</v>
          </cell>
          <cell r="AB15">
            <v>0</v>
          </cell>
          <cell r="AC15">
            <v>0</v>
          </cell>
          <cell r="AD15" t="str">
            <v/>
          </cell>
          <cell r="AE15">
            <v>0</v>
          </cell>
          <cell r="AF15">
            <v>0</v>
          </cell>
          <cell r="AG15" t="str">
            <v/>
          </cell>
          <cell r="AH15" t="str">
            <v/>
          </cell>
          <cell r="AI15">
            <v>0</v>
          </cell>
          <cell r="AJ15">
            <v>0</v>
          </cell>
          <cell r="AK15" t="str">
            <v/>
          </cell>
          <cell r="AL15" t="str">
            <v/>
          </cell>
          <cell r="AM15">
            <v>0</v>
          </cell>
          <cell r="AN15">
            <v>0</v>
          </cell>
          <cell r="AO15" t="str">
            <v/>
          </cell>
          <cell r="AP15" t="str">
            <v/>
          </cell>
          <cell r="AQ15">
            <v>0</v>
          </cell>
          <cell r="AR15">
            <v>0</v>
          </cell>
          <cell r="AS15" t="str">
            <v/>
          </cell>
          <cell r="AT15" t="str">
            <v/>
          </cell>
          <cell r="AU15">
            <v>0</v>
          </cell>
          <cell r="AV15">
            <v>0</v>
          </cell>
          <cell r="AW15" t="str">
            <v/>
          </cell>
          <cell r="AX15" t="str">
            <v/>
          </cell>
          <cell r="AY15">
            <v>0</v>
          </cell>
          <cell r="AZ15">
            <v>0</v>
          </cell>
          <cell r="BA15">
            <v>2264237</v>
          </cell>
          <cell r="BB15">
            <v>98930</v>
          </cell>
          <cell r="BC15">
            <v>200000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2563167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2563167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2264237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2563167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2264237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2563167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 t="str">
            <v>DE PESOS M/CTE</v>
          </cell>
          <cell r="EJ15">
            <v>0</v>
          </cell>
          <cell r="EK15">
            <v>0</v>
          </cell>
        </row>
        <row r="16">
          <cell r="C16">
            <v>77006169</v>
          </cell>
          <cell r="D16" t="str">
            <v>JONY  RINCON TOLOZA</v>
          </cell>
          <cell r="E16" t="str">
            <v>Auxiliar Administrativo 4044-16</v>
          </cell>
          <cell r="F16" t="str">
            <v>Técnico Administrativo 3124-18</v>
          </cell>
          <cell r="G16" t="str">
            <v>Grupo de Gestión Jurídica Registral Bogotá Sur</v>
          </cell>
          <cell r="H16">
            <v>32778</v>
          </cell>
          <cell r="I16" t="str">
            <v>RES-2025-024428-6</v>
          </cell>
          <cell r="J16">
            <v>45992</v>
          </cell>
          <cell r="K16">
            <v>46022</v>
          </cell>
          <cell r="L16" t="str">
            <v>RES-2025-024428-6 del 01-12-2025</v>
          </cell>
          <cell r="M16" t="str">
            <v>RENUNCIA</v>
          </cell>
          <cell r="N16">
            <v>0</v>
          </cell>
          <cell r="O16">
            <v>0</v>
          </cell>
          <cell r="P16"/>
          <cell r="Q16" t="str">
            <v xml:space="preserve">rincontoloza@hotmail.com </v>
          </cell>
          <cell r="R16" t="str">
            <v>ENERO</v>
          </cell>
          <cell r="S16" t="str">
            <v>2026</v>
          </cell>
          <cell r="T16" t="str">
            <v>Aprobada</v>
          </cell>
          <cell r="U16" t="str">
            <v>SNR2026CT-000311-8 de 16/01/2026</v>
          </cell>
          <cell r="V16" t="str">
            <v>por medio de la cual se acepta una renuncia</v>
          </cell>
          <cell r="W16" t="str">
            <v>RES-2026-002852-6</v>
          </cell>
          <cell r="X16"/>
          <cell r="Y16">
            <v>45562</v>
          </cell>
          <cell r="Z16">
            <v>46022</v>
          </cell>
          <cell r="AA16">
            <v>0</v>
          </cell>
          <cell r="AB16">
            <v>454</v>
          </cell>
          <cell r="AC16">
            <v>45839</v>
          </cell>
          <cell r="AD16">
            <v>46022</v>
          </cell>
          <cell r="AE16">
            <v>0</v>
          </cell>
          <cell r="AF16">
            <v>180</v>
          </cell>
          <cell r="AG16">
            <v>45927</v>
          </cell>
          <cell r="AH16">
            <v>46022</v>
          </cell>
          <cell r="AI16">
            <v>0</v>
          </cell>
          <cell r="AJ16">
            <v>94</v>
          </cell>
          <cell r="AK16">
            <v>45901</v>
          </cell>
          <cell r="AL16">
            <v>46022</v>
          </cell>
          <cell r="AM16">
            <v>0</v>
          </cell>
          <cell r="AN16">
            <v>120</v>
          </cell>
          <cell r="AO16">
            <v>45658</v>
          </cell>
          <cell r="AP16">
            <v>46022</v>
          </cell>
          <cell r="AQ16">
            <v>0</v>
          </cell>
          <cell r="AR16">
            <v>360</v>
          </cell>
          <cell r="AS16" t="str">
            <v/>
          </cell>
          <cell r="AT16" t="str">
            <v/>
          </cell>
          <cell r="AU16">
            <v>0</v>
          </cell>
          <cell r="AV16">
            <v>0</v>
          </cell>
          <cell r="AW16" t="str">
            <v/>
          </cell>
          <cell r="AX16" t="str">
            <v/>
          </cell>
          <cell r="AY16">
            <v>0</v>
          </cell>
          <cell r="AZ16">
            <v>0</v>
          </cell>
          <cell r="BA16">
            <v>4476171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559521.33333333337</v>
          </cell>
          <cell r="BG16">
            <v>222340.83333333334</v>
          </cell>
          <cell r="BH16">
            <v>214523.16666666666</v>
          </cell>
          <cell r="BI16">
            <v>146874.33333333334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5397089</v>
          </cell>
          <cell r="CJ16">
            <v>29.916666666666664</v>
          </cell>
          <cell r="CK16">
            <v>5382098</v>
          </cell>
          <cell r="CL16">
            <v>0</v>
          </cell>
          <cell r="CM16">
            <v>5382098</v>
          </cell>
          <cell r="CN16">
            <v>5397089</v>
          </cell>
          <cell r="CO16">
            <v>18.916666666666664</v>
          </cell>
          <cell r="CP16">
            <v>3403165</v>
          </cell>
          <cell r="CQ16">
            <v>0</v>
          </cell>
          <cell r="CR16">
            <v>3403165</v>
          </cell>
          <cell r="CS16">
            <v>4476171</v>
          </cell>
          <cell r="CT16">
            <v>2.5222222222222217</v>
          </cell>
          <cell r="CU16">
            <v>376330</v>
          </cell>
          <cell r="CV16">
            <v>0</v>
          </cell>
          <cell r="CW16">
            <v>376330</v>
          </cell>
          <cell r="CX16">
            <v>5182566</v>
          </cell>
          <cell r="CY16">
            <v>180</v>
          </cell>
          <cell r="CZ16">
            <v>1295642</v>
          </cell>
          <cell r="DA16">
            <v>0</v>
          </cell>
          <cell r="DB16">
            <v>1295642</v>
          </cell>
          <cell r="DC16">
            <v>5035692</v>
          </cell>
          <cell r="DD16">
            <v>94</v>
          </cell>
          <cell r="DE16">
            <v>460206</v>
          </cell>
          <cell r="DF16">
            <v>0</v>
          </cell>
          <cell r="DG16">
            <v>460206</v>
          </cell>
          <cell r="DH16">
            <v>4476171</v>
          </cell>
          <cell r="DI16">
            <v>120</v>
          </cell>
          <cell r="DJ16">
            <v>1492057</v>
          </cell>
          <cell r="DK16">
            <v>0</v>
          </cell>
          <cell r="DL16">
            <v>1492057</v>
          </cell>
          <cell r="DM16">
            <v>5619430</v>
          </cell>
          <cell r="DN16">
            <v>360</v>
          </cell>
          <cell r="DO16">
            <v>5619431</v>
          </cell>
          <cell r="DP16">
            <v>5619431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18028929</v>
          </cell>
          <cell r="DX16">
            <v>5619431</v>
          </cell>
          <cell r="DY16">
            <v>12409498</v>
          </cell>
          <cell r="DZ16">
            <v>78100</v>
          </cell>
          <cell r="EA16">
            <v>78100</v>
          </cell>
          <cell r="EB16">
            <v>32200</v>
          </cell>
          <cell r="EC16">
            <v>32200</v>
          </cell>
          <cell r="ED16">
            <v>0</v>
          </cell>
          <cell r="EE16">
            <v>0</v>
          </cell>
          <cell r="EF16">
            <v>530810</v>
          </cell>
          <cell r="EG16">
            <v>751410</v>
          </cell>
          <cell r="EH16">
            <v>11658088</v>
          </cell>
          <cell r="EI16" t="str">
            <v>ONCE MILLONES SEISCIENTOS CINCUENTA Y OCHO MIL OCHENTA Y OCHO PESOS M/CTE</v>
          </cell>
          <cell r="EJ16">
            <v>0</v>
          </cell>
          <cell r="EK16">
            <v>11658088</v>
          </cell>
        </row>
        <row r="17">
          <cell r="C17">
            <v>1102868833</v>
          </cell>
          <cell r="D17" t="str">
            <v>MARTHA PATRICIA BUSTAMANTE BENITEZ</v>
          </cell>
          <cell r="E17" t="str">
            <v>Profesional Universitario 2044-05</v>
          </cell>
          <cell r="F17" t="str">
            <v>Profesional Universitario 2044-05</v>
          </cell>
          <cell r="G17" t="str">
            <v>Grupo de Gestión Jurídica Registral Sincelejo</v>
          </cell>
          <cell r="H17">
            <v>44792</v>
          </cell>
          <cell r="I17" t="str">
            <v>RES-2025-015861-6</v>
          </cell>
          <cell r="J17">
            <v>45898</v>
          </cell>
          <cell r="K17">
            <v>46001</v>
          </cell>
          <cell r="L17" t="str">
            <v>RES-2025-015861-6 del 29-08-2025</v>
          </cell>
          <cell r="M17" t="str">
            <v>INSUBSISTENCIA</v>
          </cell>
          <cell r="N17">
            <v>0</v>
          </cell>
          <cell r="O17">
            <v>0</v>
          </cell>
          <cell r="P17">
            <v>0</v>
          </cell>
          <cell r="Q17" t="str">
            <v>martica_2309@hotmail.com</v>
          </cell>
          <cell r="R17" t="str">
            <v>ENERO</v>
          </cell>
          <cell r="S17" t="str">
            <v>2026</v>
          </cell>
          <cell r="T17" t="str">
            <v>Aprobada</v>
          </cell>
          <cell r="U17" t="str">
            <v>SNR2026CT-000311-8 de 16/01/2026</v>
          </cell>
          <cell r="V17" t="str">
            <v>por la cual se efectúa un nombramiento en periodo de prueba y se declara insubsistente un nombramiento provisional</v>
          </cell>
          <cell r="W17" t="str">
            <v>RES-2026-001183-6</v>
          </cell>
          <cell r="X17"/>
          <cell r="Y17">
            <v>45888</v>
          </cell>
          <cell r="Z17">
            <v>46001</v>
          </cell>
          <cell r="AA17">
            <v>0</v>
          </cell>
          <cell r="AB17">
            <v>112</v>
          </cell>
          <cell r="AC17">
            <v>45839</v>
          </cell>
          <cell r="AD17">
            <v>46001</v>
          </cell>
          <cell r="AE17">
            <v>0</v>
          </cell>
          <cell r="AF17">
            <v>160</v>
          </cell>
          <cell r="AG17">
            <v>45888</v>
          </cell>
          <cell r="AH17">
            <v>46001</v>
          </cell>
          <cell r="AI17">
            <v>0</v>
          </cell>
          <cell r="AJ17">
            <v>112</v>
          </cell>
          <cell r="AK17">
            <v>45901</v>
          </cell>
          <cell r="AL17">
            <v>46001</v>
          </cell>
          <cell r="AM17">
            <v>0</v>
          </cell>
          <cell r="AN17">
            <v>100</v>
          </cell>
          <cell r="AO17">
            <v>45658</v>
          </cell>
          <cell r="AP17">
            <v>46001</v>
          </cell>
          <cell r="AQ17">
            <v>0</v>
          </cell>
          <cell r="AR17">
            <v>340</v>
          </cell>
          <cell r="AS17" t="str">
            <v/>
          </cell>
          <cell r="AT17" t="str">
            <v/>
          </cell>
          <cell r="AU17">
            <v>0</v>
          </cell>
          <cell r="AV17">
            <v>0</v>
          </cell>
          <cell r="AW17" t="str">
            <v/>
          </cell>
          <cell r="AX17" t="str">
            <v/>
          </cell>
          <cell r="AY17">
            <v>0</v>
          </cell>
          <cell r="AZ17">
            <v>0</v>
          </cell>
          <cell r="BA17">
            <v>3751007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468875.91666666669</v>
          </cell>
          <cell r="BG17">
            <v>188420.91666666666</v>
          </cell>
          <cell r="BH17">
            <v>179734.41666666666</v>
          </cell>
          <cell r="BI17">
            <v>122483.5</v>
          </cell>
          <cell r="BJ17">
            <v>0</v>
          </cell>
          <cell r="BK17">
            <v>10</v>
          </cell>
          <cell r="BL17">
            <v>1250336</v>
          </cell>
          <cell r="BM17">
            <v>3751007</v>
          </cell>
          <cell r="BN17">
            <v>-2500671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4522100</v>
          </cell>
          <cell r="CJ17">
            <v>7.6666666666666679</v>
          </cell>
          <cell r="CK17">
            <v>1155648</v>
          </cell>
          <cell r="CL17">
            <v>0</v>
          </cell>
          <cell r="CM17">
            <v>1155648</v>
          </cell>
          <cell r="CN17">
            <v>4522100</v>
          </cell>
          <cell r="CO17">
            <v>4.666666666666667</v>
          </cell>
          <cell r="CP17">
            <v>703438</v>
          </cell>
          <cell r="CQ17">
            <v>0</v>
          </cell>
          <cell r="CR17">
            <v>703438</v>
          </cell>
          <cell r="CS17">
            <v>3751007</v>
          </cell>
          <cell r="CT17">
            <v>0.62222222222222223</v>
          </cell>
          <cell r="CU17">
            <v>77799</v>
          </cell>
          <cell r="CV17">
            <v>0</v>
          </cell>
          <cell r="CW17">
            <v>77799</v>
          </cell>
          <cell r="CX17">
            <v>4342366</v>
          </cell>
          <cell r="CY17">
            <v>160</v>
          </cell>
          <cell r="CZ17">
            <v>964970</v>
          </cell>
          <cell r="DA17">
            <v>0</v>
          </cell>
          <cell r="DB17">
            <v>964970</v>
          </cell>
          <cell r="DC17">
            <v>4219882</v>
          </cell>
          <cell r="DD17">
            <v>112</v>
          </cell>
          <cell r="DE17">
            <v>459498</v>
          </cell>
          <cell r="DF17">
            <v>0</v>
          </cell>
          <cell r="DG17">
            <v>459498</v>
          </cell>
          <cell r="DH17">
            <v>3751007</v>
          </cell>
          <cell r="DI17">
            <v>100</v>
          </cell>
          <cell r="DJ17">
            <v>1041946</v>
          </cell>
          <cell r="DK17">
            <v>0</v>
          </cell>
          <cell r="DL17">
            <v>1041946</v>
          </cell>
          <cell r="DM17">
            <v>4710521</v>
          </cell>
          <cell r="DN17">
            <v>340</v>
          </cell>
          <cell r="DO17">
            <v>4448826</v>
          </cell>
          <cell r="DP17">
            <v>4710522</v>
          </cell>
          <cell r="DQ17">
            <v>-261696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10102461</v>
          </cell>
          <cell r="DX17">
            <v>8461529</v>
          </cell>
          <cell r="DY17">
            <v>1640932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1640932</v>
          </cell>
          <cell r="EI17" t="str">
            <v>UN MILLÓN SEISCIENTOS CUARENTA MIL NOVECIENTOS TREINTA Y DOS PESOS M/CTE</v>
          </cell>
          <cell r="EJ17">
            <v>0</v>
          </cell>
          <cell r="EK17">
            <v>1640932</v>
          </cell>
        </row>
        <row r="18">
          <cell r="C18">
            <v>5884159</v>
          </cell>
          <cell r="D18" t="str">
            <v>CARLOS ENRIQUE ALVAREZ CASTAÑEDA</v>
          </cell>
          <cell r="E18" t="str">
            <v>Auxiliar Administrativo 4044-13</v>
          </cell>
          <cell r="F18" t="str">
            <v>Auxiliar Administrativo 4044-13</v>
          </cell>
          <cell r="G18" t="str">
            <v>Grupo de Gestión Tecnológica y Administrativa Medellín Sur</v>
          </cell>
          <cell r="H18">
            <v>32099</v>
          </cell>
          <cell r="I18" t="str">
            <v>RES-2025-024673-6</v>
          </cell>
          <cell r="J18">
            <v>45994</v>
          </cell>
          <cell r="K18">
            <v>46021</v>
          </cell>
          <cell r="L18" t="str">
            <v>RES-2025-024673-6 del 03-12-2025</v>
          </cell>
          <cell r="M18" t="str">
            <v>RENUNCIA</v>
          </cell>
          <cell r="N18">
            <v>0</v>
          </cell>
          <cell r="O18">
            <v>0</v>
          </cell>
          <cell r="P18">
            <v>851611</v>
          </cell>
          <cell r="Q18" t="str">
            <v>carlosalvarez1461@gmail.com</v>
          </cell>
          <cell r="R18" t="str">
            <v>ENERO</v>
          </cell>
          <cell r="S18" t="str">
            <v>2026</v>
          </cell>
          <cell r="T18" t="str">
            <v>Aprobada</v>
          </cell>
          <cell r="U18" t="str">
            <v>SNR2026CT-000311-8 de 16/01/2026</v>
          </cell>
          <cell r="V18" t="str">
            <v>por medio de la cual se acepta una renuncia</v>
          </cell>
          <cell r="W18" t="str">
            <v>RES-2026-001631-6</v>
          </cell>
          <cell r="X18"/>
          <cell r="Y18">
            <v>45614</v>
          </cell>
          <cell r="Z18">
            <v>46021</v>
          </cell>
          <cell r="AA18">
            <v>0</v>
          </cell>
          <cell r="AB18">
            <v>403</v>
          </cell>
          <cell r="AC18">
            <v>45839</v>
          </cell>
          <cell r="AD18">
            <v>46021</v>
          </cell>
          <cell r="AE18">
            <v>0</v>
          </cell>
          <cell r="AF18">
            <v>180</v>
          </cell>
          <cell r="AG18">
            <v>45979</v>
          </cell>
          <cell r="AH18">
            <v>46021</v>
          </cell>
          <cell r="AI18">
            <v>0</v>
          </cell>
          <cell r="AJ18">
            <v>43</v>
          </cell>
          <cell r="AK18">
            <v>45901</v>
          </cell>
          <cell r="AL18">
            <v>46021</v>
          </cell>
          <cell r="AM18">
            <v>0</v>
          </cell>
          <cell r="AN18">
            <v>120</v>
          </cell>
          <cell r="AO18" t="str">
            <v/>
          </cell>
          <cell r="AP18" t="str">
            <v/>
          </cell>
          <cell r="AQ18">
            <v>0</v>
          </cell>
          <cell r="AR18">
            <v>0</v>
          </cell>
          <cell r="AS18" t="str">
            <v/>
          </cell>
          <cell r="AT18" t="str">
            <v/>
          </cell>
          <cell r="AU18">
            <v>0</v>
          </cell>
          <cell r="AV18">
            <v>0</v>
          </cell>
          <cell r="AW18" t="str">
            <v/>
          </cell>
          <cell r="AX18" t="str">
            <v/>
          </cell>
          <cell r="AY18">
            <v>0</v>
          </cell>
          <cell r="AZ18">
            <v>0</v>
          </cell>
          <cell r="BA18">
            <v>2264237</v>
          </cell>
          <cell r="BB18">
            <v>98930</v>
          </cell>
          <cell r="BC18">
            <v>200000</v>
          </cell>
          <cell r="BD18">
            <v>0</v>
          </cell>
          <cell r="BE18">
            <v>0</v>
          </cell>
          <cell r="BF18">
            <v>297335.33333333331</v>
          </cell>
          <cell r="BG18">
            <v>141995.08333333334</v>
          </cell>
          <cell r="BH18">
            <v>124547.16666666667</v>
          </cell>
          <cell r="BI18">
            <v>106732.16666666667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3091781</v>
          </cell>
          <cell r="CJ18">
            <v>27.791666666666671</v>
          </cell>
          <cell r="CK18">
            <v>2864193</v>
          </cell>
          <cell r="CL18">
            <v>0</v>
          </cell>
          <cell r="CM18">
            <v>2864193</v>
          </cell>
          <cell r="CN18">
            <v>3091781</v>
          </cell>
          <cell r="CO18">
            <v>16.791666666666668</v>
          </cell>
          <cell r="CP18">
            <v>1730539</v>
          </cell>
          <cell r="CQ18">
            <v>0</v>
          </cell>
          <cell r="CR18">
            <v>1730539</v>
          </cell>
          <cell r="CS18">
            <v>2264237</v>
          </cell>
          <cell r="CT18">
            <v>2.2388888888888889</v>
          </cell>
          <cell r="CU18">
            <v>168979</v>
          </cell>
          <cell r="CV18">
            <v>0</v>
          </cell>
          <cell r="CW18">
            <v>168979</v>
          </cell>
          <cell r="CX18">
            <v>2967234</v>
          </cell>
          <cell r="CY18">
            <v>180</v>
          </cell>
          <cell r="CZ18">
            <v>741809</v>
          </cell>
          <cell r="DA18">
            <v>0</v>
          </cell>
          <cell r="DB18">
            <v>741809</v>
          </cell>
          <cell r="DC18">
            <v>2561572</v>
          </cell>
          <cell r="DD18">
            <v>43</v>
          </cell>
          <cell r="DE18">
            <v>152983</v>
          </cell>
          <cell r="DF18">
            <v>0</v>
          </cell>
          <cell r="DG18">
            <v>152983</v>
          </cell>
          <cell r="DH18">
            <v>2264237</v>
          </cell>
          <cell r="DI18">
            <v>120</v>
          </cell>
          <cell r="DJ18">
            <v>754746</v>
          </cell>
          <cell r="DK18">
            <v>0</v>
          </cell>
          <cell r="DL18">
            <v>754746</v>
          </cell>
          <cell r="DM18">
            <v>3233776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6413249</v>
          </cell>
          <cell r="DX18">
            <v>0</v>
          </cell>
          <cell r="DY18">
            <v>6413249</v>
          </cell>
          <cell r="DZ18">
            <v>36300</v>
          </cell>
          <cell r="EA18">
            <v>36300</v>
          </cell>
          <cell r="EB18">
            <v>0</v>
          </cell>
          <cell r="EC18">
            <v>0</v>
          </cell>
          <cell r="ED18">
            <v>1427549</v>
          </cell>
          <cell r="EE18">
            <v>0</v>
          </cell>
          <cell r="EF18">
            <v>0</v>
          </cell>
          <cell r="EG18">
            <v>1500149</v>
          </cell>
          <cell r="EH18">
            <v>4913100</v>
          </cell>
          <cell r="EI18" t="str">
            <v>CUATRO MILLONES NOVECIENTOS TRECE MIL CIEN PESOS M/CTE</v>
          </cell>
          <cell r="EJ18">
            <v>851611</v>
          </cell>
          <cell r="EK18">
            <v>5764711</v>
          </cell>
        </row>
        <row r="19">
          <cell r="C19">
            <v>10307884</v>
          </cell>
          <cell r="D19" t="str">
            <v>LUIS ALBERTO CALVO ACEVEDO</v>
          </cell>
          <cell r="E19" t="str">
            <v>Profesional Especializado 2028-16</v>
          </cell>
          <cell r="F19" t="str">
            <v>Profesional Especializado 2028-16</v>
          </cell>
          <cell r="G19" t="str">
            <v>Grupo de Gestión Jurídica Registral Popayán</v>
          </cell>
          <cell r="H19">
            <v>42237</v>
          </cell>
          <cell r="I19" t="str">
            <v>2025-010045-6</v>
          </cell>
          <cell r="J19">
            <v>45834</v>
          </cell>
          <cell r="K19">
            <v>46005</v>
          </cell>
          <cell r="L19" t="str">
            <v>2025-010045-6 del 26-06-2025</v>
          </cell>
          <cell r="M19" t="str">
            <v>INSUBSISTENCIA</v>
          </cell>
          <cell r="N19">
            <v>0</v>
          </cell>
          <cell r="O19">
            <v>0</v>
          </cell>
          <cell r="P19"/>
          <cell r="Q19" t="str">
            <v>calvolitis@hotmail.com</v>
          </cell>
          <cell r="R19" t="str">
            <v>ENERO</v>
          </cell>
          <cell r="S19" t="str">
            <v>2026</v>
          </cell>
          <cell r="T19" t="str">
            <v>Aprobada</v>
          </cell>
          <cell r="U19" t="str">
            <v>SNR2026CT-000311-8 de 16/01/2026</v>
          </cell>
          <cell r="V19" t="str">
            <v>por la cual se efectúa un nombramiento en periodo de prueba y se declara insubsistente un nombramiento provisional</v>
          </cell>
          <cell r="W19" t="str">
            <v>RES-2026-001721-6</v>
          </cell>
          <cell r="X19"/>
          <cell r="Y19">
            <v>45525</v>
          </cell>
          <cell r="Z19">
            <v>46005</v>
          </cell>
          <cell r="AA19">
            <v>0</v>
          </cell>
          <cell r="AB19">
            <v>474</v>
          </cell>
          <cell r="AC19">
            <v>45839</v>
          </cell>
          <cell r="AD19">
            <v>46005</v>
          </cell>
          <cell r="AE19">
            <v>0</v>
          </cell>
          <cell r="AF19">
            <v>164</v>
          </cell>
          <cell r="AG19">
            <v>45890</v>
          </cell>
          <cell r="AH19">
            <v>46005</v>
          </cell>
          <cell r="AI19">
            <v>0</v>
          </cell>
          <cell r="AJ19">
            <v>114</v>
          </cell>
          <cell r="AK19">
            <v>45901</v>
          </cell>
          <cell r="AL19">
            <v>46005</v>
          </cell>
          <cell r="AM19">
            <v>0</v>
          </cell>
          <cell r="AN19">
            <v>104</v>
          </cell>
          <cell r="AO19">
            <v>46023</v>
          </cell>
          <cell r="AP19">
            <v>46005</v>
          </cell>
          <cell r="AQ19">
            <v>0</v>
          </cell>
          <cell r="AR19">
            <v>-16</v>
          </cell>
          <cell r="AS19" t="str">
            <v/>
          </cell>
          <cell r="AT19" t="str">
            <v/>
          </cell>
          <cell r="AU19">
            <v>0</v>
          </cell>
          <cell r="AV19">
            <v>0</v>
          </cell>
          <cell r="AW19" t="str">
            <v/>
          </cell>
          <cell r="AX19" t="str">
            <v/>
          </cell>
          <cell r="AY19">
            <v>0</v>
          </cell>
          <cell r="AZ19">
            <v>0</v>
          </cell>
          <cell r="BA19">
            <v>7048194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881024.25</v>
          </cell>
          <cell r="BG19">
            <v>352444.41666666669</v>
          </cell>
          <cell r="BH19">
            <v>337723.41666666669</v>
          </cell>
          <cell r="BI19">
            <v>230148.16666666666</v>
          </cell>
          <cell r="BJ19">
            <v>0</v>
          </cell>
          <cell r="BK19">
            <v>14</v>
          </cell>
          <cell r="BL19">
            <v>3289157</v>
          </cell>
          <cell r="BM19">
            <v>7048194</v>
          </cell>
          <cell r="BN19">
            <v>-3759037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8497089</v>
          </cell>
          <cell r="CJ19">
            <v>31.75</v>
          </cell>
          <cell r="CK19">
            <v>8992753</v>
          </cell>
          <cell r="CL19">
            <v>0</v>
          </cell>
          <cell r="CM19">
            <v>8992753</v>
          </cell>
          <cell r="CN19">
            <v>8497089</v>
          </cell>
          <cell r="CO19">
            <v>19.75</v>
          </cell>
          <cell r="CP19">
            <v>5593917</v>
          </cell>
          <cell r="CQ19">
            <v>0</v>
          </cell>
          <cell r="CR19">
            <v>5593917</v>
          </cell>
          <cell r="CS19">
            <v>7048194</v>
          </cell>
          <cell r="CT19">
            <v>2.6333333333333333</v>
          </cell>
          <cell r="CU19">
            <v>618675</v>
          </cell>
          <cell r="CV19">
            <v>0</v>
          </cell>
          <cell r="CW19">
            <v>618675</v>
          </cell>
          <cell r="CX19">
            <v>8159366</v>
          </cell>
          <cell r="CY19">
            <v>164</v>
          </cell>
          <cell r="CZ19">
            <v>1858522</v>
          </cell>
          <cell r="DA19">
            <v>0</v>
          </cell>
          <cell r="DB19">
            <v>1858522</v>
          </cell>
          <cell r="DC19">
            <v>7929218</v>
          </cell>
          <cell r="DD19">
            <v>114</v>
          </cell>
          <cell r="DE19">
            <v>878822</v>
          </cell>
          <cell r="DF19">
            <v>0</v>
          </cell>
          <cell r="DG19">
            <v>878822</v>
          </cell>
          <cell r="DH19">
            <v>7048194</v>
          </cell>
          <cell r="DI19">
            <v>104</v>
          </cell>
          <cell r="DJ19">
            <v>2036145</v>
          </cell>
          <cell r="DK19">
            <v>0</v>
          </cell>
          <cell r="DL19">
            <v>2036145</v>
          </cell>
          <cell r="DM19">
            <v>8849534</v>
          </cell>
          <cell r="DN19">
            <v>-16</v>
          </cell>
          <cell r="DO19">
            <v>-393312</v>
          </cell>
          <cell r="DP19">
            <v>0</v>
          </cell>
          <cell r="DQ19">
            <v>-393312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22874679</v>
          </cell>
          <cell r="DX19">
            <v>7048194</v>
          </cell>
          <cell r="DY19">
            <v>15826485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611000</v>
          </cell>
          <cell r="EF19">
            <v>0</v>
          </cell>
          <cell r="EG19">
            <v>611000</v>
          </cell>
          <cell r="EH19">
            <v>15215485</v>
          </cell>
          <cell r="EI19" t="str">
            <v>QUINCE MILLONES DOSCIENTOS QUINCE MIL CUATROCIENTOS OCHENTA Y CINCO PESOS M/CTE</v>
          </cell>
          <cell r="EJ19">
            <v>0</v>
          </cell>
          <cell r="EK19">
            <v>15215485</v>
          </cell>
        </row>
        <row r="20">
          <cell r="C20">
            <v>1118824405</v>
          </cell>
          <cell r="D20" t="str">
            <v>LUIS ANGELO BRUGES HENRIQUEZ</v>
          </cell>
          <cell r="E20" t="str">
            <v>Profesional Universitario 2044-10</v>
          </cell>
          <cell r="F20" t="str">
            <v>Profesional Universitario 2044-10</v>
          </cell>
          <cell r="G20" t="str">
            <v>Grupo de Gestión Jurídica Registral Bogotá Sur</v>
          </cell>
          <cell r="H20">
            <v>45117</v>
          </cell>
          <cell r="I20" t="str">
            <v>RES-2025-011558-6</v>
          </cell>
          <cell r="J20">
            <v>45852</v>
          </cell>
          <cell r="K20">
            <v>46008</v>
          </cell>
          <cell r="L20" t="str">
            <v>RES-2025-011558-6 del 14-07-2025</v>
          </cell>
          <cell r="M20" t="str">
            <v>INSUBSISTENCIA</v>
          </cell>
          <cell r="N20">
            <v>0</v>
          </cell>
          <cell r="O20">
            <v>0</v>
          </cell>
          <cell r="P20"/>
          <cell r="Q20" t="str">
            <v xml:space="preserve">bruges1988@hotmail.com </v>
          </cell>
          <cell r="R20" t="str">
            <v>ENERO</v>
          </cell>
          <cell r="S20" t="str">
            <v>2026</v>
          </cell>
          <cell r="T20" t="str">
            <v>Aprobada</v>
          </cell>
          <cell r="U20" t="str">
            <v>SNR2026CT-000311-8 de 16/01/2026</v>
          </cell>
          <cell r="V20" t="str">
            <v>por la cual se efectúa un nombramiento en periodo de prueba y se declara insubsistente un nombramiento provisional</v>
          </cell>
          <cell r="W20" t="str">
            <v>RES-2026-002437-6</v>
          </cell>
          <cell r="X20"/>
          <cell r="Y20">
            <v>45848</v>
          </cell>
          <cell r="Z20">
            <v>46008</v>
          </cell>
          <cell r="AA20">
            <v>0</v>
          </cell>
          <cell r="AB20">
            <v>158</v>
          </cell>
          <cell r="AC20">
            <v>45839</v>
          </cell>
          <cell r="AD20">
            <v>46008</v>
          </cell>
          <cell r="AE20">
            <v>0</v>
          </cell>
          <cell r="AF20">
            <v>167</v>
          </cell>
          <cell r="AG20">
            <v>45848</v>
          </cell>
          <cell r="AH20">
            <v>46008</v>
          </cell>
          <cell r="AI20">
            <v>0</v>
          </cell>
          <cell r="AJ20">
            <v>158</v>
          </cell>
          <cell r="AK20">
            <v>45901</v>
          </cell>
          <cell r="AL20">
            <v>46008</v>
          </cell>
          <cell r="AM20">
            <v>0</v>
          </cell>
          <cell r="AN20">
            <v>107</v>
          </cell>
          <cell r="AO20">
            <v>45658</v>
          </cell>
          <cell r="AP20">
            <v>46008</v>
          </cell>
          <cell r="AQ20">
            <v>0</v>
          </cell>
          <cell r="AR20">
            <v>347</v>
          </cell>
          <cell r="AS20" t="str">
            <v/>
          </cell>
          <cell r="AT20" t="str">
            <v/>
          </cell>
          <cell r="AU20">
            <v>0</v>
          </cell>
          <cell r="AV20">
            <v>0</v>
          </cell>
          <cell r="AW20" t="str">
            <v/>
          </cell>
          <cell r="AX20" t="str">
            <v/>
          </cell>
          <cell r="AY20">
            <v>0</v>
          </cell>
          <cell r="AZ20">
            <v>0</v>
          </cell>
          <cell r="BA20">
            <v>4612606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576575.75</v>
          </cell>
          <cell r="BG20">
            <v>231689.08333333334</v>
          </cell>
          <cell r="BH20">
            <v>220736.83333333334</v>
          </cell>
          <cell r="BI20">
            <v>150617.66666666666</v>
          </cell>
          <cell r="BJ20">
            <v>0</v>
          </cell>
          <cell r="BK20">
            <v>17</v>
          </cell>
          <cell r="BL20">
            <v>2613810</v>
          </cell>
          <cell r="BM20">
            <v>4612606</v>
          </cell>
          <cell r="BN20">
            <v>-1998796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5560536</v>
          </cell>
          <cell r="CJ20">
            <v>12.583333333333332</v>
          </cell>
          <cell r="CK20">
            <v>2332336</v>
          </cell>
          <cell r="CL20">
            <v>0</v>
          </cell>
          <cell r="CM20">
            <v>2332336</v>
          </cell>
          <cell r="CN20">
            <v>5560536</v>
          </cell>
          <cell r="CO20">
            <v>6.583333333333333</v>
          </cell>
          <cell r="CP20">
            <v>1220229</v>
          </cell>
          <cell r="CQ20">
            <v>0</v>
          </cell>
          <cell r="CR20">
            <v>1220229</v>
          </cell>
          <cell r="CS20">
            <v>4612606</v>
          </cell>
          <cell r="CT20">
            <v>0.87777777777777777</v>
          </cell>
          <cell r="CU20">
            <v>134961</v>
          </cell>
          <cell r="CV20">
            <v>0</v>
          </cell>
          <cell r="CW20">
            <v>134961</v>
          </cell>
          <cell r="CX20">
            <v>5339799</v>
          </cell>
          <cell r="CY20">
            <v>167</v>
          </cell>
          <cell r="CZ20">
            <v>1238537</v>
          </cell>
          <cell r="DA20">
            <v>0</v>
          </cell>
          <cell r="DB20">
            <v>1238537</v>
          </cell>
          <cell r="DC20">
            <v>5189181</v>
          </cell>
          <cell r="DD20">
            <v>158</v>
          </cell>
          <cell r="DE20">
            <v>797116</v>
          </cell>
          <cell r="DF20">
            <v>0</v>
          </cell>
          <cell r="DG20">
            <v>797116</v>
          </cell>
          <cell r="DH20">
            <v>4612606</v>
          </cell>
          <cell r="DI20">
            <v>107</v>
          </cell>
          <cell r="DJ20">
            <v>1370969</v>
          </cell>
          <cell r="DK20">
            <v>0</v>
          </cell>
          <cell r="DL20">
            <v>1370969</v>
          </cell>
          <cell r="DM20">
            <v>5792225</v>
          </cell>
          <cell r="DN20">
            <v>347</v>
          </cell>
          <cell r="DO20">
            <v>5583062</v>
          </cell>
          <cell r="DP20">
            <v>5792225</v>
          </cell>
          <cell r="DQ20">
            <v>-209163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15291020</v>
          </cell>
          <cell r="DX20">
            <v>10404831</v>
          </cell>
          <cell r="DY20">
            <v>4886189</v>
          </cell>
          <cell r="DZ20">
            <v>6700</v>
          </cell>
          <cell r="EA20">
            <v>6700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13400</v>
          </cell>
          <cell r="EH20">
            <v>4872789</v>
          </cell>
          <cell r="EI20" t="str">
            <v>CUATRO MILLONES OCHOCIENTOS SETENTA Y DOS MIL SETECIENTOS OCHENTA Y NUEVE PESOS M/CTE</v>
          </cell>
          <cell r="EJ20">
            <v>0</v>
          </cell>
          <cell r="EK20">
            <v>4872789</v>
          </cell>
        </row>
        <row r="21">
          <cell r="C21">
            <v>51933065</v>
          </cell>
          <cell r="D21" t="str">
            <v>SILVIA LUZ DE NIÑA MARIA GIRALDO VILLEGAS</v>
          </cell>
          <cell r="E21" t="str">
            <v>Técnico Administrativo 3124-16</v>
          </cell>
          <cell r="F21" t="str">
            <v>Técnico Administrativo 3124-16</v>
          </cell>
          <cell r="G21" t="str">
            <v>Grupo de Gestión Tecnológica y Administrativa Medellín Norte</v>
          </cell>
          <cell r="H21">
            <v>39940</v>
          </cell>
          <cell r="I21" t="str">
            <v>RES-2025-024436-6</v>
          </cell>
          <cell r="J21">
            <v>45992</v>
          </cell>
          <cell r="K21">
            <v>46000</v>
          </cell>
          <cell r="L21" t="str">
            <v>RES-2025-024436-6 del 01-12-2025</v>
          </cell>
          <cell r="M21" t="str">
            <v>RENUNCIA</v>
          </cell>
          <cell r="N21">
            <v>0</v>
          </cell>
          <cell r="O21">
            <v>0</v>
          </cell>
          <cell r="P21">
            <v>0</v>
          </cell>
          <cell r="Q21" t="str">
            <v>giraldovillegassilvialuz@gmail.com</v>
          </cell>
          <cell r="R21" t="str">
            <v>ENERO</v>
          </cell>
          <cell r="S21" t="str">
            <v>2026</v>
          </cell>
          <cell r="T21" t="str">
            <v>Aprobada</v>
          </cell>
          <cell r="U21" t="str">
            <v>SNR2026CT-000311-8 de 16/01/2026</v>
          </cell>
          <cell r="V21" t="str">
            <v>por medio de la cual se acepta una renuncia</v>
          </cell>
          <cell r="W21" t="str">
            <v>RES-2026-001630-6</v>
          </cell>
          <cell r="X21" t="str">
            <v>FALTA LIBRANZA EN SARA, reintegro de 21 dias de prima de navidad</v>
          </cell>
          <cell r="Y21">
            <v>45784</v>
          </cell>
          <cell r="Z21">
            <v>46000</v>
          </cell>
          <cell r="AA21">
            <v>98</v>
          </cell>
          <cell r="AB21">
            <v>115</v>
          </cell>
          <cell r="AC21">
            <v>45839</v>
          </cell>
          <cell r="AD21">
            <v>46000</v>
          </cell>
          <cell r="AE21">
            <v>0</v>
          </cell>
          <cell r="AF21">
            <v>159</v>
          </cell>
          <cell r="AG21">
            <v>45784</v>
          </cell>
          <cell r="AH21">
            <v>46000</v>
          </cell>
          <cell r="AI21">
            <v>98</v>
          </cell>
          <cell r="AJ21">
            <v>117</v>
          </cell>
          <cell r="AK21">
            <v>45901</v>
          </cell>
          <cell r="AL21">
            <v>46000</v>
          </cell>
          <cell r="AM21">
            <v>0</v>
          </cell>
          <cell r="AN21">
            <v>99</v>
          </cell>
          <cell r="AO21" t="str">
            <v/>
          </cell>
          <cell r="AP21" t="str">
            <v/>
          </cell>
          <cell r="AQ21">
            <v>0</v>
          </cell>
          <cell r="AR21">
            <v>0</v>
          </cell>
          <cell r="AS21" t="str">
            <v/>
          </cell>
          <cell r="AT21" t="str">
            <v/>
          </cell>
          <cell r="AU21">
            <v>0</v>
          </cell>
          <cell r="AV21">
            <v>0</v>
          </cell>
          <cell r="AW21" t="str">
            <v/>
          </cell>
          <cell r="AX21" t="str">
            <v/>
          </cell>
          <cell r="AY21">
            <v>0</v>
          </cell>
          <cell r="AZ21">
            <v>0</v>
          </cell>
          <cell r="BA21">
            <v>3804925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475615.66666666669</v>
          </cell>
          <cell r="BG21">
            <v>190265</v>
          </cell>
          <cell r="BH21">
            <v>182317.91666666666</v>
          </cell>
          <cell r="BI21">
            <v>124244.08333333333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4587102</v>
          </cell>
          <cell r="CJ21">
            <v>7.7916666666666661</v>
          </cell>
          <cell r="CK21">
            <v>1191373</v>
          </cell>
          <cell r="CL21">
            <v>0</v>
          </cell>
          <cell r="CM21">
            <v>1191373</v>
          </cell>
          <cell r="CN21">
            <v>4587102</v>
          </cell>
          <cell r="CO21">
            <v>4.7916666666666661</v>
          </cell>
          <cell r="CP21">
            <v>732662</v>
          </cell>
          <cell r="CQ21">
            <v>0</v>
          </cell>
          <cell r="CR21">
            <v>732662</v>
          </cell>
          <cell r="CS21">
            <v>3804925</v>
          </cell>
          <cell r="CT21">
            <v>0.63888888888888884</v>
          </cell>
          <cell r="CU21">
            <v>81031</v>
          </cell>
          <cell r="CV21">
            <v>0</v>
          </cell>
          <cell r="CW21">
            <v>81031</v>
          </cell>
          <cell r="CX21">
            <v>4404784</v>
          </cell>
          <cell r="CY21">
            <v>159</v>
          </cell>
          <cell r="CZ21">
            <v>972723</v>
          </cell>
          <cell r="DA21">
            <v>0</v>
          </cell>
          <cell r="DB21">
            <v>972723</v>
          </cell>
          <cell r="DC21">
            <v>4280540</v>
          </cell>
          <cell r="DD21">
            <v>117</v>
          </cell>
          <cell r="DE21">
            <v>486912</v>
          </cell>
          <cell r="DF21">
            <v>0</v>
          </cell>
          <cell r="DG21">
            <v>486912</v>
          </cell>
          <cell r="DH21">
            <v>3804925</v>
          </cell>
          <cell r="DI21">
            <v>99</v>
          </cell>
          <cell r="DJ21">
            <v>1046354</v>
          </cell>
          <cell r="DK21">
            <v>0</v>
          </cell>
          <cell r="DL21">
            <v>1046354</v>
          </cell>
          <cell r="DM21">
            <v>4777367</v>
          </cell>
          <cell r="DN21">
            <v>0</v>
          </cell>
          <cell r="DO21">
            <v>0</v>
          </cell>
          <cell r="DP21">
            <v>278680</v>
          </cell>
          <cell r="DQ21">
            <v>-278680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4511055</v>
          </cell>
          <cell r="DX21">
            <v>278680</v>
          </cell>
          <cell r="DY21">
            <v>4232375</v>
          </cell>
          <cell r="DZ21">
            <v>61300</v>
          </cell>
          <cell r="EA21">
            <v>61300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929064</v>
          </cell>
          <cell r="EG21">
            <v>1051664</v>
          </cell>
          <cell r="EH21">
            <v>3180711</v>
          </cell>
          <cell r="EI21" t="str">
            <v>TRES MILLONES CIENTO OCHENTA MIL SETECIENTOS ONCE PESOS M/CTE</v>
          </cell>
          <cell r="EJ21">
            <v>0</v>
          </cell>
          <cell r="EK21">
            <v>3180711</v>
          </cell>
        </row>
        <row r="22">
          <cell r="C22">
            <v>23621238</v>
          </cell>
          <cell r="D22" t="str">
            <v>ANA MIRELLA ROMERO CHACON</v>
          </cell>
          <cell r="E22" t="str">
            <v>Auxiliar Administrativo 4044-16</v>
          </cell>
          <cell r="F22" t="str">
            <v>Auxiliar Administrativo 4044-16</v>
          </cell>
          <cell r="G22" t="str">
            <v>Guateque</v>
          </cell>
          <cell r="H22">
            <v>41799</v>
          </cell>
          <cell r="I22" t="str">
            <v>RES-2025-014030-6</v>
          </cell>
          <cell r="J22">
            <v>45877</v>
          </cell>
          <cell r="K22">
            <v>46006</v>
          </cell>
          <cell r="L22" t="str">
            <v>RES-2025-014030-6 del 08-08-2025</v>
          </cell>
          <cell r="M22" t="str">
            <v>INSUBSISTENCIA</v>
          </cell>
          <cell r="N22">
            <v>0</v>
          </cell>
          <cell r="O22">
            <v>0</v>
          </cell>
          <cell r="P22">
            <v>803828</v>
          </cell>
          <cell r="Q22" t="str">
            <v xml:space="preserve">mireya62.romero@gmail.com </v>
          </cell>
          <cell r="R22" t="str">
            <v>ENERO</v>
          </cell>
          <cell r="S22" t="str">
            <v>2026</v>
          </cell>
          <cell r="T22" t="str">
            <v>Aprobada</v>
          </cell>
          <cell r="U22" t="str">
            <v>SNR2026CT-000311-8 de 16/01/2026</v>
          </cell>
          <cell r="V22" t="str">
            <v>por la cual se efectúa un nombramiento en periodo de prueba y se declara insubsistente un nombramiento provisional</v>
          </cell>
          <cell r="W22" t="str">
            <v>RES-2026-002853-6</v>
          </cell>
          <cell r="X22"/>
          <cell r="Y22">
            <v>45817</v>
          </cell>
          <cell r="Z22">
            <v>46006</v>
          </cell>
          <cell r="AA22">
            <v>0</v>
          </cell>
          <cell r="AB22">
            <v>187</v>
          </cell>
          <cell r="AC22">
            <v>45839</v>
          </cell>
          <cell r="AD22">
            <v>46006</v>
          </cell>
          <cell r="AE22">
            <v>0</v>
          </cell>
          <cell r="AF22">
            <v>165</v>
          </cell>
          <cell r="AG22">
            <v>45817</v>
          </cell>
          <cell r="AH22">
            <v>46006</v>
          </cell>
          <cell r="AI22">
            <v>0</v>
          </cell>
          <cell r="AJ22">
            <v>187</v>
          </cell>
          <cell r="AK22">
            <v>45901</v>
          </cell>
          <cell r="AL22">
            <v>46006</v>
          </cell>
          <cell r="AM22">
            <v>0</v>
          </cell>
          <cell r="AN22">
            <v>105</v>
          </cell>
          <cell r="AO22">
            <v>45658</v>
          </cell>
          <cell r="AP22">
            <v>46006</v>
          </cell>
          <cell r="AQ22">
            <v>0</v>
          </cell>
          <cell r="AR22">
            <v>345</v>
          </cell>
          <cell r="AS22" t="str">
            <v/>
          </cell>
          <cell r="AT22" t="str">
            <v/>
          </cell>
          <cell r="AU22">
            <v>0</v>
          </cell>
          <cell r="AV22">
            <v>0</v>
          </cell>
          <cell r="AW22" t="str">
            <v/>
          </cell>
          <cell r="AX22" t="str">
            <v/>
          </cell>
          <cell r="AY22">
            <v>0</v>
          </cell>
          <cell r="AZ22">
            <v>0</v>
          </cell>
          <cell r="BA22">
            <v>2491836</v>
          </cell>
          <cell r="BB22">
            <v>98930</v>
          </cell>
          <cell r="BC22">
            <v>200000</v>
          </cell>
          <cell r="BD22">
            <v>0</v>
          </cell>
          <cell r="BE22">
            <v>0</v>
          </cell>
          <cell r="BF22">
            <v>311479.5</v>
          </cell>
          <cell r="BG22">
            <v>133537.58333333334</v>
          </cell>
          <cell r="BH22">
            <v>133537.5</v>
          </cell>
          <cell r="BI22">
            <v>116238.75</v>
          </cell>
          <cell r="BJ22">
            <v>0</v>
          </cell>
          <cell r="BK22">
            <v>15</v>
          </cell>
          <cell r="BL22">
            <v>1245918</v>
          </cell>
          <cell r="BM22">
            <v>2491836</v>
          </cell>
          <cell r="BN22">
            <v>-1245918</v>
          </cell>
          <cell r="BO22">
            <v>15</v>
          </cell>
          <cell r="BP22">
            <v>49465</v>
          </cell>
          <cell r="BQ22">
            <v>98930</v>
          </cell>
          <cell r="BR22">
            <v>-49465</v>
          </cell>
          <cell r="BS22">
            <v>15</v>
          </cell>
          <cell r="BT22">
            <v>100000</v>
          </cell>
          <cell r="BU22">
            <v>200000</v>
          </cell>
          <cell r="BV22">
            <v>-100000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3352021</v>
          </cell>
          <cell r="CJ22">
            <v>11.791666666666668</v>
          </cell>
          <cell r="CK22">
            <v>1317531</v>
          </cell>
          <cell r="CL22">
            <v>0</v>
          </cell>
          <cell r="CM22">
            <v>1317531</v>
          </cell>
          <cell r="CN22">
            <v>3352021</v>
          </cell>
          <cell r="CO22">
            <v>7.791666666666667</v>
          </cell>
          <cell r="CP22">
            <v>870595</v>
          </cell>
          <cell r="CQ22">
            <v>0</v>
          </cell>
          <cell r="CR22">
            <v>870595</v>
          </cell>
          <cell r="CS22">
            <v>2491836</v>
          </cell>
          <cell r="CT22">
            <v>1.038888888888889</v>
          </cell>
          <cell r="CU22">
            <v>86291</v>
          </cell>
          <cell r="CV22">
            <v>0</v>
          </cell>
          <cell r="CW22">
            <v>86291</v>
          </cell>
          <cell r="CX22">
            <v>3218484</v>
          </cell>
          <cell r="CY22">
            <v>165</v>
          </cell>
          <cell r="CZ22">
            <v>737570</v>
          </cell>
          <cell r="DA22">
            <v>0</v>
          </cell>
          <cell r="DB22">
            <v>737570</v>
          </cell>
          <cell r="DC22">
            <v>2803315</v>
          </cell>
          <cell r="DD22">
            <v>187</v>
          </cell>
          <cell r="DE22">
            <v>728083</v>
          </cell>
          <cell r="DF22">
            <v>0</v>
          </cell>
          <cell r="DG22">
            <v>728083</v>
          </cell>
          <cell r="DH22">
            <v>2491836</v>
          </cell>
          <cell r="DI22">
            <v>105</v>
          </cell>
          <cell r="DJ22">
            <v>726786</v>
          </cell>
          <cell r="DK22">
            <v>0</v>
          </cell>
          <cell r="DL22">
            <v>726786</v>
          </cell>
          <cell r="DM22">
            <v>3485559</v>
          </cell>
          <cell r="DN22">
            <v>345</v>
          </cell>
          <cell r="DO22">
            <v>3340329</v>
          </cell>
          <cell r="DP22">
            <v>3485560</v>
          </cell>
          <cell r="DQ22">
            <v>-145231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9202568</v>
          </cell>
          <cell r="DX22">
            <v>6276326</v>
          </cell>
          <cell r="DY22">
            <v>2926242</v>
          </cell>
          <cell r="DZ22">
            <v>8400</v>
          </cell>
          <cell r="EA22">
            <v>8400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639775</v>
          </cell>
          <cell r="EG22">
            <v>656575</v>
          </cell>
          <cell r="EH22">
            <v>2269667</v>
          </cell>
          <cell r="EI22" t="str">
            <v>DOS MILLONES DOSCIENTOS SESENTA Y NUEVE MIL SEISCIENTOS SESENTA Y SIETE PESOS M/CTE</v>
          </cell>
          <cell r="EJ22">
            <v>803828</v>
          </cell>
          <cell r="EK22">
            <v>3073495</v>
          </cell>
        </row>
        <row r="23">
          <cell r="C23">
            <v>1020721773</v>
          </cell>
          <cell r="D23" t="str">
            <v>JACK DARIO RIOS GAMA</v>
          </cell>
          <cell r="E23" t="str">
            <v>Auxiliar Administrativo 4044-18</v>
          </cell>
          <cell r="F23" t="str">
            <v>Auxiliar Administrativo 4044-18</v>
          </cell>
          <cell r="G23" t="str">
            <v>Grupo de Gestión Tecnológica y Administrativa Bogotá Norte</v>
          </cell>
          <cell r="H23">
            <v>42975</v>
          </cell>
          <cell r="I23" t="str">
            <v>RES-2025-021691-6</v>
          </cell>
          <cell r="J23">
            <v>45965</v>
          </cell>
          <cell r="K23">
            <v>46006</v>
          </cell>
          <cell r="L23" t="str">
            <v>RES-2025-021691-6 del 04-11-2025</v>
          </cell>
          <cell r="M23" t="str">
            <v>INSUBSISTENCIA</v>
          </cell>
          <cell r="N23">
            <v>0</v>
          </cell>
          <cell r="O23">
            <v>0</v>
          </cell>
          <cell r="P23">
            <v>1362105</v>
          </cell>
          <cell r="Q23" t="str">
            <v xml:space="preserve">jacko753@hotmail.com </v>
          </cell>
          <cell r="R23" t="str">
            <v>ENERO</v>
          </cell>
          <cell r="S23" t="str">
            <v>2026</v>
          </cell>
          <cell r="T23" t="str">
            <v>Aprobada</v>
          </cell>
          <cell r="U23" t="str">
            <v>SNR2026CT-000311-8 de 16/01/2026</v>
          </cell>
          <cell r="V23" t="str">
            <v>por la cual se efectúa un nombramiento en periodo de prueba y se declara insubsistente un nombramiento provisional</v>
          </cell>
          <cell r="W23" t="str">
            <v>RES-2026-002278-6</v>
          </cell>
          <cell r="X23"/>
          <cell r="Y23">
            <v>45532</v>
          </cell>
          <cell r="Z23">
            <v>46006</v>
          </cell>
          <cell r="AA23">
            <v>0</v>
          </cell>
          <cell r="AB23">
            <v>468</v>
          </cell>
          <cell r="AC23">
            <v>45839</v>
          </cell>
          <cell r="AD23">
            <v>46006</v>
          </cell>
          <cell r="AE23">
            <v>0</v>
          </cell>
          <cell r="AF23">
            <v>165</v>
          </cell>
          <cell r="AG23">
            <v>45897</v>
          </cell>
          <cell r="AH23">
            <v>46006</v>
          </cell>
          <cell r="AI23">
            <v>0</v>
          </cell>
          <cell r="AJ23">
            <v>108</v>
          </cell>
          <cell r="AK23">
            <v>45901</v>
          </cell>
          <cell r="AL23">
            <v>46006</v>
          </cell>
          <cell r="AM23">
            <v>0</v>
          </cell>
          <cell r="AN23">
            <v>105</v>
          </cell>
          <cell r="AO23">
            <v>45658</v>
          </cell>
          <cell r="AP23">
            <v>46006</v>
          </cell>
          <cell r="AQ23">
            <v>0</v>
          </cell>
          <cell r="AR23">
            <v>345</v>
          </cell>
          <cell r="AS23" t="str">
            <v/>
          </cell>
          <cell r="AT23" t="str">
            <v/>
          </cell>
          <cell r="AU23">
            <v>0</v>
          </cell>
          <cell r="AV23">
            <v>0</v>
          </cell>
          <cell r="AW23" t="str">
            <v/>
          </cell>
          <cell r="AX23" t="str">
            <v/>
          </cell>
          <cell r="AY23">
            <v>0</v>
          </cell>
          <cell r="AZ23">
            <v>0</v>
          </cell>
          <cell r="BA23">
            <v>2607573</v>
          </cell>
          <cell r="BB23">
            <v>98930</v>
          </cell>
          <cell r="BC23">
            <v>200000</v>
          </cell>
          <cell r="BD23">
            <v>0</v>
          </cell>
          <cell r="BE23">
            <v>0</v>
          </cell>
          <cell r="BF23">
            <v>325946.66666666669</v>
          </cell>
          <cell r="BG23">
            <v>0</v>
          </cell>
          <cell r="BH23">
            <v>138818.25</v>
          </cell>
          <cell r="BI23">
            <v>121637.66666666667</v>
          </cell>
          <cell r="BJ23">
            <v>0</v>
          </cell>
          <cell r="BK23">
            <v>15</v>
          </cell>
          <cell r="BL23">
            <v>1303786</v>
          </cell>
          <cell r="BM23">
            <v>2607573</v>
          </cell>
          <cell r="BN23">
            <v>-1303787</v>
          </cell>
          <cell r="BO23">
            <v>15</v>
          </cell>
          <cell r="BP23">
            <v>49465</v>
          </cell>
          <cell r="BQ23">
            <v>98930</v>
          </cell>
          <cell r="BR23">
            <v>-49465</v>
          </cell>
          <cell r="BS23">
            <v>15</v>
          </cell>
          <cell r="BT23">
            <v>100000</v>
          </cell>
          <cell r="BU23">
            <v>200000</v>
          </cell>
          <cell r="BV23">
            <v>-100000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3492905</v>
          </cell>
          <cell r="CJ23">
            <v>31.5</v>
          </cell>
          <cell r="CK23">
            <v>3667552</v>
          </cell>
          <cell r="CL23">
            <v>0</v>
          </cell>
          <cell r="CM23">
            <v>3667552</v>
          </cell>
          <cell r="CN23">
            <v>3492905</v>
          </cell>
          <cell r="CO23">
            <v>19.5</v>
          </cell>
          <cell r="CP23">
            <v>2270389</v>
          </cell>
          <cell r="CQ23">
            <v>0</v>
          </cell>
          <cell r="CR23">
            <v>2270389</v>
          </cell>
          <cell r="CS23">
            <v>2607573</v>
          </cell>
          <cell r="CT23">
            <v>2.6</v>
          </cell>
          <cell r="CU23">
            <v>225990</v>
          </cell>
          <cell r="CV23">
            <v>0</v>
          </cell>
          <cell r="CW23">
            <v>225990</v>
          </cell>
          <cell r="CX23">
            <v>3354087</v>
          </cell>
          <cell r="CY23">
            <v>165</v>
          </cell>
          <cell r="CZ23">
            <v>768645</v>
          </cell>
          <cell r="DA23">
            <v>0</v>
          </cell>
          <cell r="DB23">
            <v>768645</v>
          </cell>
          <cell r="DC23">
            <v>2933519</v>
          </cell>
          <cell r="DD23">
            <v>108</v>
          </cell>
          <cell r="DE23">
            <v>440028</v>
          </cell>
          <cell r="DF23">
            <v>0</v>
          </cell>
          <cell r="DG23">
            <v>440028</v>
          </cell>
          <cell r="DH23">
            <v>2607573</v>
          </cell>
          <cell r="DI23">
            <v>105</v>
          </cell>
          <cell r="DJ23">
            <v>760542</v>
          </cell>
          <cell r="DK23">
            <v>0</v>
          </cell>
          <cell r="DL23">
            <v>760542</v>
          </cell>
          <cell r="DM23">
            <v>3492905</v>
          </cell>
          <cell r="DN23">
            <v>345</v>
          </cell>
          <cell r="DO23">
            <v>3347369</v>
          </cell>
          <cell r="DP23">
            <v>3492907</v>
          </cell>
          <cell r="DQ23">
            <v>-145538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12933766</v>
          </cell>
          <cell r="DX23">
            <v>6399410</v>
          </cell>
          <cell r="DY23">
            <v>6534356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445227</v>
          </cell>
          <cell r="EG23">
            <v>445227</v>
          </cell>
          <cell r="EH23">
            <v>6089129</v>
          </cell>
          <cell r="EI23" t="str">
            <v>SEIS MILLONES OCHENTA Y NUEVE MIL CIENTO VEINTINUEVE PESOS M/CTE</v>
          </cell>
          <cell r="EJ23">
            <v>1362105</v>
          </cell>
          <cell r="EK23">
            <v>7451234</v>
          </cell>
        </row>
        <row r="24">
          <cell r="C24">
            <v>27082061</v>
          </cell>
          <cell r="D24" t="str">
            <v>MONICA CONCEPCION BURGOS REGALADO</v>
          </cell>
          <cell r="E24" t="str">
            <v>Profesional Especializado 2028-19</v>
          </cell>
          <cell r="F24" t="str">
            <v>Profesional Especializado 2028-19</v>
          </cell>
          <cell r="G24" t="str">
            <v>Oficina de Control Disciplinario Interno</v>
          </cell>
          <cell r="H24">
            <v>39553</v>
          </cell>
          <cell r="I24" t="str">
            <v>RES-2025-024678-6</v>
          </cell>
          <cell r="J24">
            <v>45994</v>
          </cell>
          <cell r="K24">
            <v>45999</v>
          </cell>
          <cell r="L24" t="str">
            <v>RES-2025-024678-6 del 03-12-2025</v>
          </cell>
          <cell r="M24" t="str">
            <v>RENUNCIA</v>
          </cell>
          <cell r="N24">
            <v>0</v>
          </cell>
          <cell r="O24">
            <v>0</v>
          </cell>
          <cell r="P24"/>
          <cell r="Q24" t="str">
            <v>monicacburgos@hotmail.com</v>
          </cell>
          <cell r="R24" t="str">
            <v>ENERO</v>
          </cell>
          <cell r="S24" t="str">
            <v>2026</v>
          </cell>
          <cell r="T24" t="str">
            <v>Aprobada</v>
          </cell>
          <cell r="U24" t="str">
            <v>SNR2026CT-000311-8 de 16/01/2026</v>
          </cell>
          <cell r="V24" t="str">
            <v>por medio de la cual se acepta una renuncia</v>
          </cell>
          <cell r="W24" t="str">
            <v>RES-2026-001309-6</v>
          </cell>
          <cell r="X24" t="str">
            <v xml:space="preserve"> </v>
          </cell>
          <cell r="Y24">
            <v>45762</v>
          </cell>
          <cell r="Z24">
            <v>45999</v>
          </cell>
          <cell r="AA24">
            <v>69</v>
          </cell>
          <cell r="AB24">
            <v>165</v>
          </cell>
          <cell r="AC24">
            <v>45839</v>
          </cell>
          <cell r="AD24">
            <v>45999</v>
          </cell>
          <cell r="AE24">
            <v>0</v>
          </cell>
          <cell r="AF24">
            <v>158</v>
          </cell>
          <cell r="AG24">
            <v>45832</v>
          </cell>
          <cell r="AH24">
            <v>45999</v>
          </cell>
          <cell r="AI24">
            <v>0</v>
          </cell>
          <cell r="AJ24">
            <v>166</v>
          </cell>
          <cell r="AK24">
            <v>45901</v>
          </cell>
          <cell r="AL24">
            <v>45999</v>
          </cell>
          <cell r="AM24">
            <v>0</v>
          </cell>
          <cell r="AN24">
            <v>98</v>
          </cell>
          <cell r="AO24">
            <v>45658</v>
          </cell>
          <cell r="AP24">
            <v>45999</v>
          </cell>
          <cell r="AQ24">
            <v>0</v>
          </cell>
          <cell r="AR24">
            <v>338</v>
          </cell>
          <cell r="AS24" t="str">
            <v/>
          </cell>
          <cell r="AT24" t="str">
            <v/>
          </cell>
          <cell r="AU24">
            <v>0</v>
          </cell>
          <cell r="AV24">
            <v>0</v>
          </cell>
          <cell r="AW24" t="str">
            <v/>
          </cell>
          <cell r="AX24" t="str">
            <v/>
          </cell>
          <cell r="AY24">
            <v>0</v>
          </cell>
          <cell r="AZ24">
            <v>0</v>
          </cell>
          <cell r="BA24">
            <v>8587918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1073489.75</v>
          </cell>
          <cell r="BG24">
            <v>429471.16666666669</v>
          </cell>
          <cell r="BH24">
            <v>412292.25</v>
          </cell>
          <cell r="BI24">
            <v>280425.5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10354125</v>
          </cell>
          <cell r="CJ24">
            <v>9.875</v>
          </cell>
          <cell r="CK24">
            <v>3408233</v>
          </cell>
          <cell r="CL24">
            <v>0</v>
          </cell>
          <cell r="CM24">
            <v>3408233</v>
          </cell>
          <cell r="CN24">
            <v>10354125</v>
          </cell>
          <cell r="CO24">
            <v>6.875</v>
          </cell>
          <cell r="CP24">
            <v>2372820</v>
          </cell>
          <cell r="CQ24">
            <v>0</v>
          </cell>
          <cell r="CR24">
            <v>2372820</v>
          </cell>
          <cell r="CS24">
            <v>8587918</v>
          </cell>
          <cell r="CT24">
            <v>0.91666666666666663</v>
          </cell>
          <cell r="CU24">
            <v>262409</v>
          </cell>
          <cell r="CV24">
            <v>0</v>
          </cell>
          <cell r="CW24">
            <v>262409</v>
          </cell>
          <cell r="CX24">
            <v>9941833</v>
          </cell>
          <cell r="CY24">
            <v>158</v>
          </cell>
          <cell r="CZ24">
            <v>2181680</v>
          </cell>
          <cell r="DA24">
            <v>0</v>
          </cell>
          <cell r="DB24">
            <v>2181680</v>
          </cell>
          <cell r="DC24">
            <v>9661407</v>
          </cell>
          <cell r="DD24">
            <v>166</v>
          </cell>
          <cell r="DE24">
            <v>1559244</v>
          </cell>
          <cell r="DF24">
            <v>0</v>
          </cell>
          <cell r="DG24">
            <v>1559244</v>
          </cell>
          <cell r="DH24">
            <v>8587918</v>
          </cell>
          <cell r="DI24">
            <v>98</v>
          </cell>
          <cell r="DJ24">
            <v>2337822</v>
          </cell>
          <cell r="DK24">
            <v>0</v>
          </cell>
          <cell r="DL24">
            <v>2337822</v>
          </cell>
          <cell r="DM24">
            <v>10783596</v>
          </cell>
          <cell r="DN24">
            <v>338</v>
          </cell>
          <cell r="DO24">
            <v>10124599</v>
          </cell>
          <cell r="DP24">
            <v>10783597</v>
          </cell>
          <cell r="DQ24">
            <v>-658998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22246807</v>
          </cell>
          <cell r="DX24">
            <v>10783597</v>
          </cell>
          <cell r="DY24">
            <v>11463210</v>
          </cell>
          <cell r="DZ24">
            <v>155800</v>
          </cell>
          <cell r="EA24">
            <v>155800</v>
          </cell>
          <cell r="EB24">
            <v>0</v>
          </cell>
          <cell r="EC24">
            <v>0</v>
          </cell>
          <cell r="ED24">
            <v>0</v>
          </cell>
          <cell r="EE24">
            <v>313000</v>
          </cell>
          <cell r="EF24">
            <v>3448771</v>
          </cell>
          <cell r="EG24">
            <v>4073371</v>
          </cell>
          <cell r="EH24">
            <v>7389839</v>
          </cell>
          <cell r="EI24" t="str">
            <v>SIETE MILLONES TRESCIENTOS OCHENTA Y NUEVE MIL OCHOCIENTOS TREINTA Y NUEVE PESOS M/CTE</v>
          </cell>
          <cell r="EJ24">
            <v>0</v>
          </cell>
          <cell r="EK24">
            <v>7389839</v>
          </cell>
        </row>
        <row r="25">
          <cell r="C25">
            <v>71628019</v>
          </cell>
          <cell r="D25" t="str">
            <v>JORGE MARIO MESA BETANCUR</v>
          </cell>
          <cell r="E25" t="str">
            <v>Registrador Seccional 0192-10</v>
          </cell>
          <cell r="F25" t="str">
            <v>Registrador Seccional 0192-10</v>
          </cell>
          <cell r="G25" t="str">
            <v>Urrao</v>
          </cell>
          <cell r="H25">
            <v>43280</v>
          </cell>
          <cell r="I25" t="str">
            <v>RES-2025-025373-6</v>
          </cell>
          <cell r="J25">
            <v>46001</v>
          </cell>
          <cell r="K25">
            <v>46021</v>
          </cell>
          <cell r="L25" t="str">
            <v>RES-2025-025373-6 del 10-12-2025</v>
          </cell>
          <cell r="M25" t="str">
            <v>RENUNCIA</v>
          </cell>
          <cell r="N25">
            <v>0</v>
          </cell>
          <cell r="O25">
            <v>0</v>
          </cell>
          <cell r="P25"/>
          <cell r="Q25" t="str">
            <v>jorgemesa0127@gmail.com</v>
          </cell>
          <cell r="R25" t="str">
            <v>ENERO</v>
          </cell>
          <cell r="S25" t="str">
            <v>2026</v>
          </cell>
          <cell r="T25" t="str">
            <v>Aprobada</v>
          </cell>
          <cell r="U25" t="str">
            <v>SNR2026CT-000311-8 de 16/01/2026</v>
          </cell>
          <cell r="V25" t="str">
            <v>por medio de la cual se acepta una renuncia</v>
          </cell>
          <cell r="W25" t="str">
            <v>RES-2026-001312-6</v>
          </cell>
          <cell r="X25" t="str">
            <v>Colocar caso en SARA por prima de actividad registradores</v>
          </cell>
          <cell r="Y25">
            <v>45837</v>
          </cell>
          <cell r="Z25">
            <v>46021</v>
          </cell>
          <cell r="AA25">
            <v>0</v>
          </cell>
          <cell r="AB25">
            <v>182</v>
          </cell>
          <cell r="AC25">
            <v>45839</v>
          </cell>
          <cell r="AD25">
            <v>46021</v>
          </cell>
          <cell r="AE25">
            <v>0</v>
          </cell>
          <cell r="AF25">
            <v>180</v>
          </cell>
          <cell r="AG25">
            <v>45837</v>
          </cell>
          <cell r="AH25">
            <v>46021</v>
          </cell>
          <cell r="AI25">
            <v>0</v>
          </cell>
          <cell r="AJ25">
            <v>182</v>
          </cell>
          <cell r="AK25" t="str">
            <v/>
          </cell>
          <cell r="AL25" t="str">
            <v/>
          </cell>
          <cell r="AM25">
            <v>0</v>
          </cell>
          <cell r="AN25">
            <v>0</v>
          </cell>
          <cell r="AO25">
            <v>45658</v>
          </cell>
          <cell r="AP25">
            <v>46021</v>
          </cell>
          <cell r="AQ25">
            <v>0</v>
          </cell>
          <cell r="AR25">
            <v>360</v>
          </cell>
          <cell r="AS25">
            <v>45962</v>
          </cell>
          <cell r="AT25">
            <v>46021</v>
          </cell>
          <cell r="AU25">
            <v>0</v>
          </cell>
          <cell r="AV25">
            <v>60</v>
          </cell>
          <cell r="AW25" t="str">
            <v/>
          </cell>
          <cell r="AX25" t="str">
            <v/>
          </cell>
          <cell r="AY25">
            <v>0</v>
          </cell>
          <cell r="AZ25">
            <v>0</v>
          </cell>
          <cell r="BA25">
            <v>8026756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357606.5</v>
          </cell>
          <cell r="BH25">
            <v>344202.91666666669</v>
          </cell>
          <cell r="BI25">
            <v>234113.75</v>
          </cell>
          <cell r="BJ25">
            <v>275919.75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8880992</v>
          </cell>
          <cell r="CJ25">
            <v>14.583333333333332</v>
          </cell>
          <cell r="CK25">
            <v>4317148</v>
          </cell>
          <cell r="CL25">
            <v>0</v>
          </cell>
          <cell r="CM25">
            <v>4317148</v>
          </cell>
          <cell r="CN25">
            <v>8880992</v>
          </cell>
          <cell r="CO25">
            <v>7.583333333333333</v>
          </cell>
          <cell r="CP25">
            <v>2244917</v>
          </cell>
          <cell r="CQ25">
            <v>0</v>
          </cell>
          <cell r="CR25">
            <v>2244917</v>
          </cell>
          <cell r="CS25">
            <v>8026756</v>
          </cell>
          <cell r="CT25">
            <v>1.0111111111111111</v>
          </cell>
          <cell r="CU25">
            <v>270531</v>
          </cell>
          <cell r="CV25">
            <v>0</v>
          </cell>
          <cell r="CW25">
            <v>270531</v>
          </cell>
          <cell r="CX25">
            <v>8536789</v>
          </cell>
          <cell r="CY25">
            <v>180</v>
          </cell>
          <cell r="CZ25">
            <v>2134197</v>
          </cell>
          <cell r="DA25">
            <v>0</v>
          </cell>
          <cell r="DB25">
            <v>2134197</v>
          </cell>
          <cell r="DC25">
            <v>8302675</v>
          </cell>
          <cell r="DD25">
            <v>182</v>
          </cell>
          <cell r="DE25">
            <v>1469112</v>
          </cell>
          <cell r="DF25">
            <v>0</v>
          </cell>
          <cell r="DG25">
            <v>1469112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9238598</v>
          </cell>
          <cell r="DN25">
            <v>360</v>
          </cell>
          <cell r="DO25">
            <v>9238599</v>
          </cell>
          <cell r="DP25">
            <v>9238599</v>
          </cell>
          <cell r="DQ25">
            <v>0</v>
          </cell>
          <cell r="DR25">
            <v>12040134</v>
          </cell>
          <cell r="DS25">
            <v>60</v>
          </cell>
          <cell r="DT25">
            <v>2006689</v>
          </cell>
          <cell r="DU25">
            <v>0</v>
          </cell>
          <cell r="DV25">
            <v>2006689</v>
          </cell>
          <cell r="DW25">
            <v>21681193</v>
          </cell>
          <cell r="DX25">
            <v>9238599</v>
          </cell>
          <cell r="DY25">
            <v>12442594</v>
          </cell>
          <cell r="DZ25">
            <v>139000</v>
          </cell>
          <cell r="EA25">
            <v>139000</v>
          </cell>
          <cell r="EB25">
            <v>17400</v>
          </cell>
          <cell r="EC25">
            <v>17400</v>
          </cell>
          <cell r="ED25">
            <v>0</v>
          </cell>
          <cell r="EE25">
            <v>411000</v>
          </cell>
          <cell r="EF25">
            <v>1398975</v>
          </cell>
          <cell r="EG25">
            <v>2122775</v>
          </cell>
          <cell r="EH25">
            <v>10319819</v>
          </cell>
          <cell r="EI25" t="str">
            <v>DIEZ MILLONES TRESCIENTOS DIECINUEVE MIL OCHOCIENTOS DIECINUEVE PESOS M/CTE</v>
          </cell>
          <cell r="EJ25">
            <v>0</v>
          </cell>
          <cell r="EK25">
            <v>10319819</v>
          </cell>
        </row>
        <row r="26">
          <cell r="C26">
            <v>7521081</v>
          </cell>
          <cell r="D26" t="str">
            <v>DIEGO ALBERTO LONDOÑO ECHEVERRY</v>
          </cell>
          <cell r="E26" t="str">
            <v>Registrador Seccional 0192-10</v>
          </cell>
          <cell r="F26" t="str">
            <v>Registrador Seccional 0192-10</v>
          </cell>
          <cell r="G26" t="str">
            <v>Dosquebradas</v>
          </cell>
          <cell r="H26">
            <v>41639</v>
          </cell>
          <cell r="I26" t="str">
            <v>RES-2025-024675-6</v>
          </cell>
          <cell r="J26">
            <v>45994</v>
          </cell>
          <cell r="K26">
            <v>46021</v>
          </cell>
          <cell r="L26" t="str">
            <v>RES-2025-024675-6 del 03-12-2025</v>
          </cell>
          <cell r="M26" t="str">
            <v>RETIRO FORZOSO</v>
          </cell>
          <cell r="N26">
            <v>0</v>
          </cell>
          <cell r="O26">
            <v>0.5</v>
          </cell>
          <cell r="P26"/>
          <cell r="Q26" t="str">
            <v>diego.londono@gmail.com</v>
          </cell>
          <cell r="R26" t="str">
            <v>ENERO</v>
          </cell>
          <cell r="S26" t="str">
            <v>2026</v>
          </cell>
          <cell r="T26" t="str">
            <v>Aprobada</v>
          </cell>
          <cell r="U26" t="str">
            <v>SNR2026CT-000311-8 de 16/01/2026</v>
          </cell>
          <cell r="V26" t="str">
            <v>por medio de la cual se retira del servicio a un funcionario por cumplir la edad de retiro forzoso</v>
          </cell>
          <cell r="W26" t="str">
            <v>RES-2026-001639-6</v>
          </cell>
          <cell r="X26" t="str">
            <v>Colocar caso en SARA por prima de actividad registradores</v>
          </cell>
          <cell r="Y26">
            <v>45291</v>
          </cell>
          <cell r="Z26">
            <v>46021</v>
          </cell>
          <cell r="AA26">
            <v>0</v>
          </cell>
          <cell r="AB26">
            <v>720</v>
          </cell>
          <cell r="AC26">
            <v>45839</v>
          </cell>
          <cell r="AD26">
            <v>46021</v>
          </cell>
          <cell r="AE26">
            <v>0</v>
          </cell>
          <cell r="AF26">
            <v>180</v>
          </cell>
          <cell r="AG26">
            <v>46022</v>
          </cell>
          <cell r="AH26">
            <v>46021</v>
          </cell>
          <cell r="AI26">
            <v>0</v>
          </cell>
          <cell r="AJ26">
            <v>0</v>
          </cell>
          <cell r="AK26" t="str">
            <v/>
          </cell>
          <cell r="AL26" t="str">
            <v/>
          </cell>
          <cell r="AM26">
            <v>0</v>
          </cell>
          <cell r="AN26">
            <v>0</v>
          </cell>
          <cell r="AO26" t="str">
            <v/>
          </cell>
          <cell r="AP26" t="str">
            <v/>
          </cell>
          <cell r="AQ26">
            <v>0</v>
          </cell>
          <cell r="AR26">
            <v>0</v>
          </cell>
          <cell r="AS26">
            <v>45962</v>
          </cell>
          <cell r="AT26">
            <v>46021</v>
          </cell>
          <cell r="AU26">
            <v>0</v>
          </cell>
          <cell r="AV26">
            <v>60</v>
          </cell>
          <cell r="AW26" t="str">
            <v/>
          </cell>
          <cell r="AX26" t="str">
            <v/>
          </cell>
          <cell r="AY26">
            <v>0</v>
          </cell>
          <cell r="AZ26">
            <v>0</v>
          </cell>
          <cell r="BA26">
            <v>8026756</v>
          </cell>
          <cell r="BB26">
            <v>0</v>
          </cell>
          <cell r="BC26">
            <v>0</v>
          </cell>
          <cell r="BD26">
            <v>0</v>
          </cell>
          <cell r="BE26">
            <v>4013378</v>
          </cell>
          <cell r="BF26">
            <v>0</v>
          </cell>
          <cell r="BG26">
            <v>0</v>
          </cell>
          <cell r="BH26">
            <v>515347.08333333331</v>
          </cell>
          <cell r="BI26">
            <v>351170.58333333331</v>
          </cell>
          <cell r="BJ26">
            <v>130992.16666666667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13037643</v>
          </cell>
          <cell r="CJ26">
            <v>45</v>
          </cell>
          <cell r="CK26">
            <v>19556465</v>
          </cell>
          <cell r="CL26">
            <v>0</v>
          </cell>
          <cell r="CM26">
            <v>19556465</v>
          </cell>
          <cell r="CN26">
            <v>13037643</v>
          </cell>
          <cell r="CO26">
            <v>30</v>
          </cell>
          <cell r="CP26">
            <v>13037645</v>
          </cell>
          <cell r="CQ26">
            <v>0</v>
          </cell>
          <cell r="CR26">
            <v>13037645</v>
          </cell>
          <cell r="CS26">
            <v>8026756</v>
          </cell>
          <cell r="CT26">
            <v>4</v>
          </cell>
          <cell r="CU26">
            <v>1070234</v>
          </cell>
          <cell r="CV26">
            <v>0</v>
          </cell>
          <cell r="CW26">
            <v>1070234</v>
          </cell>
          <cell r="CX26">
            <v>12522296</v>
          </cell>
          <cell r="CY26">
            <v>180</v>
          </cell>
          <cell r="CZ26">
            <v>3130574</v>
          </cell>
          <cell r="DA26">
            <v>0</v>
          </cell>
          <cell r="DB26">
            <v>3130574</v>
          </cell>
          <cell r="DC26">
            <v>12171126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13037643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12040134</v>
          </cell>
          <cell r="DS26">
            <v>60</v>
          </cell>
          <cell r="DT26">
            <v>2006689</v>
          </cell>
          <cell r="DU26">
            <v>0</v>
          </cell>
          <cell r="DV26">
            <v>2006689</v>
          </cell>
          <cell r="DW26">
            <v>38801607</v>
          </cell>
          <cell r="DX26">
            <v>0</v>
          </cell>
          <cell r="DY26">
            <v>38801607</v>
          </cell>
          <cell r="DZ26">
            <v>80300</v>
          </cell>
          <cell r="EA26">
            <v>80300</v>
          </cell>
          <cell r="EB26">
            <v>10000</v>
          </cell>
          <cell r="EC26">
            <v>10000</v>
          </cell>
          <cell r="ED26">
            <v>0</v>
          </cell>
          <cell r="EE26">
            <v>3722000</v>
          </cell>
          <cell r="EF26">
            <v>0</v>
          </cell>
          <cell r="EG26">
            <v>3902600</v>
          </cell>
          <cell r="EH26">
            <v>34899007</v>
          </cell>
          <cell r="EI26" t="str">
            <v>TREINTA Y CUATRO MILLONES OCHOCIENTOS NOVENTA Y NUEVE MIL SIETE PESOS M/CTE</v>
          </cell>
          <cell r="EJ26">
            <v>0</v>
          </cell>
          <cell r="EK26">
            <v>34899007</v>
          </cell>
        </row>
        <row r="27">
          <cell r="C27">
            <v>13006401</v>
          </cell>
          <cell r="D27" t="str">
            <v>ALVARO  TAMAYO PAZ</v>
          </cell>
          <cell r="E27" t="str">
            <v>Auxiliar Administrativo 4044-16</v>
          </cell>
          <cell r="F27" t="str">
            <v>Auxiliar Administrativo 4044-16</v>
          </cell>
          <cell r="G27" t="str">
            <v>Ipiales</v>
          </cell>
          <cell r="H27">
            <v>28788</v>
          </cell>
          <cell r="I27" t="str">
            <v>2025-024414-6</v>
          </cell>
          <cell r="J27">
            <v>45992</v>
          </cell>
          <cell r="K27">
            <v>46022</v>
          </cell>
          <cell r="L27" t="str">
            <v>2025-024414-6 del 01-12-2025</v>
          </cell>
          <cell r="M27" t="str">
            <v>RENUNCIA</v>
          </cell>
          <cell r="N27">
            <v>0</v>
          </cell>
          <cell r="O27">
            <v>0</v>
          </cell>
          <cell r="P27">
            <v>1362105</v>
          </cell>
          <cell r="Q27" t="str">
            <v>tamayoal1@gmail.com</v>
          </cell>
          <cell r="R27" t="str">
            <v>ENERO</v>
          </cell>
          <cell r="S27" t="str">
            <v>2026</v>
          </cell>
          <cell r="T27" t="str">
            <v>Aprobada</v>
          </cell>
          <cell r="U27" t="str">
            <v>SNR2026CT-000311-8 de 16/01/2026</v>
          </cell>
          <cell r="V27" t="str">
            <v>por medio de la cual se acepta una renuncia</v>
          </cell>
          <cell r="W27" t="str">
            <v>RES-2026-002127-6</v>
          </cell>
          <cell r="X27"/>
          <cell r="Y27">
            <v>45955</v>
          </cell>
          <cell r="Z27">
            <v>46022</v>
          </cell>
          <cell r="AA27">
            <v>0</v>
          </cell>
          <cell r="AB27">
            <v>66</v>
          </cell>
          <cell r="AC27">
            <v>45839</v>
          </cell>
          <cell r="AD27">
            <v>46022</v>
          </cell>
          <cell r="AE27">
            <v>0</v>
          </cell>
          <cell r="AF27">
            <v>180</v>
          </cell>
          <cell r="AG27">
            <v>45955</v>
          </cell>
          <cell r="AH27">
            <v>46022</v>
          </cell>
          <cell r="AI27">
            <v>0</v>
          </cell>
          <cell r="AJ27">
            <v>66</v>
          </cell>
          <cell r="AK27">
            <v>45901</v>
          </cell>
          <cell r="AL27">
            <v>46022</v>
          </cell>
          <cell r="AM27">
            <v>0</v>
          </cell>
          <cell r="AN27">
            <v>120</v>
          </cell>
          <cell r="AO27" t="str">
            <v/>
          </cell>
          <cell r="AP27" t="str">
            <v/>
          </cell>
          <cell r="AQ27">
            <v>0</v>
          </cell>
          <cell r="AR27">
            <v>0</v>
          </cell>
          <cell r="AS27" t="str">
            <v/>
          </cell>
          <cell r="AT27" t="str">
            <v/>
          </cell>
          <cell r="AU27">
            <v>0</v>
          </cell>
          <cell r="AV27">
            <v>0</v>
          </cell>
          <cell r="AW27" t="str">
            <v/>
          </cell>
          <cell r="AX27" t="str">
            <v/>
          </cell>
          <cell r="AY27">
            <v>0</v>
          </cell>
          <cell r="AZ27">
            <v>0</v>
          </cell>
          <cell r="BA27">
            <v>2491836</v>
          </cell>
          <cell r="BB27">
            <v>98930</v>
          </cell>
          <cell r="BC27">
            <v>200000</v>
          </cell>
          <cell r="BD27">
            <v>0</v>
          </cell>
          <cell r="BE27">
            <v>0</v>
          </cell>
          <cell r="BF27">
            <v>311479.5</v>
          </cell>
          <cell r="BG27">
            <v>139679</v>
          </cell>
          <cell r="BH27">
            <v>133242.75</v>
          </cell>
          <cell r="BI27">
            <v>116804.83333333333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3352293</v>
          </cell>
          <cell r="CJ27">
            <v>6.75</v>
          </cell>
          <cell r="CK27">
            <v>754266</v>
          </cell>
          <cell r="CL27">
            <v>0</v>
          </cell>
          <cell r="CM27">
            <v>754266</v>
          </cell>
          <cell r="CN27">
            <v>3352293</v>
          </cell>
          <cell r="CO27">
            <v>2.75</v>
          </cell>
          <cell r="CP27">
            <v>307294</v>
          </cell>
          <cell r="CQ27">
            <v>0</v>
          </cell>
          <cell r="CR27">
            <v>307294</v>
          </cell>
          <cell r="CS27">
            <v>2491836</v>
          </cell>
          <cell r="CT27">
            <v>0.36666666666666664</v>
          </cell>
          <cell r="CU27">
            <v>30456</v>
          </cell>
          <cell r="CV27">
            <v>0</v>
          </cell>
          <cell r="CW27">
            <v>30456</v>
          </cell>
          <cell r="CX27">
            <v>3219050</v>
          </cell>
          <cell r="CY27">
            <v>180</v>
          </cell>
          <cell r="CZ27">
            <v>804763</v>
          </cell>
          <cell r="DA27">
            <v>0</v>
          </cell>
          <cell r="DB27">
            <v>804763</v>
          </cell>
          <cell r="DC27">
            <v>2803315</v>
          </cell>
          <cell r="DD27">
            <v>66</v>
          </cell>
          <cell r="DE27">
            <v>256971</v>
          </cell>
          <cell r="DF27">
            <v>0</v>
          </cell>
          <cell r="DG27">
            <v>256971</v>
          </cell>
          <cell r="DH27">
            <v>2491836</v>
          </cell>
          <cell r="DI27">
            <v>120</v>
          </cell>
          <cell r="DJ27">
            <v>830612</v>
          </cell>
          <cell r="DK27">
            <v>0</v>
          </cell>
          <cell r="DL27">
            <v>830612</v>
          </cell>
          <cell r="DM27">
            <v>3491972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2984362</v>
          </cell>
          <cell r="DX27">
            <v>0</v>
          </cell>
          <cell r="DY27">
            <v>2984362</v>
          </cell>
          <cell r="DZ27">
            <v>43500</v>
          </cell>
          <cell r="EA27">
            <v>43500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87000</v>
          </cell>
          <cell r="EH27">
            <v>2897362</v>
          </cell>
          <cell r="EI27" t="str">
            <v>DOS MILLONES OCHOCIENTOS NOVENTA Y SIETE MIL TRESCIENTOS SESENTA Y DOS PESOS M/CTE</v>
          </cell>
          <cell r="EJ27">
            <v>1362105</v>
          </cell>
          <cell r="EK27">
            <v>4259467</v>
          </cell>
        </row>
        <row r="28">
          <cell r="C28">
            <v>52381465</v>
          </cell>
          <cell r="D28" t="str">
            <v>SANDRA PATRICIA JAIMES PIÑEROS</v>
          </cell>
          <cell r="E28" t="str">
            <v>Secretario Ejecutivo 4210-21</v>
          </cell>
          <cell r="F28" t="str">
            <v>Secretario Ejecutivo 4210-21</v>
          </cell>
          <cell r="G28" t="str">
            <v>Oficina Asesora de Planeación</v>
          </cell>
          <cell r="H28">
            <v>44966</v>
          </cell>
          <cell r="I28"/>
          <cell r="J28"/>
          <cell r="K28">
            <v>45905</v>
          </cell>
          <cell r="L28" t="str">
            <v/>
          </cell>
          <cell r="M28"/>
          <cell r="N28">
            <v>0</v>
          </cell>
          <cell r="O28">
            <v>0</v>
          </cell>
          <cell r="P28"/>
          <cell r="Q28"/>
          <cell r="R28" t="str">
            <v>ENERO</v>
          </cell>
          <cell r="S28" t="str">
            <v>2026</v>
          </cell>
          <cell r="T28" t="str">
            <v>Próximo periodo</v>
          </cell>
          <cell r="U28" t="e">
            <v>#N/A</v>
          </cell>
          <cell r="V28" t="str">
            <v/>
          </cell>
          <cell r="W28" t="e">
            <v>#N/A</v>
          </cell>
          <cell r="X28" t="str">
            <v>validar reintegro de en acreencias x dos meses pagados</v>
          </cell>
          <cell r="Y28">
            <v>0</v>
          </cell>
          <cell r="Z28" t="str">
            <v/>
          </cell>
          <cell r="AA28">
            <v>0</v>
          </cell>
          <cell r="AB28">
            <v>0</v>
          </cell>
          <cell r="AC28">
            <v>0</v>
          </cell>
          <cell r="AD28" t="str">
            <v/>
          </cell>
          <cell r="AE28">
            <v>0</v>
          </cell>
          <cell r="AF28">
            <v>0</v>
          </cell>
          <cell r="AG28" t="str">
            <v/>
          </cell>
          <cell r="AH28" t="str">
            <v/>
          </cell>
          <cell r="AI28">
            <v>0</v>
          </cell>
          <cell r="AJ28">
            <v>0</v>
          </cell>
          <cell r="AK28" t="str">
            <v/>
          </cell>
          <cell r="AL28" t="str">
            <v/>
          </cell>
          <cell r="AM28">
            <v>0</v>
          </cell>
          <cell r="AN28">
            <v>0</v>
          </cell>
          <cell r="AO28" t="str">
            <v/>
          </cell>
          <cell r="AP28" t="str">
            <v/>
          </cell>
          <cell r="AQ28">
            <v>0</v>
          </cell>
          <cell r="AR28">
            <v>0</v>
          </cell>
          <cell r="AS28" t="str">
            <v/>
          </cell>
          <cell r="AT28" t="str">
            <v/>
          </cell>
          <cell r="AU28">
            <v>0</v>
          </cell>
          <cell r="AV28">
            <v>0</v>
          </cell>
          <cell r="AW28" t="str">
            <v/>
          </cell>
          <cell r="AX28" t="str">
            <v/>
          </cell>
          <cell r="AY28">
            <v>0</v>
          </cell>
          <cell r="AZ28">
            <v>0</v>
          </cell>
          <cell r="BA28">
            <v>2874013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2874013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2874013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2874013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2874013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2874013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2874013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 t="str">
            <v>DE PESOS M/CTE</v>
          </cell>
          <cell r="EJ28">
            <v>0</v>
          </cell>
          <cell r="EK28">
            <v>0</v>
          </cell>
        </row>
        <row r="29">
          <cell r="C29">
            <v>8701323</v>
          </cell>
          <cell r="D29" t="str">
            <v>GUSTAVO FIDEL CORDOBA VANEGAS</v>
          </cell>
          <cell r="E29" t="str">
            <v>Profesional Universitario 2044-10</v>
          </cell>
          <cell r="F29" t="str">
            <v>Profesional Universitario 2044-10</v>
          </cell>
          <cell r="G29" t="str">
            <v>Grupo de Gestión Jurídica Registral Santa Marta</v>
          </cell>
          <cell r="H29">
            <v>38582</v>
          </cell>
          <cell r="I29" t="str">
            <v>RES-2025-017727-6</v>
          </cell>
          <cell r="J29">
            <v>45917</v>
          </cell>
          <cell r="K29">
            <v>45993</v>
          </cell>
          <cell r="L29" t="str">
            <v>RES-2025-017727-6 del 17-09-2025</v>
          </cell>
          <cell r="M29" t="str">
            <v>INSUBSISTENCIA</v>
          </cell>
          <cell r="N29">
            <v>0</v>
          </cell>
          <cell r="O29">
            <v>0</v>
          </cell>
          <cell r="P29">
            <v>0</v>
          </cell>
          <cell r="Q29" t="str">
            <v>gustavofidelcordobavanegas@gmail.com</v>
          </cell>
          <cell r="R29" t="str">
            <v>ENERO</v>
          </cell>
          <cell r="S29" t="str">
            <v>2026</v>
          </cell>
          <cell r="T29" t="str">
            <v>Aprobada</v>
          </cell>
          <cell r="U29" t="str">
            <v>SNR2026CT-000311-8 de 16/01/2026</v>
          </cell>
          <cell r="V29" t="str">
            <v>por la cual se efectúa un nombramiento en periodo de prueba y se declara insubsistente un nombramiento provisional</v>
          </cell>
          <cell r="W29" t="str">
            <v>RES-2026-001624-6</v>
          </cell>
          <cell r="X29"/>
          <cell r="Y29">
            <v>45522</v>
          </cell>
          <cell r="Z29">
            <v>45993</v>
          </cell>
          <cell r="AA29">
            <v>0</v>
          </cell>
          <cell r="AB29">
            <v>465</v>
          </cell>
          <cell r="AC29">
            <v>45839</v>
          </cell>
          <cell r="AD29">
            <v>45993</v>
          </cell>
          <cell r="AE29">
            <v>0</v>
          </cell>
          <cell r="AF29">
            <v>152</v>
          </cell>
          <cell r="AG29">
            <v>45887</v>
          </cell>
          <cell r="AH29">
            <v>45993</v>
          </cell>
          <cell r="AI29">
            <v>0</v>
          </cell>
          <cell r="AJ29">
            <v>105</v>
          </cell>
          <cell r="AK29">
            <v>45901</v>
          </cell>
          <cell r="AL29">
            <v>45993</v>
          </cell>
          <cell r="AM29">
            <v>0</v>
          </cell>
          <cell r="AN29">
            <v>92</v>
          </cell>
          <cell r="AO29">
            <v>45658</v>
          </cell>
          <cell r="AP29">
            <v>45993</v>
          </cell>
          <cell r="AQ29">
            <v>0</v>
          </cell>
          <cell r="AR29">
            <v>332</v>
          </cell>
          <cell r="AS29" t="str">
            <v/>
          </cell>
          <cell r="AT29" t="str">
            <v/>
          </cell>
          <cell r="AU29">
            <v>0</v>
          </cell>
          <cell r="AV29">
            <v>0</v>
          </cell>
          <cell r="AW29" t="str">
            <v/>
          </cell>
          <cell r="AX29" t="str">
            <v/>
          </cell>
          <cell r="AY29">
            <v>0</v>
          </cell>
          <cell r="AZ29">
            <v>0</v>
          </cell>
          <cell r="BA29">
            <v>4612606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576575.75</v>
          </cell>
          <cell r="BG29">
            <v>0</v>
          </cell>
          <cell r="BH29">
            <v>221019</v>
          </cell>
          <cell r="BI29">
            <v>150617.66666666666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5560818</v>
          </cell>
          <cell r="CJ29">
            <v>31.375</v>
          </cell>
          <cell r="CK29">
            <v>5815689</v>
          </cell>
          <cell r="CL29">
            <v>0</v>
          </cell>
          <cell r="CM29">
            <v>5815689</v>
          </cell>
          <cell r="CN29">
            <v>5560818</v>
          </cell>
          <cell r="CO29">
            <v>19.375</v>
          </cell>
          <cell r="CP29">
            <v>3591362</v>
          </cell>
          <cell r="CQ29">
            <v>0</v>
          </cell>
          <cell r="CR29">
            <v>3591362</v>
          </cell>
          <cell r="CS29">
            <v>4612606</v>
          </cell>
          <cell r="CT29">
            <v>2.5833333333333335</v>
          </cell>
          <cell r="CU29">
            <v>397197</v>
          </cell>
          <cell r="CV29">
            <v>0</v>
          </cell>
          <cell r="CW29">
            <v>397197</v>
          </cell>
          <cell r="CX29">
            <v>5339799</v>
          </cell>
          <cell r="CY29">
            <v>152</v>
          </cell>
          <cell r="CZ29">
            <v>1127291</v>
          </cell>
          <cell r="DA29">
            <v>0</v>
          </cell>
          <cell r="DB29">
            <v>1127291</v>
          </cell>
          <cell r="DC29">
            <v>5189181</v>
          </cell>
          <cell r="DD29">
            <v>105</v>
          </cell>
          <cell r="DE29">
            <v>529729</v>
          </cell>
          <cell r="DF29">
            <v>0</v>
          </cell>
          <cell r="DG29">
            <v>529729</v>
          </cell>
          <cell r="DH29">
            <v>4612606</v>
          </cell>
          <cell r="DI29">
            <v>92</v>
          </cell>
          <cell r="DJ29">
            <v>1178777</v>
          </cell>
          <cell r="DK29">
            <v>0</v>
          </cell>
          <cell r="DL29">
            <v>1178777</v>
          </cell>
          <cell r="DM29">
            <v>5560818</v>
          </cell>
          <cell r="DN29">
            <v>332</v>
          </cell>
          <cell r="DO29">
            <v>5128310</v>
          </cell>
          <cell r="DP29">
            <v>5560818</v>
          </cell>
          <cell r="DQ29">
            <v>-432508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17768355</v>
          </cell>
          <cell r="DX29">
            <v>5560818</v>
          </cell>
          <cell r="DY29">
            <v>12207537</v>
          </cell>
          <cell r="DZ29">
            <v>68300</v>
          </cell>
          <cell r="EA29">
            <v>68300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1336495</v>
          </cell>
          <cell r="EG29">
            <v>1473095</v>
          </cell>
          <cell r="EH29">
            <v>10734442</v>
          </cell>
          <cell r="EI29" t="str">
            <v>DIEZ MILLONES SETECIENTOS TREINTA Y CUATRO MIL CUATROCIENTOS CUARENTA Y DOS PESOS M/CTE</v>
          </cell>
          <cell r="EJ29">
            <v>0</v>
          </cell>
          <cell r="EK29">
            <v>10734442</v>
          </cell>
        </row>
        <row r="30">
          <cell r="C30">
            <v>31307055</v>
          </cell>
          <cell r="D30" t="str">
            <v>LUCIA KATHERINE GARZON AVILA</v>
          </cell>
          <cell r="E30" t="str">
            <v>Auxiliar Administrativo 4044-18</v>
          </cell>
          <cell r="F30" t="str">
            <v>Auxiliar Administrativo 4044-18</v>
          </cell>
          <cell r="G30" t="str">
            <v>Dirección de Talento Humano</v>
          </cell>
          <cell r="H30">
            <v>45901</v>
          </cell>
          <cell r="I30"/>
          <cell r="J30"/>
          <cell r="K30">
            <v>45901</v>
          </cell>
          <cell r="L30" t="str">
            <v/>
          </cell>
          <cell r="M30"/>
          <cell r="N30">
            <v>0</v>
          </cell>
          <cell r="O30">
            <v>0</v>
          </cell>
          <cell r="P30"/>
          <cell r="Q30"/>
          <cell r="R30" t="str">
            <v>ENERO</v>
          </cell>
          <cell r="S30" t="str">
            <v>2026</v>
          </cell>
          <cell r="T30" t="str">
            <v>Próximo periodo</v>
          </cell>
          <cell r="U30" t="e">
            <v>#N/A</v>
          </cell>
          <cell r="V30" t="str">
            <v/>
          </cell>
          <cell r="W30" t="e">
            <v>#N/A</v>
          </cell>
          <cell r="X30" t="str">
            <v>CASO ESPECIAL PARA COBRO JURIDICO -funcionaria nunca laboro en la entidad</v>
          </cell>
          <cell r="Y30">
            <v>0</v>
          </cell>
          <cell r="Z30" t="str">
            <v/>
          </cell>
          <cell r="AA30">
            <v>0</v>
          </cell>
          <cell r="AB30">
            <v>0</v>
          </cell>
          <cell r="AC30">
            <v>0</v>
          </cell>
          <cell r="AD30" t="str">
            <v/>
          </cell>
          <cell r="AE30">
            <v>0</v>
          </cell>
          <cell r="AF30">
            <v>0</v>
          </cell>
          <cell r="AG30" t="str">
            <v/>
          </cell>
          <cell r="AH30" t="str">
            <v/>
          </cell>
          <cell r="AI30">
            <v>0</v>
          </cell>
          <cell r="AJ30">
            <v>0</v>
          </cell>
          <cell r="AK30" t="str">
            <v/>
          </cell>
          <cell r="AL30" t="str">
            <v/>
          </cell>
          <cell r="AM30">
            <v>0</v>
          </cell>
          <cell r="AN30">
            <v>0</v>
          </cell>
          <cell r="AO30" t="str">
            <v/>
          </cell>
          <cell r="AP30" t="str">
            <v/>
          </cell>
          <cell r="AQ30">
            <v>0</v>
          </cell>
          <cell r="AR30">
            <v>0</v>
          </cell>
          <cell r="AS30" t="str">
            <v/>
          </cell>
          <cell r="AT30" t="str">
            <v/>
          </cell>
          <cell r="AU30">
            <v>0</v>
          </cell>
          <cell r="AV30">
            <v>0</v>
          </cell>
          <cell r="AW30" t="str">
            <v/>
          </cell>
          <cell r="AX30" t="str">
            <v/>
          </cell>
          <cell r="AY30">
            <v>0</v>
          </cell>
          <cell r="AZ30">
            <v>0</v>
          </cell>
          <cell r="BA30">
            <v>2607573</v>
          </cell>
          <cell r="BB30">
            <v>98930</v>
          </cell>
          <cell r="BC30">
            <v>200000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2906503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2906503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2607573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2906503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2607573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2906503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 t="str">
            <v>DE PESOS M/CTE</v>
          </cell>
          <cell r="EJ30">
            <v>0</v>
          </cell>
          <cell r="EK30">
            <v>0</v>
          </cell>
        </row>
        <row r="31">
          <cell r="C31">
            <v>1075233646</v>
          </cell>
          <cell r="D31" t="str">
            <v>CRISTIAN ANDRES OSPINA BOLAÑOS</v>
          </cell>
          <cell r="E31" t="str">
            <v>Técnico Operativo 3132-16</v>
          </cell>
          <cell r="F31" t="str">
            <v>Técnico Operativo 3132-16</v>
          </cell>
          <cell r="G31" t="str">
            <v>Grupo de Gestión Tecnológica y Administrativa Florencia</v>
          </cell>
          <cell r="H31">
            <v>45931</v>
          </cell>
          <cell r="I31" t="str">
            <v>RES-2025-025251-6</v>
          </cell>
          <cell r="J31">
            <v>46000</v>
          </cell>
          <cell r="K31">
            <v>46008</v>
          </cell>
          <cell r="L31" t="str">
            <v>RES-2025-025251-6 del 09-12-2025</v>
          </cell>
          <cell r="M31" t="str">
            <v>RENUNCIA</v>
          </cell>
          <cell r="N31">
            <v>0</v>
          </cell>
          <cell r="O31">
            <v>0</v>
          </cell>
          <cell r="P31"/>
          <cell r="Q31" t="str">
            <v>cristian.ospina10@gmail.com</v>
          </cell>
          <cell r="R31" t="str">
            <v>ENERO</v>
          </cell>
          <cell r="S31" t="str">
            <v>2026</v>
          </cell>
          <cell r="T31" t="str">
            <v>Aprobada</v>
          </cell>
          <cell r="U31" t="str">
            <v>SNR2026CT-000311-8 de 16/01/2026</v>
          </cell>
          <cell r="V31" t="str">
            <v>por medio de la cual se acepta una renuncia</v>
          </cell>
          <cell r="W31" t="str">
            <v>RES-2026-001304-6</v>
          </cell>
          <cell r="X31"/>
          <cell r="Y31">
            <v>45931</v>
          </cell>
          <cell r="Z31">
            <v>46008</v>
          </cell>
          <cell r="AA31">
            <v>0</v>
          </cell>
          <cell r="AB31">
            <v>77</v>
          </cell>
          <cell r="AC31">
            <v>45931</v>
          </cell>
          <cell r="AD31">
            <v>46008</v>
          </cell>
          <cell r="AE31">
            <v>0</v>
          </cell>
          <cell r="AF31">
            <v>77</v>
          </cell>
          <cell r="AG31">
            <v>45931</v>
          </cell>
          <cell r="AH31">
            <v>46008</v>
          </cell>
          <cell r="AI31">
            <v>0</v>
          </cell>
          <cell r="AJ31">
            <v>77</v>
          </cell>
          <cell r="AK31">
            <v>45931</v>
          </cell>
          <cell r="AL31">
            <v>46008</v>
          </cell>
          <cell r="AM31">
            <v>0</v>
          </cell>
          <cell r="AN31">
            <v>77</v>
          </cell>
          <cell r="AO31">
            <v>45931</v>
          </cell>
          <cell r="AP31">
            <v>46008</v>
          </cell>
          <cell r="AQ31">
            <v>0</v>
          </cell>
          <cell r="AR31">
            <v>77</v>
          </cell>
          <cell r="AS31" t="str">
            <v/>
          </cell>
          <cell r="AT31" t="str">
            <v/>
          </cell>
          <cell r="AU31">
            <v>0</v>
          </cell>
          <cell r="AV31">
            <v>0</v>
          </cell>
          <cell r="AW31" t="str">
            <v/>
          </cell>
          <cell r="AX31" t="str">
            <v/>
          </cell>
          <cell r="AY31">
            <v>0</v>
          </cell>
          <cell r="AZ31">
            <v>0</v>
          </cell>
          <cell r="BA31">
            <v>3804925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3804925</v>
          </cell>
          <cell r="CJ31">
            <v>6.2083333333333321</v>
          </cell>
          <cell r="CK31">
            <v>787408</v>
          </cell>
          <cell r="CL31">
            <v>0</v>
          </cell>
          <cell r="CM31">
            <v>787408</v>
          </cell>
          <cell r="CN31">
            <v>3804925</v>
          </cell>
          <cell r="CO31">
            <v>3.208333333333333</v>
          </cell>
          <cell r="CP31">
            <v>406915</v>
          </cell>
          <cell r="CQ31">
            <v>0</v>
          </cell>
          <cell r="CR31">
            <v>406916</v>
          </cell>
          <cell r="CS31">
            <v>3804925</v>
          </cell>
          <cell r="CT31">
            <v>0.42777777777777776</v>
          </cell>
          <cell r="CU31">
            <v>54255</v>
          </cell>
          <cell r="CV31">
            <v>0</v>
          </cell>
          <cell r="CW31">
            <v>54255</v>
          </cell>
          <cell r="CX31">
            <v>3804925</v>
          </cell>
          <cell r="CY31">
            <v>77</v>
          </cell>
          <cell r="CZ31">
            <v>406915</v>
          </cell>
          <cell r="DA31">
            <v>0</v>
          </cell>
          <cell r="DB31">
            <v>406916</v>
          </cell>
          <cell r="DC31">
            <v>3804925</v>
          </cell>
          <cell r="DD31">
            <v>77</v>
          </cell>
          <cell r="DE31">
            <v>284840</v>
          </cell>
          <cell r="DF31">
            <v>0</v>
          </cell>
          <cell r="DG31">
            <v>284841</v>
          </cell>
          <cell r="DH31">
            <v>3804925</v>
          </cell>
          <cell r="DI31">
            <v>77</v>
          </cell>
          <cell r="DJ31">
            <v>813831</v>
          </cell>
          <cell r="DK31">
            <v>0</v>
          </cell>
          <cell r="DL31">
            <v>813831</v>
          </cell>
          <cell r="DM31">
            <v>3804925</v>
          </cell>
          <cell r="DN31">
            <v>77</v>
          </cell>
          <cell r="DO31">
            <v>813831</v>
          </cell>
          <cell r="DP31">
            <v>951231</v>
          </cell>
          <cell r="DQ31">
            <v>-137400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3567995</v>
          </cell>
          <cell r="DX31">
            <v>951231</v>
          </cell>
          <cell r="DY31">
            <v>2616767</v>
          </cell>
          <cell r="DZ31">
            <v>43900</v>
          </cell>
          <cell r="EA31">
            <v>43900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87800</v>
          </cell>
          <cell r="EH31">
            <v>2528967</v>
          </cell>
          <cell r="EI31" t="str">
            <v>DOS MILLONES QUINIENTOS VEINTIOCHO MIL NOVECIENTOS SESENTA Y SIETE PESOS M/CTE</v>
          </cell>
          <cell r="EJ31">
            <v>0</v>
          </cell>
          <cell r="EK31">
            <v>2528967</v>
          </cell>
        </row>
        <row r="32">
          <cell r="C32">
            <v>79577485</v>
          </cell>
          <cell r="D32" t="str">
            <v>JOHN FERNEL PAEZ MEJIA</v>
          </cell>
          <cell r="E32" t="str">
            <v>Auxiliar Administrativo 4044-13</v>
          </cell>
          <cell r="F32" t="str">
            <v>Auxiliar Administrativo 4044-13</v>
          </cell>
          <cell r="G32" t="str">
            <v>Grupo de Gestión Tecnológica y Administrativa Bogotá Sur</v>
          </cell>
          <cell r="H32">
            <v>39555</v>
          </cell>
          <cell r="I32" t="str">
            <v>RES-2025-010758-6</v>
          </cell>
          <cell r="J32">
            <v>45842</v>
          </cell>
          <cell r="K32">
            <v>46007</v>
          </cell>
          <cell r="L32" t="str">
            <v>RES-2025-010758-6 del 04-07-2025</v>
          </cell>
          <cell r="M32" t="str">
            <v>INSUBSISTENCIA</v>
          </cell>
          <cell r="N32">
            <v>0</v>
          </cell>
          <cell r="O32">
            <v>0</v>
          </cell>
          <cell r="P32">
            <v>1362105</v>
          </cell>
          <cell r="Q32" t="str">
            <v xml:space="preserve">johnpame0328@gmail.com </v>
          </cell>
          <cell r="R32" t="str">
            <v>ENERO</v>
          </cell>
          <cell r="S32" t="str">
            <v>2026</v>
          </cell>
          <cell r="T32" t="str">
            <v>Aprobada</v>
          </cell>
          <cell r="U32" t="str">
            <v>SNR2026CT-000311-8 de 16/01/2026</v>
          </cell>
          <cell r="V32" t="str">
            <v>por la cual se efectúa un nombramiento en periodo de prueba y se declara insubsistente un nombramiento provisional</v>
          </cell>
          <cell r="W32" t="str">
            <v>RES-2026-001905-6</v>
          </cell>
          <cell r="X32"/>
          <cell r="Y32">
            <v>45764</v>
          </cell>
          <cell r="Z32">
            <v>46007</v>
          </cell>
          <cell r="AA32">
            <v>0</v>
          </cell>
          <cell r="AB32">
            <v>240</v>
          </cell>
          <cell r="AC32">
            <v>45839</v>
          </cell>
          <cell r="AD32">
            <v>46007</v>
          </cell>
          <cell r="AE32">
            <v>0</v>
          </cell>
          <cell r="AF32">
            <v>166</v>
          </cell>
          <cell r="AG32">
            <v>45764</v>
          </cell>
          <cell r="AH32">
            <v>46007</v>
          </cell>
          <cell r="AI32">
            <v>0</v>
          </cell>
          <cell r="AJ32">
            <v>240</v>
          </cell>
          <cell r="AK32">
            <v>45901</v>
          </cell>
          <cell r="AL32">
            <v>46007</v>
          </cell>
          <cell r="AM32">
            <v>0</v>
          </cell>
          <cell r="AN32">
            <v>106</v>
          </cell>
          <cell r="AO32">
            <v>45658</v>
          </cell>
          <cell r="AP32">
            <v>46007</v>
          </cell>
          <cell r="AQ32">
            <v>0</v>
          </cell>
          <cell r="AR32">
            <v>346</v>
          </cell>
          <cell r="AS32" t="str">
            <v/>
          </cell>
          <cell r="AT32" t="str">
            <v/>
          </cell>
          <cell r="AU32">
            <v>0</v>
          </cell>
          <cell r="AV32">
            <v>0</v>
          </cell>
          <cell r="AW32" t="str">
            <v/>
          </cell>
          <cell r="AX32" t="str">
            <v/>
          </cell>
          <cell r="AY32">
            <v>0</v>
          </cell>
          <cell r="AZ32">
            <v>0</v>
          </cell>
          <cell r="BA32">
            <v>2264237</v>
          </cell>
          <cell r="BB32">
            <v>98930</v>
          </cell>
          <cell r="BC32">
            <v>200000</v>
          </cell>
          <cell r="BD32">
            <v>0</v>
          </cell>
          <cell r="BE32">
            <v>0</v>
          </cell>
          <cell r="BF32">
            <v>283029.66666666669</v>
          </cell>
          <cell r="BG32">
            <v>121953.16666666667</v>
          </cell>
          <cell r="BH32">
            <v>122478.16666666667</v>
          </cell>
          <cell r="BI32">
            <v>105621.75</v>
          </cell>
          <cell r="BJ32">
            <v>0</v>
          </cell>
          <cell r="BK32">
            <v>16</v>
          </cell>
          <cell r="BL32">
            <v>1207593</v>
          </cell>
          <cell r="BM32">
            <v>2264237</v>
          </cell>
          <cell r="BN32">
            <v>-1056644</v>
          </cell>
          <cell r="BO32">
            <v>16</v>
          </cell>
          <cell r="BP32">
            <v>52762</v>
          </cell>
          <cell r="BQ32">
            <v>98930</v>
          </cell>
          <cell r="BR32">
            <v>-46168</v>
          </cell>
          <cell r="BS32">
            <v>16</v>
          </cell>
          <cell r="BT32">
            <v>106667</v>
          </cell>
          <cell r="BU32">
            <v>200000</v>
          </cell>
          <cell r="BV32">
            <v>-93333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3074296</v>
          </cell>
          <cell r="CJ32">
            <v>15</v>
          </cell>
          <cell r="CK32">
            <v>1537149</v>
          </cell>
          <cell r="CL32">
            <v>0</v>
          </cell>
          <cell r="CM32">
            <v>1537149</v>
          </cell>
          <cell r="CN32">
            <v>3074296</v>
          </cell>
          <cell r="CO32">
            <v>10</v>
          </cell>
          <cell r="CP32">
            <v>1024766</v>
          </cell>
          <cell r="CQ32">
            <v>0</v>
          </cell>
          <cell r="CR32">
            <v>1024766</v>
          </cell>
          <cell r="CS32">
            <v>2264237</v>
          </cell>
          <cell r="CT32">
            <v>1.3333333333333333</v>
          </cell>
          <cell r="CU32">
            <v>100633</v>
          </cell>
          <cell r="CV32">
            <v>0</v>
          </cell>
          <cell r="CW32">
            <v>100633</v>
          </cell>
          <cell r="CX32">
            <v>2951818</v>
          </cell>
          <cell r="CY32">
            <v>166</v>
          </cell>
          <cell r="CZ32">
            <v>680558</v>
          </cell>
          <cell r="DA32">
            <v>0</v>
          </cell>
          <cell r="DB32">
            <v>680558</v>
          </cell>
          <cell r="DC32">
            <v>2547266</v>
          </cell>
          <cell r="DD32">
            <v>240</v>
          </cell>
          <cell r="DE32">
            <v>849089</v>
          </cell>
          <cell r="DF32">
            <v>0</v>
          </cell>
          <cell r="DG32">
            <v>849089</v>
          </cell>
          <cell r="DH32">
            <v>2264237</v>
          </cell>
          <cell r="DI32">
            <v>106</v>
          </cell>
          <cell r="DJ32">
            <v>666692</v>
          </cell>
          <cell r="DK32">
            <v>0</v>
          </cell>
          <cell r="DL32">
            <v>666692</v>
          </cell>
          <cell r="DM32">
            <v>3196249</v>
          </cell>
          <cell r="DN32">
            <v>346</v>
          </cell>
          <cell r="DO32">
            <v>3071952</v>
          </cell>
          <cell r="DP32">
            <v>3196251</v>
          </cell>
          <cell r="DQ32">
            <v>-124299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9297861</v>
          </cell>
          <cell r="DX32">
            <v>5759418</v>
          </cell>
          <cell r="DY32">
            <v>3538443</v>
          </cell>
          <cell r="DZ32">
            <v>18400</v>
          </cell>
          <cell r="EA32">
            <v>18400</v>
          </cell>
          <cell r="EB32">
            <v>0</v>
          </cell>
          <cell r="EC32">
            <v>0</v>
          </cell>
          <cell r="ED32">
            <v>434564</v>
          </cell>
          <cell r="EE32">
            <v>0</v>
          </cell>
          <cell r="EF32">
            <v>475438</v>
          </cell>
          <cell r="EG32">
            <v>946802</v>
          </cell>
          <cell r="EH32">
            <v>2591641</v>
          </cell>
          <cell r="EI32" t="str">
            <v>DOS MILLONES QUINIENTOS NOVENTA Y UN MIL SEISCIENTOS CUARENTA Y UN PESOS M/CTE</v>
          </cell>
          <cell r="EJ32">
            <v>1362105</v>
          </cell>
          <cell r="EK32">
            <v>3953746</v>
          </cell>
        </row>
        <row r="33">
          <cell r="C33">
            <v>21246623</v>
          </cell>
          <cell r="D33" t="str">
            <v>MARTHA ARMINDA NOVOA RAMIREZ</v>
          </cell>
          <cell r="E33" t="str">
            <v>Auxiliar Administrativo 4044-16</v>
          </cell>
          <cell r="F33" t="str">
            <v>Auxiliar Administrativo 4044-16</v>
          </cell>
          <cell r="G33" t="str">
            <v>Mitú</v>
          </cell>
          <cell r="H33">
            <v>39930</v>
          </cell>
          <cell r="I33" t="str">
            <v>RES-2025-023669-6</v>
          </cell>
          <cell r="J33">
            <v>46016</v>
          </cell>
          <cell r="K33">
            <v>46021</v>
          </cell>
          <cell r="L33" t="str">
            <v>RES-2025-023669-6 del 25-12-2025</v>
          </cell>
          <cell r="M33" t="str">
            <v>RENUNCIA</v>
          </cell>
          <cell r="N33">
            <v>0</v>
          </cell>
          <cell r="O33">
            <v>0</v>
          </cell>
          <cell r="P33">
            <v>803828</v>
          </cell>
          <cell r="Q33" t="str">
            <v>sakemartha@hotmail.com</v>
          </cell>
          <cell r="R33" t="str">
            <v>ENERO</v>
          </cell>
          <cell r="S33" t="str">
            <v>2026</v>
          </cell>
          <cell r="T33" t="str">
            <v>Aprobada</v>
          </cell>
          <cell r="U33" t="str">
            <v>SNR2026CT-000311-8 de 16/01/2026</v>
          </cell>
          <cell r="V33" t="str">
            <v>por medio de la cual se acepta una renuncia</v>
          </cell>
          <cell r="W33" t="str">
            <v>RES-2026-001412-6</v>
          </cell>
          <cell r="X33"/>
          <cell r="Y33">
            <v>45774</v>
          </cell>
          <cell r="Z33">
            <v>46021</v>
          </cell>
          <cell r="AA33">
            <v>0</v>
          </cell>
          <cell r="AB33">
            <v>244</v>
          </cell>
          <cell r="AC33">
            <v>45839</v>
          </cell>
          <cell r="AD33">
            <v>46021</v>
          </cell>
          <cell r="AE33">
            <v>0</v>
          </cell>
          <cell r="AF33">
            <v>180</v>
          </cell>
          <cell r="AG33">
            <v>45774</v>
          </cell>
          <cell r="AH33">
            <v>46021</v>
          </cell>
          <cell r="AI33">
            <v>0</v>
          </cell>
          <cell r="AJ33">
            <v>244</v>
          </cell>
          <cell r="AK33">
            <v>45901</v>
          </cell>
          <cell r="AL33">
            <v>46021</v>
          </cell>
          <cell r="AM33">
            <v>0</v>
          </cell>
          <cell r="AN33">
            <v>120</v>
          </cell>
          <cell r="AO33">
            <v>45658</v>
          </cell>
          <cell r="AP33">
            <v>46021</v>
          </cell>
          <cell r="AQ33">
            <v>0</v>
          </cell>
          <cell r="AR33">
            <v>360</v>
          </cell>
          <cell r="AS33" t="str">
            <v/>
          </cell>
          <cell r="AT33" t="str">
            <v/>
          </cell>
          <cell r="AU33">
            <v>0</v>
          </cell>
          <cell r="AV33">
            <v>0</v>
          </cell>
          <cell r="AW33" t="str">
            <v/>
          </cell>
          <cell r="AX33" t="str">
            <v/>
          </cell>
          <cell r="AY33">
            <v>0</v>
          </cell>
          <cell r="AZ33">
            <v>0</v>
          </cell>
          <cell r="BA33">
            <v>2491836</v>
          </cell>
          <cell r="BB33">
            <v>98930</v>
          </cell>
          <cell r="BC33">
            <v>200000</v>
          </cell>
          <cell r="BD33">
            <v>0</v>
          </cell>
          <cell r="BE33">
            <v>0</v>
          </cell>
          <cell r="BF33">
            <v>311479.5</v>
          </cell>
          <cell r="BG33">
            <v>148333.75</v>
          </cell>
          <cell r="BH33">
            <v>133537.5</v>
          </cell>
          <cell r="BI33">
            <v>116238.75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3352021</v>
          </cell>
          <cell r="CJ33">
            <v>17.166666666666668</v>
          </cell>
          <cell r="CK33">
            <v>1918102</v>
          </cell>
          <cell r="CL33">
            <v>0</v>
          </cell>
          <cell r="CM33">
            <v>1918102</v>
          </cell>
          <cell r="CN33">
            <v>3352021</v>
          </cell>
          <cell r="CO33">
            <v>10.166666666666668</v>
          </cell>
          <cell r="CP33">
            <v>1135962</v>
          </cell>
          <cell r="CQ33">
            <v>0</v>
          </cell>
          <cell r="CR33">
            <v>1135963</v>
          </cell>
          <cell r="CS33">
            <v>2491836</v>
          </cell>
          <cell r="CT33">
            <v>1.3555555555555556</v>
          </cell>
          <cell r="CU33">
            <v>112594</v>
          </cell>
          <cell r="CV33">
            <v>0</v>
          </cell>
          <cell r="CW33">
            <v>112594</v>
          </cell>
          <cell r="CX33">
            <v>3218484</v>
          </cell>
          <cell r="CY33">
            <v>180</v>
          </cell>
          <cell r="CZ33">
            <v>804621</v>
          </cell>
          <cell r="DA33">
            <v>0</v>
          </cell>
          <cell r="DB33">
            <v>804621</v>
          </cell>
          <cell r="DC33">
            <v>2803315</v>
          </cell>
          <cell r="DD33">
            <v>244</v>
          </cell>
          <cell r="DE33">
            <v>950012</v>
          </cell>
          <cell r="DF33">
            <v>0</v>
          </cell>
          <cell r="DG33">
            <v>950012</v>
          </cell>
          <cell r="DH33">
            <v>2491836</v>
          </cell>
          <cell r="DI33">
            <v>120</v>
          </cell>
          <cell r="DJ33">
            <v>830612</v>
          </cell>
          <cell r="DK33">
            <v>0</v>
          </cell>
          <cell r="DL33">
            <v>830612</v>
          </cell>
          <cell r="DM33">
            <v>3500355</v>
          </cell>
          <cell r="DN33">
            <v>360</v>
          </cell>
          <cell r="DO33">
            <v>3500355</v>
          </cell>
          <cell r="DP33">
            <v>3629783</v>
          </cell>
          <cell r="DQ33">
            <v>-129427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9252258</v>
          </cell>
          <cell r="DX33">
            <v>3629783</v>
          </cell>
          <cell r="DY33">
            <v>5622477</v>
          </cell>
          <cell r="DZ33">
            <v>71200</v>
          </cell>
          <cell r="EA33">
            <v>71200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142400</v>
          </cell>
          <cell r="EH33">
            <v>5480077</v>
          </cell>
          <cell r="EI33" t="str">
            <v>CINCO MILLONES CUATROCIENTOS OCHENTA MIL SETENTA Y SIETE PESOS M/CTE</v>
          </cell>
          <cell r="EJ33">
            <v>803828</v>
          </cell>
          <cell r="EK33">
            <v>6283905</v>
          </cell>
        </row>
        <row r="34">
          <cell r="C34">
            <v>79902450</v>
          </cell>
          <cell r="D34" t="str">
            <v>JOSE EICNNER BUENAÑOS MOSQUERA</v>
          </cell>
          <cell r="E34" t="str">
            <v>Profesional Especializado 2028-16</v>
          </cell>
          <cell r="F34" t="str">
            <v>Profesional Especializado 2028-16</v>
          </cell>
          <cell r="G34" t="str">
            <v>Oficina de Tecnologias de La Informacion</v>
          </cell>
          <cell r="H34">
            <v>45870</v>
          </cell>
          <cell r="I34" t="str">
            <v>RES-2025-025084-6</v>
          </cell>
          <cell r="J34">
            <v>46000</v>
          </cell>
          <cell r="K34">
            <v>46000</v>
          </cell>
          <cell r="L34" t="str">
            <v>RES-2025-025084-6 del 09-12-2025</v>
          </cell>
          <cell r="M34" t="str">
            <v>RENUNCIA</v>
          </cell>
          <cell r="N34">
            <v>0</v>
          </cell>
          <cell r="O34">
            <v>0</v>
          </cell>
          <cell r="P34"/>
          <cell r="Q34" t="str">
            <v>eicnner@hotmail.com</v>
          </cell>
          <cell r="R34" t="str">
            <v>ENERO</v>
          </cell>
          <cell r="S34" t="str">
            <v>2026</v>
          </cell>
          <cell r="T34" t="str">
            <v>Aprobada</v>
          </cell>
          <cell r="U34" t="str">
            <v>SNR2026CT-000311-8 de 16/01/2026</v>
          </cell>
          <cell r="V34" t="str">
            <v>por medio de la cual se acepta una renuncia</v>
          </cell>
          <cell r="W34" t="str">
            <v>RES-2026-001634-6</v>
          </cell>
          <cell r="X34"/>
          <cell r="Y34">
            <v>45870</v>
          </cell>
          <cell r="Z34">
            <v>46000</v>
          </cell>
          <cell r="AA34">
            <v>0</v>
          </cell>
          <cell r="AB34">
            <v>129</v>
          </cell>
          <cell r="AC34">
            <v>45870</v>
          </cell>
          <cell r="AD34">
            <v>46000</v>
          </cell>
          <cell r="AE34">
            <v>0</v>
          </cell>
          <cell r="AF34">
            <v>129</v>
          </cell>
          <cell r="AG34">
            <v>45870</v>
          </cell>
          <cell r="AH34">
            <v>46000</v>
          </cell>
          <cell r="AI34">
            <v>0</v>
          </cell>
          <cell r="AJ34">
            <v>129</v>
          </cell>
          <cell r="AK34">
            <v>45901</v>
          </cell>
          <cell r="AL34">
            <v>46000</v>
          </cell>
          <cell r="AM34">
            <v>0</v>
          </cell>
          <cell r="AN34">
            <v>99</v>
          </cell>
          <cell r="AO34">
            <v>45870</v>
          </cell>
          <cell r="AP34">
            <v>46000</v>
          </cell>
          <cell r="AQ34">
            <v>0</v>
          </cell>
          <cell r="AR34">
            <v>129</v>
          </cell>
          <cell r="AS34" t="str">
            <v/>
          </cell>
          <cell r="AT34" t="str">
            <v/>
          </cell>
          <cell r="AU34">
            <v>0</v>
          </cell>
          <cell r="AV34">
            <v>0</v>
          </cell>
          <cell r="AW34" t="str">
            <v/>
          </cell>
          <cell r="AX34" t="str">
            <v/>
          </cell>
          <cell r="AY34">
            <v>0</v>
          </cell>
          <cell r="AZ34">
            <v>0</v>
          </cell>
          <cell r="BA34">
            <v>7048194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97891.583333333328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7146085</v>
          </cell>
          <cell r="CJ34">
            <v>8.375</v>
          </cell>
          <cell r="CK34">
            <v>1994949</v>
          </cell>
          <cell r="CL34">
            <v>0</v>
          </cell>
          <cell r="CM34">
            <v>1994949</v>
          </cell>
          <cell r="CN34">
            <v>7146085</v>
          </cell>
          <cell r="CO34">
            <v>5.375</v>
          </cell>
          <cell r="CP34">
            <v>1280340</v>
          </cell>
          <cell r="CQ34">
            <v>0</v>
          </cell>
          <cell r="CR34">
            <v>1280340</v>
          </cell>
          <cell r="CS34">
            <v>7048194</v>
          </cell>
          <cell r="CT34">
            <v>0.71666666666666667</v>
          </cell>
          <cell r="CU34">
            <v>168374</v>
          </cell>
          <cell r="CV34">
            <v>0</v>
          </cell>
          <cell r="CW34">
            <v>168374</v>
          </cell>
          <cell r="CX34">
            <v>7146085</v>
          </cell>
          <cell r="CY34">
            <v>129</v>
          </cell>
          <cell r="CZ34">
            <v>1280340</v>
          </cell>
          <cell r="DA34">
            <v>0</v>
          </cell>
          <cell r="DB34">
            <v>1280340</v>
          </cell>
          <cell r="DC34">
            <v>7146085</v>
          </cell>
          <cell r="DD34">
            <v>129</v>
          </cell>
          <cell r="DE34">
            <v>896238</v>
          </cell>
          <cell r="DF34">
            <v>0</v>
          </cell>
          <cell r="DG34">
            <v>896238</v>
          </cell>
          <cell r="DH34">
            <v>7048194</v>
          </cell>
          <cell r="DI34">
            <v>99</v>
          </cell>
          <cell r="DJ34">
            <v>1938253</v>
          </cell>
          <cell r="DK34">
            <v>0</v>
          </cell>
          <cell r="DL34">
            <v>1938253</v>
          </cell>
          <cell r="DM34">
            <v>7146085</v>
          </cell>
          <cell r="DN34">
            <v>129</v>
          </cell>
          <cell r="DO34">
            <v>2560681</v>
          </cell>
          <cell r="DP34">
            <v>2977536</v>
          </cell>
          <cell r="DQ34">
            <v>-416855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10119175</v>
          </cell>
          <cell r="DX34">
            <v>2977536</v>
          </cell>
          <cell r="DY34">
            <v>7141639</v>
          </cell>
          <cell r="DZ34">
            <v>113400</v>
          </cell>
          <cell r="EA34">
            <v>113400</v>
          </cell>
          <cell r="EB34">
            <v>0</v>
          </cell>
          <cell r="EC34">
            <v>0</v>
          </cell>
          <cell r="ED34">
            <v>0</v>
          </cell>
          <cell r="EE34">
            <v>121000</v>
          </cell>
          <cell r="EF34">
            <v>0</v>
          </cell>
          <cell r="EG34">
            <v>347800</v>
          </cell>
          <cell r="EH34">
            <v>6793839</v>
          </cell>
          <cell r="EI34" t="str">
            <v>SEIS MILLONES SETECIENTOS NOVENTA Y TRES MIL OCHOCIENTOS TREINTA Y NUEVE PESOS M/CTE</v>
          </cell>
          <cell r="EJ34">
            <v>0</v>
          </cell>
          <cell r="EK34">
            <v>6793839</v>
          </cell>
        </row>
        <row r="35">
          <cell r="C35">
            <v>1085256685</v>
          </cell>
          <cell r="D35" t="str">
            <v>FELIPE ALEXANDER GUEVARA CERON</v>
          </cell>
          <cell r="E35" t="str">
            <v>Profesional Universitario 2044-10</v>
          </cell>
          <cell r="F35" t="str">
            <v>Profesional Universitario 2044-10</v>
          </cell>
          <cell r="G35" t="str">
            <v>Grupo de Gestión Jurídica Registral Pasto</v>
          </cell>
          <cell r="H35">
            <v>40983</v>
          </cell>
          <cell r="I35" t="str">
            <v>2025-017083-6</v>
          </cell>
          <cell r="J35">
            <v>45911</v>
          </cell>
          <cell r="K35">
            <v>46002</v>
          </cell>
          <cell r="L35" t="str">
            <v>2025-017083-6 del 11-09-2025</v>
          </cell>
          <cell r="M35" t="str">
            <v>INSUBSISTENCIA</v>
          </cell>
          <cell r="N35">
            <v>0</v>
          </cell>
          <cell r="O35">
            <v>0</v>
          </cell>
          <cell r="P35"/>
          <cell r="Q35" t="str">
            <v>felipeguevara0329@hotmail.com</v>
          </cell>
          <cell r="R35" t="str">
            <v>ENERO</v>
          </cell>
          <cell r="S35" t="str">
            <v>2026</v>
          </cell>
          <cell r="T35" t="str">
            <v>Aprobada</v>
          </cell>
          <cell r="U35" t="str">
            <v>SNR2026CT-000311-8 de 16/01/2026</v>
          </cell>
          <cell r="V35" t="str">
            <v>por la cual se efectúa un nombramiento en periodo de prueba y se declara insubsistente un nombramiento provisional</v>
          </cell>
          <cell r="W35" t="str">
            <v>RES-2026-001728-6</v>
          </cell>
          <cell r="X35"/>
          <cell r="Y35">
            <v>45731</v>
          </cell>
          <cell r="Z35">
            <v>46002</v>
          </cell>
          <cell r="AA35">
            <v>0</v>
          </cell>
          <cell r="AB35">
            <v>267</v>
          </cell>
          <cell r="AC35">
            <v>45839</v>
          </cell>
          <cell r="AD35">
            <v>46002</v>
          </cell>
          <cell r="AE35">
            <v>0</v>
          </cell>
          <cell r="AF35">
            <v>161</v>
          </cell>
          <cell r="AG35">
            <v>45731</v>
          </cell>
          <cell r="AH35">
            <v>46002</v>
          </cell>
          <cell r="AI35">
            <v>0</v>
          </cell>
          <cell r="AJ35">
            <v>267</v>
          </cell>
          <cell r="AK35">
            <v>45901</v>
          </cell>
          <cell r="AL35">
            <v>46002</v>
          </cell>
          <cell r="AM35">
            <v>0</v>
          </cell>
          <cell r="AN35">
            <v>101</v>
          </cell>
          <cell r="AO35">
            <v>45658</v>
          </cell>
          <cell r="AP35">
            <v>46002</v>
          </cell>
          <cell r="AQ35">
            <v>0</v>
          </cell>
          <cell r="AR35">
            <v>341</v>
          </cell>
          <cell r="AS35" t="str">
            <v/>
          </cell>
          <cell r="AT35" t="str">
            <v/>
          </cell>
          <cell r="AU35">
            <v>0</v>
          </cell>
          <cell r="AV35">
            <v>0</v>
          </cell>
          <cell r="AW35">
            <v>46003</v>
          </cell>
          <cell r="AX35">
            <v>46015</v>
          </cell>
          <cell r="AY35">
            <v>9</v>
          </cell>
          <cell r="AZ35">
            <v>13</v>
          </cell>
          <cell r="BA35">
            <v>4612606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576575.75</v>
          </cell>
          <cell r="BG35">
            <v>247422.25</v>
          </cell>
          <cell r="BH35">
            <v>221443.83333333334</v>
          </cell>
          <cell r="BI35">
            <v>150617.66666666666</v>
          </cell>
          <cell r="BJ35">
            <v>0</v>
          </cell>
          <cell r="BK35">
            <v>11</v>
          </cell>
          <cell r="BL35">
            <v>1691289</v>
          </cell>
          <cell r="BM35">
            <v>4612606</v>
          </cell>
          <cell r="BN35">
            <v>-2921317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11</v>
          </cell>
          <cell r="BX35">
            <v>338257.80000000005</v>
          </cell>
          <cell r="BY35">
            <v>922521</v>
          </cell>
          <cell r="BZ35">
            <v>-584263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5561243</v>
          </cell>
          <cell r="CJ35">
            <v>34.125</v>
          </cell>
          <cell r="CK35">
            <v>6325913</v>
          </cell>
          <cell r="CL35">
            <v>2271268.4090909092</v>
          </cell>
          <cell r="CM35">
            <v>4054644.5909090908</v>
          </cell>
          <cell r="CN35">
            <v>5561243</v>
          </cell>
          <cell r="CO35">
            <v>20.125</v>
          </cell>
          <cell r="CP35">
            <v>3730667</v>
          </cell>
          <cell r="CQ35">
            <v>1655602.2</v>
          </cell>
          <cell r="CR35">
            <v>2075064.8</v>
          </cell>
          <cell r="CS35">
            <v>4612606</v>
          </cell>
          <cell r="CT35">
            <v>2.6833333333333331</v>
          </cell>
          <cell r="CU35">
            <v>412571</v>
          </cell>
          <cell r="CV35">
            <v>172434</v>
          </cell>
          <cell r="CW35">
            <v>240137</v>
          </cell>
          <cell r="CX35">
            <v>5339799</v>
          </cell>
          <cell r="CY35">
            <v>161</v>
          </cell>
          <cell r="CZ35">
            <v>1194038</v>
          </cell>
          <cell r="DA35">
            <v>0</v>
          </cell>
          <cell r="DB35">
            <v>1194038</v>
          </cell>
          <cell r="DC35">
            <v>5189181</v>
          </cell>
          <cell r="DD35">
            <v>267</v>
          </cell>
          <cell r="DE35">
            <v>1347025</v>
          </cell>
          <cell r="DF35">
            <v>0</v>
          </cell>
          <cell r="DG35">
            <v>1347025</v>
          </cell>
          <cell r="DH35">
            <v>4612606</v>
          </cell>
          <cell r="DI35">
            <v>101</v>
          </cell>
          <cell r="DJ35">
            <v>1294092</v>
          </cell>
          <cell r="DK35">
            <v>0</v>
          </cell>
          <cell r="DL35">
            <v>1294092</v>
          </cell>
          <cell r="DM35">
            <v>5808665</v>
          </cell>
          <cell r="DN35">
            <v>341</v>
          </cell>
          <cell r="DO35">
            <v>5502097</v>
          </cell>
          <cell r="DP35">
            <v>5808666</v>
          </cell>
          <cell r="DQ35">
            <v>-306569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21835949.800000001</v>
          </cell>
          <cell r="DX35">
            <v>15443097.609090909</v>
          </cell>
          <cell r="DY35">
            <v>6392853.3909090906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1480135</v>
          </cell>
          <cell r="EG35">
            <v>1480135</v>
          </cell>
          <cell r="EH35">
            <v>4912718.3909090906</v>
          </cell>
          <cell r="EI35" t="str">
            <v>CUATRO MILLONES NOVECIENTOS DOCE MIL SETECIENTOS DIECIOCHO PESOS M/CTE</v>
          </cell>
          <cell r="EJ35">
            <v>0</v>
          </cell>
          <cell r="EK35">
            <v>4912718.3909090906</v>
          </cell>
        </row>
        <row r="36">
          <cell r="C36">
            <v>79367452</v>
          </cell>
          <cell r="D36" t="str">
            <v>ORLANDO  RINCON CASTILLO</v>
          </cell>
          <cell r="E36" t="str">
            <v>Profesional Especializado 2028-19</v>
          </cell>
          <cell r="F36" t="str">
            <v>Profesional Especializado 2028-19</v>
          </cell>
          <cell r="G36" t="str">
            <v>Grupo de Servicios Tecnológicos</v>
          </cell>
          <cell r="H36">
            <v>42415</v>
          </cell>
          <cell r="I36" t="str">
            <v>RES-2025-025074-6</v>
          </cell>
          <cell r="J36">
            <v>46000</v>
          </cell>
          <cell r="K36">
            <v>46000</v>
          </cell>
          <cell r="L36" t="str">
            <v>RES-2025-025074-6 del 09-12-2025</v>
          </cell>
          <cell r="M36" t="str">
            <v>RENUNCIA</v>
          </cell>
          <cell r="N36">
            <v>0</v>
          </cell>
          <cell r="O36">
            <v>0</v>
          </cell>
          <cell r="P36"/>
          <cell r="Q36" t="str">
            <v>or_rincon@yahoo.com</v>
          </cell>
          <cell r="R36" t="str">
            <v>ENERO</v>
          </cell>
          <cell r="S36" t="str">
            <v>2026</v>
          </cell>
          <cell r="T36" t="str">
            <v>Aprobada</v>
          </cell>
          <cell r="U36" t="str">
            <v>SNR2026CT-000311-8 de 16/01/2026</v>
          </cell>
          <cell r="V36" t="str">
            <v>por medio de la cual se acepta una renuncia</v>
          </cell>
          <cell r="W36" t="str">
            <v>RES-2026-001633-6</v>
          </cell>
          <cell r="X36"/>
          <cell r="Y36">
            <v>45703</v>
          </cell>
          <cell r="Z36">
            <v>46000</v>
          </cell>
          <cell r="AA36">
            <v>0</v>
          </cell>
          <cell r="AB36">
            <v>295</v>
          </cell>
          <cell r="AC36">
            <v>45839</v>
          </cell>
          <cell r="AD36">
            <v>46000</v>
          </cell>
          <cell r="AE36">
            <v>0</v>
          </cell>
          <cell r="AF36">
            <v>159</v>
          </cell>
          <cell r="AG36">
            <v>45703</v>
          </cell>
          <cell r="AH36">
            <v>46000</v>
          </cell>
          <cell r="AI36">
            <v>0</v>
          </cell>
          <cell r="AJ36">
            <v>295</v>
          </cell>
          <cell r="AK36">
            <v>45901</v>
          </cell>
          <cell r="AL36">
            <v>46000</v>
          </cell>
          <cell r="AM36">
            <v>0</v>
          </cell>
          <cell r="AN36">
            <v>99</v>
          </cell>
          <cell r="AO36">
            <v>45658</v>
          </cell>
          <cell r="AP36">
            <v>46000</v>
          </cell>
          <cell r="AQ36">
            <v>0</v>
          </cell>
          <cell r="AR36">
            <v>339</v>
          </cell>
          <cell r="AS36" t="str">
            <v/>
          </cell>
          <cell r="AT36" t="str">
            <v/>
          </cell>
          <cell r="AU36">
            <v>0</v>
          </cell>
          <cell r="AV36">
            <v>0</v>
          </cell>
          <cell r="AW36" t="str">
            <v/>
          </cell>
          <cell r="AX36" t="str">
            <v/>
          </cell>
          <cell r="AY36">
            <v>0</v>
          </cell>
          <cell r="AZ36">
            <v>0</v>
          </cell>
          <cell r="BA36">
            <v>8587918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1073489.75</v>
          </cell>
          <cell r="BG36">
            <v>429441.5</v>
          </cell>
          <cell r="BH36">
            <v>412263.83333333331</v>
          </cell>
          <cell r="BI36">
            <v>279742.75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10353414</v>
          </cell>
          <cell r="CJ36">
            <v>20.291666666666664</v>
          </cell>
          <cell r="CK36">
            <v>7002934</v>
          </cell>
          <cell r="CL36">
            <v>0</v>
          </cell>
          <cell r="CM36">
            <v>7002934</v>
          </cell>
          <cell r="CN36">
            <v>10353414</v>
          </cell>
          <cell r="CO36">
            <v>12.291666666666666</v>
          </cell>
          <cell r="CP36">
            <v>4242024</v>
          </cell>
          <cell r="CQ36">
            <v>0</v>
          </cell>
          <cell r="CR36">
            <v>4242024</v>
          </cell>
          <cell r="CS36">
            <v>8587918</v>
          </cell>
          <cell r="CT36">
            <v>1.6388888888888888</v>
          </cell>
          <cell r="CU36">
            <v>469155</v>
          </cell>
          <cell r="CV36">
            <v>0</v>
          </cell>
          <cell r="CW36">
            <v>469155</v>
          </cell>
          <cell r="CX36">
            <v>9941150</v>
          </cell>
          <cell r="CY36">
            <v>159</v>
          </cell>
          <cell r="CZ36">
            <v>2195337</v>
          </cell>
          <cell r="DA36">
            <v>0</v>
          </cell>
          <cell r="DB36">
            <v>2195337</v>
          </cell>
          <cell r="DC36">
            <v>9661407</v>
          </cell>
          <cell r="DD36">
            <v>295</v>
          </cell>
          <cell r="DE36">
            <v>2770945</v>
          </cell>
          <cell r="DF36">
            <v>0</v>
          </cell>
          <cell r="DG36">
            <v>2770945</v>
          </cell>
          <cell r="DH36">
            <v>8587918</v>
          </cell>
          <cell r="DI36">
            <v>99</v>
          </cell>
          <cell r="DJ36">
            <v>2361677</v>
          </cell>
          <cell r="DK36">
            <v>0</v>
          </cell>
          <cell r="DL36">
            <v>2361677</v>
          </cell>
          <cell r="DM36">
            <v>10782855</v>
          </cell>
          <cell r="DN36">
            <v>339</v>
          </cell>
          <cell r="DO36">
            <v>10153856</v>
          </cell>
          <cell r="DP36">
            <v>10782856</v>
          </cell>
          <cell r="DQ36">
            <v>-629000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29195928</v>
          </cell>
          <cell r="DX36">
            <v>10782856</v>
          </cell>
          <cell r="DY36">
            <v>18413072</v>
          </cell>
          <cell r="DZ36">
            <v>205300</v>
          </cell>
          <cell r="EA36">
            <v>205300</v>
          </cell>
          <cell r="EB36">
            <v>0</v>
          </cell>
          <cell r="EC36">
            <v>0</v>
          </cell>
          <cell r="ED36">
            <v>0</v>
          </cell>
          <cell r="EE36">
            <v>799000</v>
          </cell>
          <cell r="EF36">
            <v>0</v>
          </cell>
          <cell r="EG36">
            <v>1209600</v>
          </cell>
          <cell r="EH36">
            <v>17203472</v>
          </cell>
          <cell r="EI36" t="str">
            <v>DIECISIETE MILLONES DOSCIENTOS TRES MIL CUATROCIENTOS SETENTA Y DOS PESOS M/CTE</v>
          </cell>
          <cell r="EJ36">
            <v>0</v>
          </cell>
          <cell r="EK36">
            <v>17203472</v>
          </cell>
        </row>
        <row r="37">
          <cell r="C37">
            <v>24242703</v>
          </cell>
          <cell r="D37" t="str">
            <v>ANA SILVIA QUINTERO SUAREZ</v>
          </cell>
          <cell r="E37" t="str">
            <v>Auxiliar Administrativo 4044-16</v>
          </cell>
          <cell r="F37" t="str">
            <v>Secretario Ejecutivo 4210-19</v>
          </cell>
          <cell r="G37" t="str">
            <v>Arauca</v>
          </cell>
          <cell r="H37">
            <v>29252</v>
          </cell>
          <cell r="I37" t="str">
            <v>RES-2025-025901-6</v>
          </cell>
          <cell r="J37">
            <v>46006</v>
          </cell>
          <cell r="K37">
            <v>46021</v>
          </cell>
          <cell r="L37" t="str">
            <v>RES-2025-025901-6 del 15-12-2025</v>
          </cell>
          <cell r="M37" t="str">
            <v>RENUNCIA</v>
          </cell>
          <cell r="N37">
            <v>0</v>
          </cell>
          <cell r="O37">
            <v>0</v>
          </cell>
          <cell r="P37">
            <v>803828</v>
          </cell>
          <cell r="Q37" t="str">
            <v>a.silvia.quintero@gmail.com</v>
          </cell>
          <cell r="R37" t="str">
            <v>ENERO</v>
          </cell>
          <cell r="S37" t="str">
            <v>2026</v>
          </cell>
          <cell r="T37" t="str">
            <v>Aprobada</v>
          </cell>
          <cell r="U37" t="str">
            <v>SNR2026CT-000311-8 de 16/01/2026</v>
          </cell>
          <cell r="V37" t="str">
            <v>por medio de la cual se acepta una renuncia</v>
          </cell>
          <cell r="W37" t="str">
            <v>RES-2026-001316-6</v>
          </cell>
          <cell r="X37" t="str">
            <v xml:space="preserve"> </v>
          </cell>
          <cell r="Y37">
            <v>45689</v>
          </cell>
          <cell r="Z37">
            <v>46021</v>
          </cell>
          <cell r="AA37">
            <v>0</v>
          </cell>
          <cell r="AB37">
            <v>330</v>
          </cell>
          <cell r="AC37">
            <v>45839</v>
          </cell>
          <cell r="AD37">
            <v>46021</v>
          </cell>
          <cell r="AE37">
            <v>0</v>
          </cell>
          <cell r="AF37">
            <v>180</v>
          </cell>
          <cell r="AG37">
            <v>45689</v>
          </cell>
          <cell r="AH37">
            <v>46021</v>
          </cell>
          <cell r="AI37">
            <v>0</v>
          </cell>
          <cell r="AJ37">
            <v>330</v>
          </cell>
          <cell r="AK37">
            <v>45901</v>
          </cell>
          <cell r="AL37">
            <v>46021</v>
          </cell>
          <cell r="AM37">
            <v>0</v>
          </cell>
          <cell r="AN37">
            <v>120</v>
          </cell>
          <cell r="AO37">
            <v>45658</v>
          </cell>
          <cell r="AP37">
            <v>46021</v>
          </cell>
          <cell r="AQ37">
            <v>0</v>
          </cell>
          <cell r="AR37">
            <v>360</v>
          </cell>
          <cell r="AS37">
            <v>45658</v>
          </cell>
          <cell r="AT37">
            <v>46021</v>
          </cell>
          <cell r="AU37">
            <v>0</v>
          </cell>
          <cell r="AV37">
            <v>360</v>
          </cell>
          <cell r="AW37" t="str">
            <v/>
          </cell>
          <cell r="AX37" t="str">
            <v/>
          </cell>
          <cell r="AY37">
            <v>0</v>
          </cell>
          <cell r="AZ37">
            <v>0</v>
          </cell>
          <cell r="BA37">
            <v>2674838</v>
          </cell>
          <cell r="BB37">
            <v>98930</v>
          </cell>
          <cell r="BC37">
            <v>200000</v>
          </cell>
          <cell r="BD37">
            <v>0</v>
          </cell>
          <cell r="BE37">
            <v>0</v>
          </cell>
          <cell r="BF37">
            <v>334354.75</v>
          </cell>
          <cell r="BG37">
            <v>147299.58333333334</v>
          </cell>
          <cell r="BH37">
            <v>142417.16666666666</v>
          </cell>
          <cell r="BI37">
            <v>124471.66666666667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3575011</v>
          </cell>
          <cell r="CJ37">
            <v>22.75</v>
          </cell>
          <cell r="CK37">
            <v>2711051</v>
          </cell>
          <cell r="CL37">
            <v>0</v>
          </cell>
          <cell r="CM37">
            <v>2711051</v>
          </cell>
          <cell r="CN37">
            <v>3575011</v>
          </cell>
          <cell r="CO37">
            <v>13.75</v>
          </cell>
          <cell r="CP37">
            <v>1638547</v>
          </cell>
          <cell r="CQ37">
            <v>0</v>
          </cell>
          <cell r="CR37">
            <v>1638547</v>
          </cell>
          <cell r="CS37">
            <v>2674838</v>
          </cell>
          <cell r="CT37">
            <v>1.8333333333333333</v>
          </cell>
          <cell r="CU37">
            <v>163462</v>
          </cell>
          <cell r="CV37">
            <v>0</v>
          </cell>
          <cell r="CW37">
            <v>163462</v>
          </cell>
          <cell r="CX37">
            <v>3432594</v>
          </cell>
          <cell r="CY37">
            <v>180</v>
          </cell>
          <cell r="CZ37">
            <v>858149</v>
          </cell>
          <cell r="DA37">
            <v>0</v>
          </cell>
          <cell r="DB37">
            <v>858149</v>
          </cell>
          <cell r="DC37">
            <v>3009192</v>
          </cell>
          <cell r="DD37">
            <v>330</v>
          </cell>
          <cell r="DE37">
            <v>1379213</v>
          </cell>
          <cell r="DF37">
            <v>0</v>
          </cell>
          <cell r="DG37">
            <v>1379213</v>
          </cell>
          <cell r="DH37">
            <v>2674838</v>
          </cell>
          <cell r="DI37">
            <v>120</v>
          </cell>
          <cell r="DJ37">
            <v>891613</v>
          </cell>
          <cell r="DK37">
            <v>0</v>
          </cell>
          <cell r="DL37">
            <v>891613</v>
          </cell>
          <cell r="DM37">
            <v>3722311</v>
          </cell>
          <cell r="DN37">
            <v>360</v>
          </cell>
          <cell r="DO37">
            <v>3722312</v>
          </cell>
          <cell r="DP37">
            <v>3722312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11364347</v>
          </cell>
          <cell r="DX37">
            <v>3722312</v>
          </cell>
          <cell r="DY37">
            <v>7642035</v>
          </cell>
          <cell r="DZ37">
            <v>90900</v>
          </cell>
          <cell r="EA37">
            <v>90900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181800</v>
          </cell>
          <cell r="EH37">
            <v>7460235</v>
          </cell>
          <cell r="EI37" t="str">
            <v>SIETE MILLONES CUATROCIENTOS SESENTA MIL DOSCIENTOS TREINTA Y CINCO PESOS M/CTE</v>
          </cell>
          <cell r="EJ37">
            <v>803828</v>
          </cell>
          <cell r="EK37">
            <v>8264063</v>
          </cell>
        </row>
        <row r="38">
          <cell r="C38">
            <v>2964324</v>
          </cell>
          <cell r="D38" t="str">
            <v>EFREN  CRUZ .</v>
          </cell>
          <cell r="E38" t="str">
            <v>Auxiliar Administrativo 4044-18</v>
          </cell>
          <cell r="F38" t="str">
            <v>Técnico Operativo 3132-16</v>
          </cell>
          <cell r="G38" t="str">
            <v>Dirección Técnica de Registro</v>
          </cell>
          <cell r="H38">
            <v>31453</v>
          </cell>
          <cell r="I38" t="str">
            <v>RES-2025-026951-6</v>
          </cell>
          <cell r="J38">
            <v>46014</v>
          </cell>
          <cell r="K38">
            <v>46026</v>
          </cell>
          <cell r="L38" t="str">
            <v>RES-2025-026951-6 del 23-12-2025</v>
          </cell>
          <cell r="M38" t="str">
            <v>RENUNCIA</v>
          </cell>
          <cell r="N38">
            <v>0</v>
          </cell>
          <cell r="O38">
            <v>0</v>
          </cell>
          <cell r="P38"/>
          <cell r="Q38" t="str">
            <v>efrencruz2009@hotmail.com</v>
          </cell>
          <cell r="R38" t="str">
            <v>MAYO</v>
          </cell>
          <cell r="S38" t="str">
            <v>2026</v>
          </cell>
          <cell r="T38" t="str">
            <v>Aprobada</v>
          </cell>
          <cell r="U38" t="str">
            <v>SNR2026CT-010022-8 de 07/05/2026</v>
          </cell>
          <cell r="V38" t="str">
            <v>por medio de la cual se acepta una renuncia</v>
          </cell>
          <cell r="W38" t="str">
            <v>RES-2026-001411-6</v>
          </cell>
          <cell r="X38" t="str">
            <v xml:space="preserve"> </v>
          </cell>
          <cell r="Y38">
            <v>45332</v>
          </cell>
          <cell r="Z38">
            <v>46026</v>
          </cell>
          <cell r="AA38">
            <v>0</v>
          </cell>
          <cell r="AB38">
            <v>685</v>
          </cell>
          <cell r="AC38">
            <v>45839</v>
          </cell>
          <cell r="AD38">
            <v>46026</v>
          </cell>
          <cell r="AE38">
            <v>0</v>
          </cell>
          <cell r="AF38">
            <v>184</v>
          </cell>
          <cell r="AG38">
            <v>45698</v>
          </cell>
          <cell r="AH38">
            <v>46026</v>
          </cell>
          <cell r="AI38">
            <v>0</v>
          </cell>
          <cell r="AJ38">
            <v>325</v>
          </cell>
          <cell r="AK38">
            <v>45901</v>
          </cell>
          <cell r="AL38">
            <v>46026</v>
          </cell>
          <cell r="AM38">
            <v>0</v>
          </cell>
          <cell r="AN38">
            <v>124</v>
          </cell>
          <cell r="AO38">
            <v>46023</v>
          </cell>
          <cell r="AP38">
            <v>46026</v>
          </cell>
          <cell r="AQ38">
            <v>0</v>
          </cell>
          <cell r="AR38">
            <v>4</v>
          </cell>
          <cell r="AS38" t="str">
            <v/>
          </cell>
          <cell r="AT38" t="str">
            <v/>
          </cell>
          <cell r="AU38">
            <v>0</v>
          </cell>
          <cell r="AV38">
            <v>0</v>
          </cell>
          <cell r="AW38" t="str">
            <v/>
          </cell>
          <cell r="AX38" t="str">
            <v/>
          </cell>
          <cell r="AY38">
            <v>0</v>
          </cell>
          <cell r="AZ38">
            <v>0</v>
          </cell>
          <cell r="BA38">
            <v>4071270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475615.66666666669</v>
          </cell>
          <cell r="BG38">
            <v>189016.33333333334</v>
          </cell>
          <cell r="BH38">
            <v>182655.75</v>
          </cell>
          <cell r="BI38">
            <v>123941.58333333333</v>
          </cell>
          <cell r="BJ38">
            <v>0</v>
          </cell>
          <cell r="BK38">
            <v>4</v>
          </cell>
          <cell r="BL38">
            <v>542836</v>
          </cell>
          <cell r="BM38">
            <v>507323</v>
          </cell>
          <cell r="BN38">
            <v>35513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4853483</v>
          </cell>
          <cell r="CJ38">
            <v>40.541666666666657</v>
          </cell>
          <cell r="CK38">
            <v>6558943</v>
          </cell>
          <cell r="CL38">
            <v>6199007</v>
          </cell>
          <cell r="CM38">
            <v>359936</v>
          </cell>
          <cell r="CN38">
            <v>4853483</v>
          </cell>
          <cell r="CO38">
            <v>28.541666666666664</v>
          </cell>
          <cell r="CP38">
            <v>4617550</v>
          </cell>
          <cell r="CQ38">
            <v>4364152</v>
          </cell>
          <cell r="CR38">
            <v>253398</v>
          </cell>
          <cell r="CS38">
            <v>4071270</v>
          </cell>
          <cell r="CT38">
            <v>5.708333333333333</v>
          </cell>
          <cell r="CU38">
            <v>774672</v>
          </cell>
          <cell r="CV38">
            <v>482662</v>
          </cell>
          <cell r="CW38">
            <v>292010</v>
          </cell>
          <cell r="CX38">
            <v>4670827</v>
          </cell>
          <cell r="CY38">
            <v>184</v>
          </cell>
          <cell r="CZ38">
            <v>1193656</v>
          </cell>
          <cell r="DA38">
            <v>1125590</v>
          </cell>
          <cell r="DB38">
            <v>68066</v>
          </cell>
          <cell r="DC38">
            <v>4546885</v>
          </cell>
          <cell r="DD38">
            <v>325</v>
          </cell>
          <cell r="DE38">
            <v>1559834</v>
          </cell>
          <cell r="DF38">
            <v>1352532</v>
          </cell>
          <cell r="DG38">
            <v>207302</v>
          </cell>
          <cell r="DH38">
            <v>4071270</v>
          </cell>
          <cell r="DI38">
            <v>124</v>
          </cell>
          <cell r="DJ38">
            <v>1402326</v>
          </cell>
          <cell r="DK38">
            <v>1310585</v>
          </cell>
          <cell r="DL38">
            <v>91741</v>
          </cell>
          <cell r="DM38">
            <v>5042499</v>
          </cell>
          <cell r="DN38">
            <v>4</v>
          </cell>
          <cell r="DO38">
            <v>56028</v>
          </cell>
          <cell r="DP38">
            <v>53068</v>
          </cell>
          <cell r="DQ38">
            <v>2960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16705845</v>
          </cell>
          <cell r="DX38">
            <v>15394919</v>
          </cell>
          <cell r="DY38">
            <v>1310926</v>
          </cell>
          <cell r="DZ38">
            <v>13300</v>
          </cell>
          <cell r="EA38">
            <v>13300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26600</v>
          </cell>
          <cell r="EH38">
            <v>1284326</v>
          </cell>
          <cell r="EI38" t="str">
            <v>UN MILLÓN DOSCIENTOS OCHENTA Y CUATRO MIL TRESCIENTOS VEINTISÉIS PESOS M/CTE</v>
          </cell>
          <cell r="EJ38">
            <v>0</v>
          </cell>
          <cell r="EK38">
            <v>1284326</v>
          </cell>
        </row>
        <row r="39">
          <cell r="C39">
            <v>24550686</v>
          </cell>
          <cell r="D39" t="str">
            <v>BEATRIZ ELENA ORTIZ MARIN</v>
          </cell>
          <cell r="E39" t="str">
            <v>Auxiliar Administrativo 4044-16</v>
          </cell>
          <cell r="F39" t="str">
            <v>Auxiliar Administrativo 4044-16</v>
          </cell>
          <cell r="G39" t="str">
            <v>Belén de Umbría</v>
          </cell>
          <cell r="H39">
            <v>39524</v>
          </cell>
          <cell r="I39" t="str">
            <v>RES-2025-024501-6</v>
          </cell>
          <cell r="J39">
            <v>45993</v>
          </cell>
          <cell r="K39">
            <v>46000</v>
          </cell>
          <cell r="L39" t="str">
            <v>RES-2025-024501-6 del 02-12-2025</v>
          </cell>
          <cell r="M39" t="str">
            <v>RENUNCIA</v>
          </cell>
          <cell r="N39">
            <v>0</v>
          </cell>
          <cell r="O39">
            <v>0</v>
          </cell>
          <cell r="P39">
            <v>803828</v>
          </cell>
          <cell r="Q39" t="str">
            <v>beom18@hotmail.com</v>
          </cell>
          <cell r="R39" t="str">
            <v>ENERO</v>
          </cell>
          <cell r="S39" t="str">
            <v>2026</v>
          </cell>
          <cell r="T39" t="str">
            <v>Aprobada</v>
          </cell>
          <cell r="U39" t="str">
            <v>SNR2026CT-000311-8 de 16/01/2026</v>
          </cell>
          <cell r="V39" t="str">
            <v>por medio de la cual se acepta una renuncia</v>
          </cell>
          <cell r="W39" t="str">
            <v>RES-2026-001410-6</v>
          </cell>
          <cell r="X39" t="str">
            <v>SOLO PENDIENTE LA DOTACIÓN</v>
          </cell>
          <cell r="Y39">
            <v>45733</v>
          </cell>
          <cell r="Z39">
            <v>46000</v>
          </cell>
          <cell r="AA39">
            <v>0</v>
          </cell>
          <cell r="AB39">
            <v>263</v>
          </cell>
          <cell r="AC39">
            <v>45839</v>
          </cell>
          <cell r="AD39">
            <v>46000</v>
          </cell>
          <cell r="AE39">
            <v>0</v>
          </cell>
          <cell r="AF39">
            <v>159</v>
          </cell>
          <cell r="AG39">
            <v>45733</v>
          </cell>
          <cell r="AH39">
            <v>46000</v>
          </cell>
          <cell r="AI39">
            <v>0</v>
          </cell>
          <cell r="AJ39">
            <v>263</v>
          </cell>
          <cell r="AK39">
            <v>45901</v>
          </cell>
          <cell r="AL39">
            <v>46000</v>
          </cell>
          <cell r="AM39">
            <v>0</v>
          </cell>
          <cell r="AN39">
            <v>99</v>
          </cell>
          <cell r="AO39">
            <v>45658</v>
          </cell>
          <cell r="AP39">
            <v>46000</v>
          </cell>
          <cell r="AQ39">
            <v>0</v>
          </cell>
          <cell r="AR39">
            <v>339</v>
          </cell>
          <cell r="AS39" t="str">
            <v/>
          </cell>
          <cell r="AT39" t="str">
            <v/>
          </cell>
          <cell r="AU39">
            <v>0</v>
          </cell>
          <cell r="AV39">
            <v>0</v>
          </cell>
          <cell r="AW39" t="str">
            <v/>
          </cell>
          <cell r="AX39" t="str">
            <v/>
          </cell>
          <cell r="AY39">
            <v>0</v>
          </cell>
          <cell r="AZ39">
            <v>0</v>
          </cell>
          <cell r="BA39">
            <v>2491836</v>
          </cell>
          <cell r="BB39">
            <v>98930</v>
          </cell>
          <cell r="BC39">
            <v>200000</v>
          </cell>
          <cell r="BD39">
            <v>0</v>
          </cell>
          <cell r="BE39">
            <v>0</v>
          </cell>
          <cell r="BF39">
            <v>311479.5</v>
          </cell>
          <cell r="BG39">
            <v>138105</v>
          </cell>
          <cell r="BH39">
            <v>133537.5</v>
          </cell>
          <cell r="BI39">
            <v>116238.75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3352021</v>
          </cell>
          <cell r="CJ39">
            <v>15.958333333333332</v>
          </cell>
          <cell r="CK39">
            <v>1783090</v>
          </cell>
          <cell r="CL39">
            <v>0</v>
          </cell>
          <cell r="CM39">
            <v>1783090</v>
          </cell>
          <cell r="CN39">
            <v>3352021</v>
          </cell>
          <cell r="CO39">
            <v>10.958333333333332</v>
          </cell>
          <cell r="CP39">
            <v>1224419</v>
          </cell>
          <cell r="CQ39">
            <v>0</v>
          </cell>
          <cell r="CR39">
            <v>1224419</v>
          </cell>
          <cell r="CS39">
            <v>2491836</v>
          </cell>
          <cell r="CT39">
            <v>1.461111111111111</v>
          </cell>
          <cell r="CU39">
            <v>121362</v>
          </cell>
          <cell r="CV39">
            <v>0</v>
          </cell>
          <cell r="CW39">
            <v>121362</v>
          </cell>
          <cell r="CX39">
            <v>3218484</v>
          </cell>
          <cell r="CY39">
            <v>159</v>
          </cell>
          <cell r="CZ39">
            <v>710749</v>
          </cell>
          <cell r="DA39">
            <v>0</v>
          </cell>
          <cell r="DB39">
            <v>710749</v>
          </cell>
          <cell r="DC39">
            <v>2803315</v>
          </cell>
          <cell r="DD39">
            <v>263</v>
          </cell>
          <cell r="DE39">
            <v>1023989</v>
          </cell>
          <cell r="DF39">
            <v>0</v>
          </cell>
          <cell r="DG39">
            <v>1023989</v>
          </cell>
          <cell r="DH39">
            <v>2491836</v>
          </cell>
          <cell r="DI39">
            <v>99</v>
          </cell>
          <cell r="DJ39">
            <v>685255</v>
          </cell>
          <cell r="DK39">
            <v>0</v>
          </cell>
          <cell r="DL39">
            <v>685255</v>
          </cell>
          <cell r="DM39">
            <v>3490126</v>
          </cell>
          <cell r="DN39">
            <v>339</v>
          </cell>
          <cell r="DO39">
            <v>3286537</v>
          </cell>
          <cell r="DP39">
            <v>3490128</v>
          </cell>
          <cell r="DQ39">
            <v>-203591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8835401</v>
          </cell>
          <cell r="DX39">
            <v>3490128</v>
          </cell>
          <cell r="DY39">
            <v>5345273</v>
          </cell>
          <cell r="DZ39">
            <v>68300</v>
          </cell>
          <cell r="EA39">
            <v>68300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136600</v>
          </cell>
          <cell r="EH39">
            <v>5208673</v>
          </cell>
          <cell r="EI39" t="str">
            <v>CINCO MILLONES DOSCIENTOS OCHO MIL SEISCIENTOS SETENTA Y TRES PESOS M/CTE</v>
          </cell>
          <cell r="EJ39">
            <v>803828</v>
          </cell>
          <cell r="EK39">
            <v>6012501</v>
          </cell>
        </row>
        <row r="40">
          <cell r="C40">
            <v>72214314</v>
          </cell>
          <cell r="D40" t="str">
            <v>JOSE LUIS PACHECO TERAN</v>
          </cell>
          <cell r="E40" t="str">
            <v>Profesional Universitario 2044-05</v>
          </cell>
          <cell r="F40" t="str">
            <v>Profesional Universitario 2044-05</v>
          </cell>
          <cell r="G40" t="str">
            <v>Grupo de Gestión Jurídica Registral Soledad</v>
          </cell>
          <cell r="H40">
            <v>39878</v>
          </cell>
          <cell r="I40" t="str">
            <v>RES-2025-026448-6</v>
          </cell>
          <cell r="J40">
            <v>46009</v>
          </cell>
          <cell r="K40">
            <v>46009</v>
          </cell>
          <cell r="L40" t="str">
            <v>RES-2025-026448-6 del 18-12-2025</v>
          </cell>
          <cell r="M40" t="str">
            <v>RENUNCIA</v>
          </cell>
          <cell r="N40">
            <v>0</v>
          </cell>
          <cell r="O40">
            <v>0</v>
          </cell>
          <cell r="P40">
            <v>0</v>
          </cell>
          <cell r="Q40" t="str">
            <v>josenrique2511@gmail.com</v>
          </cell>
          <cell r="R40" t="str">
            <v>ENERO</v>
          </cell>
          <cell r="S40" t="str">
            <v>2026</v>
          </cell>
          <cell r="T40" t="str">
            <v>Aprobada</v>
          </cell>
          <cell r="U40" t="str">
            <v>SNR2026CT-000311-8 de 16/01/2026</v>
          </cell>
          <cell r="V40" t="str">
            <v>por medio de la cual se acepta una renuncia</v>
          </cell>
          <cell r="W40" t="str">
            <v>RES-2026-001530-6</v>
          </cell>
          <cell r="X40"/>
          <cell r="Y40">
            <v>45357</v>
          </cell>
          <cell r="Z40">
            <v>46009</v>
          </cell>
          <cell r="AA40">
            <v>241</v>
          </cell>
          <cell r="AB40">
            <v>405</v>
          </cell>
          <cell r="AC40">
            <v>45839</v>
          </cell>
          <cell r="AD40">
            <v>46009</v>
          </cell>
          <cell r="AE40">
            <v>170</v>
          </cell>
          <cell r="AF40">
            <v>0</v>
          </cell>
          <cell r="AG40">
            <v>45722</v>
          </cell>
          <cell r="AH40">
            <v>46009</v>
          </cell>
          <cell r="AI40">
            <v>241</v>
          </cell>
          <cell r="AJ40">
            <v>49</v>
          </cell>
          <cell r="AK40">
            <v>45901</v>
          </cell>
          <cell r="AL40">
            <v>46009</v>
          </cell>
          <cell r="AM40">
            <v>108</v>
          </cell>
          <cell r="AN40">
            <v>0</v>
          </cell>
          <cell r="AO40">
            <v>45658</v>
          </cell>
          <cell r="AP40">
            <v>46009</v>
          </cell>
          <cell r="AQ40">
            <v>232</v>
          </cell>
          <cell r="AR40">
            <v>119</v>
          </cell>
          <cell r="AS40" t="str">
            <v/>
          </cell>
          <cell r="AT40" t="str">
            <v/>
          </cell>
          <cell r="AU40">
            <v>0</v>
          </cell>
          <cell r="AV40">
            <v>0</v>
          </cell>
          <cell r="AW40" t="str">
            <v/>
          </cell>
          <cell r="AX40" t="str">
            <v/>
          </cell>
          <cell r="AY40">
            <v>0</v>
          </cell>
          <cell r="AZ40">
            <v>0</v>
          </cell>
          <cell r="BA40">
            <v>3751007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258750.08333333334</v>
          </cell>
          <cell r="BG40">
            <v>0</v>
          </cell>
          <cell r="BH40">
            <v>149066.08333333334</v>
          </cell>
          <cell r="BI40">
            <v>122483.5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4281306</v>
          </cell>
          <cell r="CJ40">
            <v>28.875</v>
          </cell>
          <cell r="CK40">
            <v>4120758</v>
          </cell>
          <cell r="CL40">
            <v>0</v>
          </cell>
          <cell r="CM40">
            <v>4120758</v>
          </cell>
          <cell r="CN40">
            <v>4281306</v>
          </cell>
          <cell r="CO40">
            <v>16.875</v>
          </cell>
          <cell r="CP40">
            <v>2408235</v>
          </cell>
          <cell r="CQ40">
            <v>0</v>
          </cell>
          <cell r="CR40">
            <v>2408235</v>
          </cell>
          <cell r="CS40">
            <v>3751007</v>
          </cell>
          <cell r="CT40">
            <v>2.25</v>
          </cell>
          <cell r="CU40">
            <v>281326</v>
          </cell>
          <cell r="CV40">
            <v>0</v>
          </cell>
          <cell r="CW40">
            <v>281326</v>
          </cell>
          <cell r="CX40">
            <v>4132240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4009757</v>
          </cell>
          <cell r="DD40">
            <v>49</v>
          </cell>
          <cell r="DE40">
            <v>191020</v>
          </cell>
          <cell r="DF40">
            <v>0</v>
          </cell>
          <cell r="DG40">
            <v>191020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4281306</v>
          </cell>
          <cell r="DN40">
            <v>119</v>
          </cell>
          <cell r="DO40">
            <v>1415210</v>
          </cell>
          <cell r="DP40">
            <v>1415210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8416549</v>
          </cell>
          <cell r="DX40">
            <v>1415210</v>
          </cell>
          <cell r="DY40">
            <v>7001339</v>
          </cell>
          <cell r="DZ40">
            <v>7700</v>
          </cell>
          <cell r="EA40">
            <v>7700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15400</v>
          </cell>
          <cell r="EH40">
            <v>6985939</v>
          </cell>
          <cell r="EI40" t="str">
            <v>SEIS MILLONES NOVECIENTOS OCHENTA Y CINCO MIL NOVECIENTOS TREINTA Y NUEVE PESOS M/CTE</v>
          </cell>
          <cell r="EJ40">
            <v>0</v>
          </cell>
          <cell r="EK40">
            <v>6985939</v>
          </cell>
        </row>
        <row r="41">
          <cell r="C41">
            <v>51802544</v>
          </cell>
          <cell r="D41" t="str">
            <v>GRACIELA  PALACIO OSORIO</v>
          </cell>
          <cell r="E41" t="str">
            <v>Auxiliar Administrativo 4044-18</v>
          </cell>
          <cell r="F41" t="str">
            <v>Técnico Administrativo 3124-16</v>
          </cell>
          <cell r="G41" t="str">
            <v>Grupo de Contabilidad</v>
          </cell>
          <cell r="H41">
            <v>36813</v>
          </cell>
          <cell r="I41" t="str">
            <v>RES-2025-024676-6</v>
          </cell>
          <cell r="J41">
            <v>45994</v>
          </cell>
          <cell r="K41">
            <v>46022</v>
          </cell>
          <cell r="L41" t="str">
            <v>RES-2025-024676-6 del 03-12-2025</v>
          </cell>
          <cell r="M41" t="str">
            <v>RENUNCIA</v>
          </cell>
          <cell r="N41">
            <v>0</v>
          </cell>
          <cell r="O41">
            <v>0</v>
          </cell>
          <cell r="P41"/>
          <cell r="Q41" t="str">
            <v>gracipa2311@gmail.com</v>
          </cell>
          <cell r="R41" t="str">
            <v>ENERO</v>
          </cell>
          <cell r="S41" t="str">
            <v>2026</v>
          </cell>
          <cell r="T41" t="str">
            <v>Aprobada</v>
          </cell>
          <cell r="U41" t="str">
            <v>SNR2026CT-000311-8 de 16/01/2026</v>
          </cell>
          <cell r="V41" t="str">
            <v>por medio de la cual se acepta una renuncia</v>
          </cell>
          <cell r="W41" t="str">
            <v>RES-2026-001315-6</v>
          </cell>
          <cell r="X41" t="str">
            <v xml:space="preserve"> </v>
          </cell>
          <cell r="Y41">
            <v>45579</v>
          </cell>
          <cell r="Z41">
            <v>46022</v>
          </cell>
          <cell r="AA41">
            <v>0</v>
          </cell>
          <cell r="AB41">
            <v>437</v>
          </cell>
          <cell r="AC41">
            <v>45839</v>
          </cell>
          <cell r="AD41">
            <v>46022</v>
          </cell>
          <cell r="AE41">
            <v>0</v>
          </cell>
          <cell r="AF41">
            <v>180</v>
          </cell>
          <cell r="AG41">
            <v>45944</v>
          </cell>
          <cell r="AH41">
            <v>46022</v>
          </cell>
          <cell r="AI41">
            <v>0</v>
          </cell>
          <cell r="AJ41">
            <v>78</v>
          </cell>
          <cell r="AK41">
            <v>45901</v>
          </cell>
          <cell r="AL41">
            <v>46022</v>
          </cell>
          <cell r="AM41">
            <v>0</v>
          </cell>
          <cell r="AN41">
            <v>120</v>
          </cell>
          <cell r="AO41">
            <v>45658</v>
          </cell>
          <cell r="AP41">
            <v>46022</v>
          </cell>
          <cell r="AQ41">
            <v>0</v>
          </cell>
          <cell r="AR41">
            <v>360</v>
          </cell>
          <cell r="AS41" t="str">
            <v/>
          </cell>
          <cell r="AT41" t="str">
            <v/>
          </cell>
          <cell r="AU41">
            <v>0</v>
          </cell>
          <cell r="AV41">
            <v>0</v>
          </cell>
          <cell r="AW41" t="str">
            <v/>
          </cell>
          <cell r="AX41" t="str">
            <v/>
          </cell>
          <cell r="AY41">
            <v>0</v>
          </cell>
          <cell r="AZ41">
            <v>0</v>
          </cell>
          <cell r="BA41">
            <v>3804925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475615.66666666669</v>
          </cell>
          <cell r="BG41">
            <v>0</v>
          </cell>
          <cell r="BH41">
            <v>182353.25</v>
          </cell>
          <cell r="BI41">
            <v>124849.08333333333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4587743</v>
          </cell>
          <cell r="CJ41">
            <v>29.208333333333329</v>
          </cell>
          <cell r="CK41">
            <v>4466678</v>
          </cell>
          <cell r="CL41">
            <v>0</v>
          </cell>
          <cell r="CM41">
            <v>4466678</v>
          </cell>
          <cell r="CN41">
            <v>4587743</v>
          </cell>
          <cell r="CO41">
            <v>18.208333333333332</v>
          </cell>
          <cell r="CP41">
            <v>2784505</v>
          </cell>
          <cell r="CQ41">
            <v>0</v>
          </cell>
          <cell r="CR41">
            <v>2784505</v>
          </cell>
          <cell r="CS41">
            <v>3804925</v>
          </cell>
          <cell r="CT41">
            <v>2.4277777777777776</v>
          </cell>
          <cell r="CU41">
            <v>307917</v>
          </cell>
          <cell r="CV41">
            <v>0</v>
          </cell>
          <cell r="CW41">
            <v>307917</v>
          </cell>
          <cell r="CX41">
            <v>4405389</v>
          </cell>
          <cell r="CY41">
            <v>180</v>
          </cell>
          <cell r="CZ41">
            <v>1101347</v>
          </cell>
          <cell r="DA41">
            <v>0</v>
          </cell>
          <cell r="DB41">
            <v>1101347</v>
          </cell>
          <cell r="DC41">
            <v>4280541</v>
          </cell>
          <cell r="DD41">
            <v>77</v>
          </cell>
          <cell r="DE41">
            <v>320446</v>
          </cell>
          <cell r="DF41">
            <v>0</v>
          </cell>
          <cell r="DG41">
            <v>320446</v>
          </cell>
          <cell r="DH41">
            <v>3804925</v>
          </cell>
          <cell r="DI41">
            <v>120</v>
          </cell>
          <cell r="DJ41">
            <v>1268308</v>
          </cell>
          <cell r="DK41">
            <v>0</v>
          </cell>
          <cell r="DL41">
            <v>1268308</v>
          </cell>
          <cell r="DM41">
            <v>4587743</v>
          </cell>
          <cell r="DN41">
            <v>360</v>
          </cell>
          <cell r="DO41">
            <v>4587743</v>
          </cell>
          <cell r="DP41">
            <v>4587743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14836944</v>
          </cell>
          <cell r="DX41">
            <v>4587743</v>
          </cell>
          <cell r="DY41">
            <v>10249201</v>
          </cell>
          <cell r="DZ41">
            <v>63600</v>
          </cell>
          <cell r="EA41">
            <v>63600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1435608</v>
          </cell>
          <cell r="EG41">
            <v>1562808</v>
          </cell>
          <cell r="EH41">
            <v>8686393</v>
          </cell>
          <cell r="EI41" t="str">
            <v>OCHO MILLONES SEISCIENTOS OCHENTA Y SEIS MIL TRESCIENTOS NOVENTA Y TRES PESOS M/CTE</v>
          </cell>
          <cell r="EJ41">
            <v>0</v>
          </cell>
          <cell r="EK41">
            <v>8686393</v>
          </cell>
        </row>
        <row r="42">
          <cell r="C42">
            <v>1085329892</v>
          </cell>
          <cell r="D42" t="str">
            <v>MATEO GABRIEL VALENZUELA BASTIDAS</v>
          </cell>
          <cell r="E42" t="str">
            <v>Profesional Universitario 2044-10</v>
          </cell>
          <cell r="F42" t="str">
            <v>Profesional Universitario 2044-10</v>
          </cell>
          <cell r="G42" t="str">
            <v>Grupo de Gestión Jurídica Registral Bogotá Norte</v>
          </cell>
          <cell r="H42">
            <v>44771</v>
          </cell>
          <cell r="I42" t="str">
            <v>RES-2025-025071-6</v>
          </cell>
          <cell r="J42">
            <v>46000</v>
          </cell>
          <cell r="K42">
            <v>46002</v>
          </cell>
          <cell r="L42" t="str">
            <v>RES-2025-025071-6 del 09-12-2025</v>
          </cell>
          <cell r="M42" t="str">
            <v>RENUNCIA</v>
          </cell>
          <cell r="N42">
            <v>0</v>
          </cell>
          <cell r="O42">
            <v>0</v>
          </cell>
          <cell r="P42"/>
          <cell r="Q42" t="str">
            <v xml:space="preserve">vmateogabriel@gmail.com </v>
          </cell>
          <cell r="R42" t="str">
            <v>ENERO</v>
          </cell>
          <cell r="S42" t="str">
            <v>2026</v>
          </cell>
          <cell r="T42" t="str">
            <v>Aprobada</v>
          </cell>
          <cell r="U42" t="str">
            <v>SNR2026CT-000311-8 de 16/01/2026</v>
          </cell>
          <cell r="V42" t="str">
            <v>por medio de la cual se acepta una renuncia</v>
          </cell>
          <cell r="W42" t="str">
            <v>RES-2026-001351-6</v>
          </cell>
          <cell r="X42"/>
          <cell r="Y42">
            <v>45867</v>
          </cell>
          <cell r="Z42">
            <v>46002</v>
          </cell>
          <cell r="AA42">
            <v>0</v>
          </cell>
          <cell r="AB42">
            <v>133</v>
          </cell>
          <cell r="AC42">
            <v>45839</v>
          </cell>
          <cell r="AD42">
            <v>46002</v>
          </cell>
          <cell r="AE42">
            <v>0</v>
          </cell>
          <cell r="AF42">
            <v>161</v>
          </cell>
          <cell r="AG42">
            <v>45867</v>
          </cell>
          <cell r="AH42">
            <v>46002</v>
          </cell>
          <cell r="AI42">
            <v>0</v>
          </cell>
          <cell r="AJ42">
            <v>133</v>
          </cell>
          <cell r="AK42">
            <v>45901</v>
          </cell>
          <cell r="AL42">
            <v>46002</v>
          </cell>
          <cell r="AM42">
            <v>0</v>
          </cell>
          <cell r="AN42">
            <v>101</v>
          </cell>
          <cell r="AO42">
            <v>45658</v>
          </cell>
          <cell r="AP42">
            <v>46002</v>
          </cell>
          <cell r="AQ42">
            <v>0</v>
          </cell>
          <cell r="AR42">
            <v>341</v>
          </cell>
          <cell r="AS42" t="str">
            <v/>
          </cell>
          <cell r="AT42" t="str">
            <v/>
          </cell>
          <cell r="AU42">
            <v>0</v>
          </cell>
          <cell r="AV42">
            <v>0</v>
          </cell>
          <cell r="AW42" t="str">
            <v/>
          </cell>
          <cell r="AX42" t="str">
            <v/>
          </cell>
          <cell r="AY42">
            <v>0</v>
          </cell>
          <cell r="AZ42">
            <v>0</v>
          </cell>
          <cell r="BA42">
            <v>4612606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576575.75</v>
          </cell>
          <cell r="BG42">
            <v>230653</v>
          </cell>
          <cell r="BH42">
            <v>221019</v>
          </cell>
          <cell r="BI42">
            <v>150617.66666666666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5560818</v>
          </cell>
          <cell r="CJ42">
            <v>8.5416666666666679</v>
          </cell>
          <cell r="CK42">
            <v>1583289</v>
          </cell>
          <cell r="CL42">
            <v>0</v>
          </cell>
          <cell r="CM42">
            <v>1583289</v>
          </cell>
          <cell r="CN42">
            <v>5560818</v>
          </cell>
          <cell r="CO42">
            <v>5.541666666666667</v>
          </cell>
          <cell r="CP42">
            <v>1027207</v>
          </cell>
          <cell r="CQ42">
            <v>0</v>
          </cell>
          <cell r="CR42">
            <v>1027207</v>
          </cell>
          <cell r="CS42">
            <v>4612606</v>
          </cell>
          <cell r="CT42">
            <v>0.73888888888888893</v>
          </cell>
          <cell r="CU42">
            <v>113607</v>
          </cell>
          <cell r="CV42">
            <v>0</v>
          </cell>
          <cell r="CW42">
            <v>113607</v>
          </cell>
          <cell r="CX42">
            <v>5339799</v>
          </cell>
          <cell r="CY42">
            <v>161</v>
          </cell>
          <cell r="CZ42">
            <v>1194038</v>
          </cell>
          <cell r="DA42">
            <v>0</v>
          </cell>
          <cell r="DB42">
            <v>1194038</v>
          </cell>
          <cell r="DC42">
            <v>5189181</v>
          </cell>
          <cell r="DD42">
            <v>133</v>
          </cell>
          <cell r="DE42">
            <v>670990</v>
          </cell>
          <cell r="DF42">
            <v>0</v>
          </cell>
          <cell r="DG42">
            <v>670990</v>
          </cell>
          <cell r="DH42">
            <v>4612606</v>
          </cell>
          <cell r="DI42">
            <v>101</v>
          </cell>
          <cell r="DJ42">
            <v>1294092</v>
          </cell>
          <cell r="DK42">
            <v>0</v>
          </cell>
          <cell r="DL42">
            <v>1294092</v>
          </cell>
          <cell r="DM42">
            <v>5791471</v>
          </cell>
          <cell r="DN42">
            <v>341</v>
          </cell>
          <cell r="DO42">
            <v>5485810</v>
          </cell>
          <cell r="DP42">
            <v>5791471</v>
          </cell>
          <cell r="DQ42">
            <v>-305661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11369033</v>
          </cell>
          <cell r="DX42">
            <v>5791471</v>
          </cell>
          <cell r="DY42">
            <v>5577562</v>
          </cell>
          <cell r="DZ42">
            <v>78600</v>
          </cell>
          <cell r="EA42">
            <v>78600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157200</v>
          </cell>
          <cell r="EH42">
            <v>5420362</v>
          </cell>
          <cell r="EI42" t="str">
            <v>CINCO MILLONES CUATROCIENTOS VEINTE MIL TRESCIENTOS SESENTA Y DOS PESOS M/CTE</v>
          </cell>
          <cell r="EJ42">
            <v>0</v>
          </cell>
          <cell r="EK42">
            <v>5420362</v>
          </cell>
        </row>
        <row r="43">
          <cell r="C43">
            <v>21743997</v>
          </cell>
          <cell r="D43" t="str">
            <v>DRENY MERCEDES GONZALEZ MIRA</v>
          </cell>
          <cell r="E43" t="str">
            <v>Técnico Administrativo 3124-14</v>
          </cell>
          <cell r="F43" t="str">
            <v>Técnico Administrativo 3124-14</v>
          </cell>
          <cell r="G43" t="str">
            <v>Grupo de Gestión Tecnológica y Administrativa Medellín Sur</v>
          </cell>
          <cell r="H43">
            <v>38636</v>
          </cell>
          <cell r="I43" t="str">
            <v>RES-2025-022644-6</v>
          </cell>
          <cell r="J43">
            <v>45974</v>
          </cell>
          <cell r="K43">
            <v>46000</v>
          </cell>
          <cell r="L43" t="str">
            <v>RES-2025-022644-6 del 13-11-2025</v>
          </cell>
          <cell r="M43" t="str">
            <v>RENUNCIA</v>
          </cell>
          <cell r="N43">
            <v>0</v>
          </cell>
          <cell r="O43">
            <v>0</v>
          </cell>
          <cell r="P43"/>
          <cell r="Q43" t="str">
            <v>dreny.gonzalez@gmail.com</v>
          </cell>
          <cell r="R43" t="str">
            <v>ENERO</v>
          </cell>
          <cell r="S43" t="str">
            <v>2026</v>
          </cell>
          <cell r="T43" t="str">
            <v>Aprobada</v>
          </cell>
          <cell r="U43" t="str">
            <v>SNR2026CT-000311-8 de 16/01/2026</v>
          </cell>
          <cell r="V43" t="str">
            <v>por medio de la cual se acepta una renuncia</v>
          </cell>
          <cell r="W43" t="str">
            <v>RES-2026-001310-6</v>
          </cell>
          <cell r="X43"/>
          <cell r="Y43">
            <v>45576</v>
          </cell>
          <cell r="Z43">
            <v>46000</v>
          </cell>
          <cell r="AA43">
            <v>82</v>
          </cell>
          <cell r="AB43">
            <v>337</v>
          </cell>
          <cell r="AC43">
            <v>45839</v>
          </cell>
          <cell r="AD43">
            <v>46000</v>
          </cell>
          <cell r="AE43">
            <v>0</v>
          </cell>
          <cell r="AF43">
            <v>159</v>
          </cell>
          <cell r="AG43">
            <v>45576</v>
          </cell>
          <cell r="AH43">
            <v>46000</v>
          </cell>
          <cell r="AI43">
            <v>82</v>
          </cell>
          <cell r="AJ43">
            <v>339</v>
          </cell>
          <cell r="AK43">
            <v>45901</v>
          </cell>
          <cell r="AL43">
            <v>46000</v>
          </cell>
          <cell r="AM43">
            <v>0</v>
          </cell>
          <cell r="AN43">
            <v>99</v>
          </cell>
          <cell r="AO43">
            <v>45658</v>
          </cell>
          <cell r="AP43">
            <v>46000</v>
          </cell>
          <cell r="AQ43">
            <v>0</v>
          </cell>
          <cell r="AR43">
            <v>339</v>
          </cell>
          <cell r="AS43" t="str">
            <v/>
          </cell>
          <cell r="AT43" t="str">
            <v/>
          </cell>
          <cell r="AU43">
            <v>0</v>
          </cell>
          <cell r="AV43">
            <v>0</v>
          </cell>
          <cell r="AW43" t="str">
            <v/>
          </cell>
          <cell r="AX43" t="str">
            <v/>
          </cell>
          <cell r="AY43">
            <v>0</v>
          </cell>
          <cell r="AZ43">
            <v>0</v>
          </cell>
          <cell r="BA43">
            <v>3222201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402775.16666666669</v>
          </cell>
          <cell r="BG43">
            <v>160068.5</v>
          </cell>
          <cell r="BH43">
            <v>154425.91666666666</v>
          </cell>
          <cell r="BI43">
            <v>98811.666666666672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3878213</v>
          </cell>
          <cell r="CJ43">
            <v>22.041666666666664</v>
          </cell>
          <cell r="CK43">
            <v>2849410</v>
          </cell>
          <cell r="CL43">
            <v>0</v>
          </cell>
          <cell r="CM43">
            <v>2849410</v>
          </cell>
          <cell r="CN43">
            <v>3878213</v>
          </cell>
          <cell r="CO43">
            <v>14.041666666666666</v>
          </cell>
          <cell r="CP43">
            <v>1815219</v>
          </cell>
          <cell r="CQ43">
            <v>0</v>
          </cell>
          <cell r="CR43">
            <v>1815219</v>
          </cell>
          <cell r="CS43">
            <v>3222201</v>
          </cell>
          <cell r="CT43">
            <v>1.8722222222222222</v>
          </cell>
          <cell r="CU43">
            <v>201089</v>
          </cell>
          <cell r="CV43">
            <v>0</v>
          </cell>
          <cell r="CW43">
            <v>201089</v>
          </cell>
          <cell r="CX43">
            <v>3723787</v>
          </cell>
          <cell r="CY43">
            <v>159</v>
          </cell>
          <cell r="CZ43">
            <v>822336</v>
          </cell>
          <cell r="DA43">
            <v>0</v>
          </cell>
          <cell r="DB43">
            <v>822336</v>
          </cell>
          <cell r="DC43">
            <v>3624976</v>
          </cell>
          <cell r="DD43">
            <v>339</v>
          </cell>
          <cell r="DE43">
            <v>1194731</v>
          </cell>
          <cell r="DF43">
            <v>0</v>
          </cell>
          <cell r="DG43">
            <v>1194731</v>
          </cell>
          <cell r="DH43">
            <v>3222201</v>
          </cell>
          <cell r="DI43">
            <v>99</v>
          </cell>
          <cell r="DJ43">
            <v>886105</v>
          </cell>
          <cell r="DK43">
            <v>0</v>
          </cell>
          <cell r="DL43">
            <v>886105</v>
          </cell>
          <cell r="DM43">
            <v>4038282</v>
          </cell>
          <cell r="DN43">
            <v>339</v>
          </cell>
          <cell r="DO43">
            <v>3802716</v>
          </cell>
          <cell r="DP43">
            <v>4038282</v>
          </cell>
          <cell r="DQ43">
            <v>-235566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11571606</v>
          </cell>
          <cell r="DX43">
            <v>4038282</v>
          </cell>
          <cell r="DY43">
            <v>7533324</v>
          </cell>
          <cell r="DZ43">
            <v>32400</v>
          </cell>
          <cell r="EA43">
            <v>32400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64800</v>
          </cell>
          <cell r="EH43">
            <v>7468524</v>
          </cell>
          <cell r="EI43" t="str">
            <v>SIETE MILLONES CUATROCIENTOS SESENTA Y OCHO MIL QUINIENTOS VEINTICUATRO PESOS M/CTE</v>
          </cell>
          <cell r="EJ43">
            <v>0</v>
          </cell>
          <cell r="EK43">
            <v>7468524</v>
          </cell>
        </row>
        <row r="44">
          <cell r="C44">
            <v>42135650</v>
          </cell>
          <cell r="D44" t="str">
            <v>PAULA ANDREA OSPINA MORALES</v>
          </cell>
          <cell r="E44" t="str">
            <v>Profesional Universitario 2044-10</v>
          </cell>
          <cell r="F44" t="str">
            <v>Profesional Universitario 2044-10</v>
          </cell>
          <cell r="G44" t="str">
            <v>Dosquebradas</v>
          </cell>
          <cell r="H44">
            <v>42174</v>
          </cell>
          <cell r="I44" t="str">
            <v>RES-2025-010853-6</v>
          </cell>
          <cell r="J44">
            <v>45842</v>
          </cell>
          <cell r="K44">
            <v>46005</v>
          </cell>
          <cell r="L44" t="str">
            <v>RES-2025-010853-6 del 04-07-2025</v>
          </cell>
          <cell r="M44" t="str">
            <v>INSUBSISTENCIA</v>
          </cell>
          <cell r="N44">
            <v>0</v>
          </cell>
          <cell r="O44">
            <v>0</v>
          </cell>
          <cell r="P44"/>
          <cell r="Q44" t="str">
            <v>paulaospina2116@gmail.com</v>
          </cell>
          <cell r="R44" t="str">
            <v>ENERO</v>
          </cell>
          <cell r="S44" t="str">
            <v>2026</v>
          </cell>
          <cell r="T44" t="str">
            <v>Aprobada</v>
          </cell>
          <cell r="U44" t="str">
            <v>SNR2026CT-000311-8 de 16/01/2026</v>
          </cell>
          <cell r="V44" t="str">
            <v>por la cual se efectúa un nombramiento en periodo de prueba y se declara insubsistente un nombramiento provisional</v>
          </cell>
          <cell r="W44" t="str">
            <v>RES-2026-001409-6</v>
          </cell>
          <cell r="X44" t="str">
            <v xml:space="preserve">FALTA LIBRANZA EN SARA OK, Reintegro 16 dias prima de navidad </v>
          </cell>
          <cell r="Y44">
            <v>45462</v>
          </cell>
          <cell r="Z44">
            <v>46005</v>
          </cell>
          <cell r="AA44">
            <v>4</v>
          </cell>
          <cell r="AB44">
            <v>532</v>
          </cell>
          <cell r="AC44">
            <v>45839</v>
          </cell>
          <cell r="AD44">
            <v>46005</v>
          </cell>
          <cell r="AE44">
            <v>0</v>
          </cell>
          <cell r="AF44">
            <v>164</v>
          </cell>
          <cell r="AG44">
            <v>45827</v>
          </cell>
          <cell r="AH44">
            <v>46005</v>
          </cell>
          <cell r="AI44">
            <v>4</v>
          </cell>
          <cell r="AJ44">
            <v>172</v>
          </cell>
          <cell r="AK44">
            <v>45901</v>
          </cell>
          <cell r="AL44">
            <v>46005</v>
          </cell>
          <cell r="AM44">
            <v>0</v>
          </cell>
          <cell r="AN44">
            <v>104</v>
          </cell>
          <cell r="AO44">
            <v>45658</v>
          </cell>
          <cell r="AP44">
            <v>46005</v>
          </cell>
          <cell r="AQ44">
            <v>0</v>
          </cell>
          <cell r="AR44">
            <v>344</v>
          </cell>
          <cell r="AS44" t="str">
            <v/>
          </cell>
          <cell r="AT44" t="str">
            <v/>
          </cell>
          <cell r="AU44">
            <v>0</v>
          </cell>
          <cell r="AV44">
            <v>0</v>
          </cell>
          <cell r="AW44" t="str">
            <v/>
          </cell>
          <cell r="AX44" t="str">
            <v/>
          </cell>
          <cell r="AY44">
            <v>0</v>
          </cell>
          <cell r="AZ44">
            <v>0</v>
          </cell>
          <cell r="BA44">
            <v>4612606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576575.75</v>
          </cell>
          <cell r="BG44">
            <v>0</v>
          </cell>
          <cell r="BH44">
            <v>221443.83333333334</v>
          </cell>
          <cell r="BI44">
            <v>150617.66666666666</v>
          </cell>
          <cell r="BJ44">
            <v>0</v>
          </cell>
          <cell r="BK44">
            <v>14</v>
          </cell>
          <cell r="BL44">
            <v>2152549</v>
          </cell>
          <cell r="BM44">
            <v>4612606</v>
          </cell>
          <cell r="BN44">
            <v>-2460057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5561243</v>
          </cell>
          <cell r="CJ44">
            <v>36.166666666666671</v>
          </cell>
          <cell r="CK44">
            <v>6704388</v>
          </cell>
          <cell r="CL44">
            <v>0</v>
          </cell>
          <cell r="CM44">
            <v>6704388</v>
          </cell>
          <cell r="CN44">
            <v>5561243</v>
          </cell>
          <cell r="CO44">
            <v>22.166666666666668</v>
          </cell>
          <cell r="CP44">
            <v>4109141</v>
          </cell>
          <cell r="CQ44">
            <v>0</v>
          </cell>
          <cell r="CR44">
            <v>4109141</v>
          </cell>
          <cell r="CS44">
            <v>4612606</v>
          </cell>
          <cell r="CT44">
            <v>2.9555555555555557</v>
          </cell>
          <cell r="CU44">
            <v>454427</v>
          </cell>
          <cell r="CV44">
            <v>0</v>
          </cell>
          <cell r="CW44">
            <v>454427</v>
          </cell>
          <cell r="CX44">
            <v>5339799</v>
          </cell>
          <cell r="CY44">
            <v>164</v>
          </cell>
          <cell r="CZ44">
            <v>1216288</v>
          </cell>
          <cell r="DA44">
            <v>0</v>
          </cell>
          <cell r="DB44">
            <v>1216288</v>
          </cell>
          <cell r="DC44">
            <v>5189181</v>
          </cell>
          <cell r="DD44">
            <v>172</v>
          </cell>
          <cell r="DE44">
            <v>867747</v>
          </cell>
          <cell r="DF44">
            <v>0</v>
          </cell>
          <cell r="DG44">
            <v>867747</v>
          </cell>
          <cell r="DH44">
            <v>4612606</v>
          </cell>
          <cell r="DI44">
            <v>104</v>
          </cell>
          <cell r="DJ44">
            <v>1332531</v>
          </cell>
          <cell r="DK44">
            <v>0</v>
          </cell>
          <cell r="DL44">
            <v>1332531</v>
          </cell>
          <cell r="DM44">
            <v>5561243</v>
          </cell>
          <cell r="DN44">
            <v>344</v>
          </cell>
          <cell r="DO44">
            <v>5314077</v>
          </cell>
          <cell r="DP44">
            <v>5561243</v>
          </cell>
          <cell r="DQ44">
            <v>-247166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22151148</v>
          </cell>
          <cell r="DX44">
            <v>10173849</v>
          </cell>
          <cell r="DY44">
            <v>11977299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1430335</v>
          </cell>
          <cell r="EG44">
            <v>1430335</v>
          </cell>
          <cell r="EH44">
            <v>10546964</v>
          </cell>
          <cell r="EI44" t="str">
            <v>DIEZ MILLONES QUINIENTOS CUARENTA Y SEIS MIL NOVECIENTOS SESENTA Y CUATRO PESOS M/CTE</v>
          </cell>
          <cell r="EJ44">
            <v>0</v>
          </cell>
          <cell r="EK44">
            <v>10546964</v>
          </cell>
        </row>
        <row r="45">
          <cell r="C45">
            <v>63286713</v>
          </cell>
          <cell r="D45" t="str">
            <v>MARIELA  ARIAS RODRIGUEZ</v>
          </cell>
          <cell r="E45" t="str">
            <v>Auxiliar Administrativo 4044-18</v>
          </cell>
          <cell r="F45" t="str">
            <v>Técnico Operativo 3132-16</v>
          </cell>
          <cell r="G45" t="str">
            <v>Grupo de Gestión Tecnológica y Administrativa Bucaramanga</v>
          </cell>
          <cell r="H45">
            <v>29360</v>
          </cell>
          <cell r="I45" t="str">
            <v>RES-2025-024677-6</v>
          </cell>
          <cell r="J45">
            <v>45994</v>
          </cell>
          <cell r="K45">
            <v>46002</v>
          </cell>
          <cell r="L45" t="str">
            <v>RES-2025-024677-6 del 03-12-2025</v>
          </cell>
          <cell r="M45" t="str">
            <v>RENUNCIA</v>
          </cell>
          <cell r="N45">
            <v>0</v>
          </cell>
          <cell r="O45">
            <v>0</v>
          </cell>
          <cell r="P45">
            <v>0</v>
          </cell>
          <cell r="Q45" t="str">
            <v>marielaariasr8@gmail.com</v>
          </cell>
          <cell r="R45" t="str">
            <v>ENERO</v>
          </cell>
          <cell r="S45" t="str">
            <v>2026</v>
          </cell>
          <cell r="T45" t="str">
            <v>Aprobada</v>
          </cell>
          <cell r="U45" t="str">
            <v>SNR2026CT-000311-8 de 16/01/2026</v>
          </cell>
          <cell r="V45" t="str">
            <v>por medio de la cual se acepta una renuncia</v>
          </cell>
          <cell r="W45" t="str">
            <v>RES-2026-001635-6</v>
          </cell>
          <cell r="X45"/>
          <cell r="Y45">
            <v>45431</v>
          </cell>
          <cell r="Z45">
            <v>46002</v>
          </cell>
          <cell r="AA45">
            <v>275</v>
          </cell>
          <cell r="AB45">
            <v>292</v>
          </cell>
          <cell r="AC45">
            <v>45839</v>
          </cell>
          <cell r="AD45">
            <v>46002</v>
          </cell>
          <cell r="AE45">
            <v>0</v>
          </cell>
          <cell r="AF45">
            <v>161</v>
          </cell>
          <cell r="AG45">
            <v>45431</v>
          </cell>
          <cell r="AH45">
            <v>46002</v>
          </cell>
          <cell r="AI45">
            <v>265</v>
          </cell>
          <cell r="AJ45">
            <v>298</v>
          </cell>
          <cell r="AK45">
            <v>45901</v>
          </cell>
          <cell r="AL45">
            <v>46002</v>
          </cell>
          <cell r="AM45">
            <v>0</v>
          </cell>
          <cell r="AN45">
            <v>101</v>
          </cell>
          <cell r="AO45">
            <v>45658</v>
          </cell>
          <cell r="AP45">
            <v>46002</v>
          </cell>
          <cell r="AQ45">
            <v>0</v>
          </cell>
          <cell r="AR45">
            <v>341</v>
          </cell>
          <cell r="AS45" t="str">
            <v/>
          </cell>
          <cell r="AT45" t="str">
            <v/>
          </cell>
          <cell r="AU45">
            <v>0</v>
          </cell>
          <cell r="AV45">
            <v>0</v>
          </cell>
          <cell r="AW45" t="str">
            <v/>
          </cell>
          <cell r="AX45" t="str">
            <v/>
          </cell>
          <cell r="AY45">
            <v>0</v>
          </cell>
          <cell r="AZ45">
            <v>0</v>
          </cell>
          <cell r="BA45">
            <v>3804925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405154.08333333331</v>
          </cell>
          <cell r="BG45">
            <v>184465.41666666666</v>
          </cell>
          <cell r="BH45">
            <v>102056.5</v>
          </cell>
          <cell r="BI45">
            <v>115034.41666666667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4427170</v>
          </cell>
          <cell r="CJ45">
            <v>20.166666666666664</v>
          </cell>
          <cell r="CK45">
            <v>2976042</v>
          </cell>
          <cell r="CL45">
            <v>0</v>
          </cell>
          <cell r="CM45">
            <v>2976042</v>
          </cell>
          <cell r="CN45">
            <v>4427170</v>
          </cell>
          <cell r="CO45">
            <v>12.166666666666666</v>
          </cell>
          <cell r="CP45">
            <v>1795463</v>
          </cell>
          <cell r="CQ45">
            <v>0</v>
          </cell>
          <cell r="CR45">
            <v>1795463</v>
          </cell>
          <cell r="CS45">
            <v>3804925</v>
          </cell>
          <cell r="CT45">
            <v>1.6222222222222222</v>
          </cell>
          <cell r="CU45">
            <v>205748</v>
          </cell>
          <cell r="CV45">
            <v>0</v>
          </cell>
          <cell r="CW45">
            <v>205748</v>
          </cell>
          <cell r="CX45">
            <v>4325113</v>
          </cell>
          <cell r="CY45">
            <v>161</v>
          </cell>
          <cell r="CZ45">
            <v>967143</v>
          </cell>
          <cell r="DA45">
            <v>0</v>
          </cell>
          <cell r="DB45">
            <v>967143</v>
          </cell>
          <cell r="DC45">
            <v>4210079</v>
          </cell>
          <cell r="DD45">
            <v>298</v>
          </cell>
          <cell r="DE45">
            <v>1219753</v>
          </cell>
          <cell r="DF45">
            <v>0</v>
          </cell>
          <cell r="DG45">
            <v>1219753</v>
          </cell>
          <cell r="DH45">
            <v>3804925</v>
          </cell>
          <cell r="DI45">
            <v>101</v>
          </cell>
          <cell r="DJ45">
            <v>1067493</v>
          </cell>
          <cell r="DK45">
            <v>0</v>
          </cell>
          <cell r="DL45">
            <v>1067493</v>
          </cell>
          <cell r="DM45">
            <v>4611635</v>
          </cell>
          <cell r="DN45">
            <v>341</v>
          </cell>
          <cell r="DO45">
            <v>4368244</v>
          </cell>
          <cell r="DP45">
            <v>4611635</v>
          </cell>
          <cell r="DQ45">
            <v>-243391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12599886</v>
          </cell>
          <cell r="DX45">
            <v>4611635</v>
          </cell>
          <cell r="DY45">
            <v>7988251</v>
          </cell>
          <cell r="DZ45">
            <v>91400</v>
          </cell>
          <cell r="EA45">
            <v>91400</v>
          </cell>
          <cell r="EB45">
            <v>0</v>
          </cell>
          <cell r="EC45">
            <v>0</v>
          </cell>
          <cell r="ED45">
            <v>174638</v>
          </cell>
          <cell r="EE45">
            <v>0</v>
          </cell>
          <cell r="EF45">
            <v>0</v>
          </cell>
          <cell r="EG45">
            <v>357438</v>
          </cell>
          <cell r="EH45">
            <v>7630813</v>
          </cell>
          <cell r="EI45" t="str">
            <v>SIETE MILLONES SEISCIENTOS TREINTA MIL OCHOCIENTOS TRECE PESOS M/CTE</v>
          </cell>
          <cell r="EJ45">
            <v>0</v>
          </cell>
          <cell r="EK45">
            <v>7630813</v>
          </cell>
        </row>
        <row r="46">
          <cell r="C46">
            <v>1010201111</v>
          </cell>
          <cell r="D46" t="str">
            <v>SAMIR  ORTEGA MONROY</v>
          </cell>
          <cell r="E46" t="str">
            <v>Técnico Operativo 3132-16</v>
          </cell>
          <cell r="F46" t="str">
            <v>Técnico Operativo 3132-16</v>
          </cell>
          <cell r="G46" t="str">
            <v>Grupo de Gestión Jurídica Registral Bogotá Sur</v>
          </cell>
          <cell r="H46">
            <v>40828</v>
          </cell>
          <cell r="I46" t="str">
            <v>RES-2025-025078-6</v>
          </cell>
          <cell r="J46">
            <v>46000</v>
          </cell>
          <cell r="K46">
            <v>46026</v>
          </cell>
          <cell r="L46" t="str">
            <v>RES-2025-025078-6 del 09-12-2025</v>
          </cell>
          <cell r="M46" t="str">
            <v>RENUNCIA</v>
          </cell>
          <cell r="N46">
            <v>0</v>
          </cell>
          <cell r="O46">
            <v>0</v>
          </cell>
          <cell r="P46"/>
          <cell r="Q46" t="str">
            <v xml:space="preserve">samir.k.d@hhotmail.com </v>
          </cell>
          <cell r="R46" t="str">
            <v>MAYO</v>
          </cell>
          <cell r="S46" t="str">
            <v>2026</v>
          </cell>
          <cell r="T46" t="str">
            <v>Aprobada</v>
          </cell>
          <cell r="U46" t="str">
            <v>SNR2026CT-010022-8 de 07/05/2026</v>
          </cell>
          <cell r="V46" t="str">
            <v>por medio de la cual se acepta una renuncia</v>
          </cell>
          <cell r="W46" t="str">
            <v>RES-2026-002858-6</v>
          </cell>
          <cell r="X46"/>
          <cell r="Y46">
            <v>45577</v>
          </cell>
          <cell r="Z46">
            <v>46026</v>
          </cell>
          <cell r="AA46">
            <v>0</v>
          </cell>
          <cell r="AB46">
            <v>443</v>
          </cell>
          <cell r="AC46">
            <v>45839</v>
          </cell>
          <cell r="AD46">
            <v>46026</v>
          </cell>
          <cell r="AE46">
            <v>0</v>
          </cell>
          <cell r="AF46">
            <v>184</v>
          </cell>
          <cell r="AG46">
            <v>45942</v>
          </cell>
          <cell r="AH46">
            <v>46026</v>
          </cell>
          <cell r="AI46">
            <v>0</v>
          </cell>
          <cell r="AJ46">
            <v>83</v>
          </cell>
          <cell r="AK46">
            <v>45901</v>
          </cell>
          <cell r="AL46">
            <v>46026</v>
          </cell>
          <cell r="AM46">
            <v>0</v>
          </cell>
          <cell r="AN46">
            <v>124</v>
          </cell>
          <cell r="AO46">
            <v>46023</v>
          </cell>
          <cell r="AP46">
            <v>46026</v>
          </cell>
          <cell r="AQ46">
            <v>0</v>
          </cell>
          <cell r="AR46">
            <v>4</v>
          </cell>
          <cell r="AS46" t="str">
            <v/>
          </cell>
          <cell r="AT46" t="str">
            <v/>
          </cell>
          <cell r="AU46">
            <v>0</v>
          </cell>
          <cell r="AV46">
            <v>0</v>
          </cell>
          <cell r="AW46" t="str">
            <v/>
          </cell>
          <cell r="AX46" t="str">
            <v/>
          </cell>
          <cell r="AY46">
            <v>0</v>
          </cell>
          <cell r="AZ46">
            <v>0</v>
          </cell>
          <cell r="BA46">
            <v>4071270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475615.66666666669</v>
          </cell>
          <cell r="BG46">
            <v>181921.16666666666</v>
          </cell>
          <cell r="BH46">
            <v>182353.25</v>
          </cell>
          <cell r="BI46">
            <v>124849.08333333333</v>
          </cell>
          <cell r="BJ46">
            <v>0</v>
          </cell>
          <cell r="BK46">
            <v>4</v>
          </cell>
          <cell r="BL46">
            <v>542836</v>
          </cell>
          <cell r="BM46">
            <v>507323</v>
          </cell>
          <cell r="BN46">
            <v>35513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4854088</v>
          </cell>
          <cell r="CJ46">
            <v>26.458333333333336</v>
          </cell>
          <cell r="CK46">
            <v>4281036</v>
          </cell>
          <cell r="CL46">
            <v>4046134</v>
          </cell>
          <cell r="CM46">
            <v>234902</v>
          </cell>
          <cell r="CN46">
            <v>4854088</v>
          </cell>
          <cell r="CO46">
            <v>18.458333333333336</v>
          </cell>
          <cell r="CP46">
            <v>2986612</v>
          </cell>
          <cell r="CQ46">
            <v>2822736</v>
          </cell>
          <cell r="CR46">
            <v>163876</v>
          </cell>
          <cell r="CS46">
            <v>4071270</v>
          </cell>
          <cell r="CT46">
            <v>3.6916666666666669</v>
          </cell>
          <cell r="CU46">
            <v>500992</v>
          </cell>
          <cell r="CV46">
            <v>312145</v>
          </cell>
          <cell r="CW46">
            <v>188847</v>
          </cell>
          <cell r="CX46">
            <v>4671734</v>
          </cell>
          <cell r="CY46">
            <v>184</v>
          </cell>
          <cell r="CZ46">
            <v>1193888</v>
          </cell>
          <cell r="DA46">
            <v>1125822</v>
          </cell>
          <cell r="DB46">
            <v>68066</v>
          </cell>
          <cell r="DC46">
            <v>4546885</v>
          </cell>
          <cell r="DD46">
            <v>83</v>
          </cell>
          <cell r="DE46">
            <v>398358</v>
          </cell>
          <cell r="DF46">
            <v>345416</v>
          </cell>
          <cell r="DG46">
            <v>52942</v>
          </cell>
          <cell r="DH46">
            <v>4071270</v>
          </cell>
          <cell r="DI46">
            <v>124</v>
          </cell>
          <cell r="DJ46">
            <v>1402326</v>
          </cell>
          <cell r="DK46">
            <v>1310585</v>
          </cell>
          <cell r="DL46">
            <v>91741</v>
          </cell>
          <cell r="DM46">
            <v>5036009</v>
          </cell>
          <cell r="DN46">
            <v>4</v>
          </cell>
          <cell r="DO46">
            <v>55956</v>
          </cell>
          <cell r="DP46">
            <v>52996</v>
          </cell>
          <cell r="DQ46">
            <v>2960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11362004</v>
          </cell>
          <cell r="DX46">
            <v>10523157</v>
          </cell>
          <cell r="DY46">
            <v>838847</v>
          </cell>
          <cell r="DZ46">
            <v>7200</v>
          </cell>
          <cell r="EA46">
            <v>7200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14400</v>
          </cell>
          <cell r="EH46">
            <v>824447</v>
          </cell>
          <cell r="EI46" t="str">
            <v>OCHOCIENTOS VEINTICUATRO MIL CUATROCIENTOS CUARENTA Y SIETE PESOS M/CTE</v>
          </cell>
          <cell r="EJ46">
            <v>0</v>
          </cell>
          <cell r="EK46">
            <v>824447</v>
          </cell>
        </row>
        <row r="47">
          <cell r="C47">
            <v>52010661</v>
          </cell>
          <cell r="D47" t="str">
            <v>MARIA LEONOR GUERRERO FIQUITIVA</v>
          </cell>
          <cell r="E47" t="str">
            <v>Auxiliar Administrativo 4044-18</v>
          </cell>
          <cell r="F47" t="str">
            <v>Profesional Especializado 2028-19</v>
          </cell>
          <cell r="G47" t="str">
            <v>Grupo de Apoyo Legal</v>
          </cell>
          <cell r="H47">
            <v>36026</v>
          </cell>
          <cell r="I47" t="str">
            <v>RES-2025-026967-6</v>
          </cell>
          <cell r="J47">
            <v>46014</v>
          </cell>
          <cell r="K47">
            <v>46027</v>
          </cell>
          <cell r="L47" t="str">
            <v>RES-2025-026967-6 del 23-12-2025</v>
          </cell>
          <cell r="M47" t="str">
            <v>RENUNCIA</v>
          </cell>
          <cell r="N47">
            <v>0</v>
          </cell>
          <cell r="O47">
            <v>0</v>
          </cell>
          <cell r="P47"/>
          <cell r="Q47" t="str">
            <v>guemaria22@hotmail.com</v>
          </cell>
          <cell r="R47" t="str">
            <v>MAYO</v>
          </cell>
          <cell r="S47" t="str">
            <v>2026</v>
          </cell>
          <cell r="T47" t="str">
            <v>Elaboración</v>
          </cell>
          <cell r="U47" t="str">
            <v>SNR2026CT-010022-8 de 07/05/2026</v>
          </cell>
          <cell r="V47" t="str">
            <v>por medio de la cual se acepta una renuncia</v>
          </cell>
          <cell r="W47" t="str">
            <v>RES-2026-001298-6</v>
          </cell>
          <cell r="X47" t="str">
            <v>Pendiente por reanudacion no cuadra</v>
          </cell>
          <cell r="Y47">
            <v>45523</v>
          </cell>
          <cell r="Z47">
            <v>46027</v>
          </cell>
          <cell r="AA47">
            <v>0</v>
          </cell>
          <cell r="AB47">
            <v>497</v>
          </cell>
          <cell r="AC47">
            <v>45839</v>
          </cell>
          <cell r="AD47">
            <v>46027</v>
          </cell>
          <cell r="AE47">
            <v>0</v>
          </cell>
          <cell r="AF47">
            <v>185</v>
          </cell>
          <cell r="AG47">
            <v>45888</v>
          </cell>
          <cell r="AH47">
            <v>46027</v>
          </cell>
          <cell r="AI47">
            <v>0</v>
          </cell>
          <cell r="AJ47">
            <v>137</v>
          </cell>
          <cell r="AK47">
            <v>45901</v>
          </cell>
          <cell r="AL47">
            <v>46027</v>
          </cell>
          <cell r="AM47">
            <v>0</v>
          </cell>
          <cell r="AN47">
            <v>125</v>
          </cell>
          <cell r="AO47">
            <v>46023</v>
          </cell>
          <cell r="AP47">
            <v>46027</v>
          </cell>
          <cell r="AQ47">
            <v>0</v>
          </cell>
          <cell r="AR47">
            <v>5</v>
          </cell>
          <cell r="AS47" t="str">
            <v/>
          </cell>
          <cell r="AT47" t="str">
            <v/>
          </cell>
          <cell r="AU47">
            <v>0</v>
          </cell>
          <cell r="AV47">
            <v>0</v>
          </cell>
          <cell r="AW47">
            <v>46028</v>
          </cell>
          <cell r="AX47">
            <v>46049</v>
          </cell>
          <cell r="AY47">
            <v>15</v>
          </cell>
          <cell r="AZ47">
            <v>22</v>
          </cell>
          <cell r="BA47">
            <v>9189073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1073489.75</v>
          </cell>
          <cell r="BG47">
            <v>0</v>
          </cell>
          <cell r="BH47">
            <v>411501.25</v>
          </cell>
          <cell r="BI47">
            <v>280425.5</v>
          </cell>
          <cell r="BJ47">
            <v>0</v>
          </cell>
          <cell r="BK47">
            <v>5</v>
          </cell>
          <cell r="BL47">
            <v>1531512</v>
          </cell>
          <cell r="BM47">
            <v>1431320</v>
          </cell>
          <cell r="BN47">
            <v>100192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5</v>
          </cell>
          <cell r="BX47">
            <v>306302.40000000002</v>
          </cell>
          <cell r="BY47">
            <v>286264</v>
          </cell>
          <cell r="BZ47">
            <v>20038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10954489</v>
          </cell>
          <cell r="CJ47">
            <v>51.708333333333329</v>
          </cell>
          <cell r="CK47">
            <v>18881278</v>
          </cell>
          <cell r="CL47">
            <v>18190232</v>
          </cell>
          <cell r="CM47">
            <v>691046</v>
          </cell>
          <cell r="CN47">
            <v>10954489</v>
          </cell>
          <cell r="CO47">
            <v>35.708333333333329</v>
          </cell>
          <cell r="CP47">
            <v>13038884</v>
          </cell>
          <cell r="CQ47">
            <v>12323343</v>
          </cell>
          <cell r="CR47">
            <v>715541</v>
          </cell>
          <cell r="CS47">
            <v>9189073</v>
          </cell>
          <cell r="CT47">
            <v>7.1416666666666657</v>
          </cell>
          <cell r="CU47">
            <v>2187509</v>
          </cell>
          <cell r="CV47">
            <v>1362934</v>
          </cell>
          <cell r="CW47">
            <v>824575</v>
          </cell>
          <cell r="CX47">
            <v>10542988</v>
          </cell>
          <cell r="CY47">
            <v>185</v>
          </cell>
          <cell r="CZ47">
            <v>2708962</v>
          </cell>
          <cell r="DA47">
            <v>2554499</v>
          </cell>
          <cell r="DB47">
            <v>154463</v>
          </cell>
          <cell r="DC47">
            <v>10262564</v>
          </cell>
          <cell r="DD47">
            <v>137</v>
          </cell>
          <cell r="DE47">
            <v>1484080</v>
          </cell>
          <cell r="DF47">
            <v>1286846</v>
          </cell>
          <cell r="DG47">
            <v>197234</v>
          </cell>
          <cell r="DH47">
            <v>9189074</v>
          </cell>
          <cell r="DI47">
            <v>125</v>
          </cell>
          <cell r="DJ47">
            <v>3190650</v>
          </cell>
          <cell r="DK47">
            <v>2981916</v>
          </cell>
          <cell r="DL47">
            <v>208734</v>
          </cell>
          <cell r="DM47">
            <v>10954489</v>
          </cell>
          <cell r="DN47">
            <v>5</v>
          </cell>
          <cell r="DO47">
            <v>152146</v>
          </cell>
          <cell r="DP47">
            <v>143796</v>
          </cell>
          <cell r="DQ47">
            <v>8350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43481323.399999999</v>
          </cell>
          <cell r="DX47">
            <v>40561150</v>
          </cell>
          <cell r="DY47">
            <v>2920173</v>
          </cell>
          <cell r="DZ47">
            <v>20200</v>
          </cell>
          <cell r="EA47">
            <v>20200</v>
          </cell>
          <cell r="EB47">
            <v>0</v>
          </cell>
          <cell r="EC47">
            <v>0</v>
          </cell>
          <cell r="ED47">
            <v>0</v>
          </cell>
          <cell r="EE47">
            <v>54000</v>
          </cell>
          <cell r="EF47">
            <v>0</v>
          </cell>
          <cell r="EG47">
            <v>94400</v>
          </cell>
          <cell r="EH47">
            <v>2825773</v>
          </cell>
          <cell r="EI47" t="str">
            <v>DOS MILLONES OCHOCIENTOS VEINTICINCO MIL SETECIENTOS SETENTA Y TRES PESOS M/CTE</v>
          </cell>
          <cell r="EJ47">
            <v>0</v>
          </cell>
          <cell r="EK47">
            <v>2825773</v>
          </cell>
        </row>
        <row r="48">
          <cell r="C48">
            <v>1102387302</v>
          </cell>
          <cell r="D48" t="str">
            <v>JORGE MIGUEL OSPINO ORTIZ</v>
          </cell>
          <cell r="E48" t="str">
            <v>Auxiliar Administrativo 4044-16</v>
          </cell>
          <cell r="F48" t="str">
            <v>Auxiliar Administrativo 4044-16</v>
          </cell>
          <cell r="G48" t="str">
            <v>Grupo de Gestión Tecnológica y Administrativa Bucaramanga</v>
          </cell>
          <cell r="H48">
            <v>45922</v>
          </cell>
          <cell r="I48"/>
          <cell r="J48"/>
          <cell r="K48">
            <v>45946</v>
          </cell>
          <cell r="L48" t="str">
            <v/>
          </cell>
          <cell r="M48"/>
          <cell r="N48">
            <v>0</v>
          </cell>
          <cell r="O48">
            <v>0</v>
          </cell>
          <cell r="P48"/>
          <cell r="Q48"/>
          <cell r="R48" t="str">
            <v>ENERO</v>
          </cell>
          <cell r="S48" t="str">
            <v>2026</v>
          </cell>
          <cell r="T48" t="str">
            <v>Próximo periodo</v>
          </cell>
          <cell r="U48" t="e">
            <v>#N/A</v>
          </cell>
          <cell r="V48" t="str">
            <v/>
          </cell>
          <cell r="W48" t="e">
            <v>#N/A</v>
          </cell>
          <cell r="X48" t="str">
            <v>PROCESO DE ABANDONO DE CARGO</v>
          </cell>
          <cell r="Y48">
            <v>0</v>
          </cell>
          <cell r="Z48" t="str">
            <v/>
          </cell>
          <cell r="AA48">
            <v>0</v>
          </cell>
          <cell r="AB48">
            <v>0</v>
          </cell>
          <cell r="AC48">
            <v>0</v>
          </cell>
          <cell r="AD48" t="str">
            <v/>
          </cell>
          <cell r="AE48">
            <v>0</v>
          </cell>
          <cell r="AF48">
            <v>0</v>
          </cell>
          <cell r="AG48" t="str">
            <v/>
          </cell>
          <cell r="AH48" t="str">
            <v/>
          </cell>
          <cell r="AI48">
            <v>0</v>
          </cell>
          <cell r="AJ48">
            <v>0</v>
          </cell>
          <cell r="AK48" t="str">
            <v/>
          </cell>
          <cell r="AL48" t="str">
            <v/>
          </cell>
          <cell r="AM48">
            <v>0</v>
          </cell>
          <cell r="AN48">
            <v>0</v>
          </cell>
          <cell r="AO48" t="str">
            <v/>
          </cell>
          <cell r="AP48" t="str">
            <v/>
          </cell>
          <cell r="AQ48">
            <v>0</v>
          </cell>
          <cell r="AR48">
            <v>0</v>
          </cell>
          <cell r="AS48" t="str">
            <v/>
          </cell>
          <cell r="AT48" t="str">
            <v/>
          </cell>
          <cell r="AU48">
            <v>0</v>
          </cell>
          <cell r="AV48">
            <v>0</v>
          </cell>
          <cell r="AW48" t="str">
            <v/>
          </cell>
          <cell r="AX48" t="str">
            <v/>
          </cell>
          <cell r="AY48">
            <v>0</v>
          </cell>
          <cell r="AZ48">
            <v>0</v>
          </cell>
          <cell r="BA48">
            <v>2491836</v>
          </cell>
          <cell r="BB48">
            <v>98930</v>
          </cell>
          <cell r="BC48">
            <v>200000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2790766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2790766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2491836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2790766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2491836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2790766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 t="str">
            <v>DE PESOS M/CTE</v>
          </cell>
          <cell r="EJ48">
            <v>0</v>
          </cell>
          <cell r="EK48">
            <v>0</v>
          </cell>
        </row>
        <row r="49">
          <cell r="C49">
            <v>31943192</v>
          </cell>
          <cell r="D49" t="str">
            <v>ALBA LUCY CORREA JARAMILLO</v>
          </cell>
          <cell r="E49" t="str">
            <v>Profesional Universitario 2044-10</v>
          </cell>
          <cell r="F49" t="str">
            <v>Profesional Universitario 2044-10</v>
          </cell>
          <cell r="G49" t="str">
            <v>Rionegro</v>
          </cell>
          <cell r="H49">
            <v>45968</v>
          </cell>
          <cell r="I49" t="str">
            <v>RES-2025-025902-6</v>
          </cell>
          <cell r="J49">
            <v>46006</v>
          </cell>
          <cell r="K49">
            <v>46026</v>
          </cell>
          <cell r="L49" t="str">
            <v>RES-2025-025902-6 del 15-12-2025</v>
          </cell>
          <cell r="M49" t="str">
            <v>RENUNCIA</v>
          </cell>
          <cell r="N49">
            <v>0</v>
          </cell>
          <cell r="O49">
            <v>0</v>
          </cell>
          <cell r="P49"/>
          <cell r="Q49" t="str">
            <v>albalucycorrea@yahoo.com</v>
          </cell>
          <cell r="R49" t="str">
            <v>MAYO</v>
          </cell>
          <cell r="S49" t="str">
            <v>2026</v>
          </cell>
          <cell r="T49" t="str">
            <v>Elaboración</v>
          </cell>
          <cell r="U49" t="str">
            <v>SNR2026CT-010022-8 de 07/05/2026</v>
          </cell>
          <cell r="V49" t="str">
            <v>por medio de la cual se acepta una renuncia</v>
          </cell>
          <cell r="W49" t="str">
            <v>RES-2026-001296-6</v>
          </cell>
          <cell r="X49"/>
          <cell r="Y49">
            <v>45968</v>
          </cell>
          <cell r="Z49">
            <v>46026</v>
          </cell>
          <cell r="AA49">
            <v>0</v>
          </cell>
          <cell r="AB49">
            <v>58</v>
          </cell>
          <cell r="AC49">
            <v>45968</v>
          </cell>
          <cell r="AD49">
            <v>46026</v>
          </cell>
          <cell r="AE49">
            <v>0</v>
          </cell>
          <cell r="AF49">
            <v>58</v>
          </cell>
          <cell r="AG49">
            <v>45968</v>
          </cell>
          <cell r="AH49">
            <v>46026</v>
          </cell>
          <cell r="AI49">
            <v>0</v>
          </cell>
          <cell r="AJ49">
            <v>58</v>
          </cell>
          <cell r="AK49">
            <v>45968</v>
          </cell>
          <cell r="AL49">
            <v>46026</v>
          </cell>
          <cell r="AM49">
            <v>0</v>
          </cell>
          <cell r="AN49">
            <v>58</v>
          </cell>
          <cell r="AO49">
            <v>46023</v>
          </cell>
          <cell r="AP49">
            <v>46026</v>
          </cell>
          <cell r="AQ49">
            <v>0</v>
          </cell>
          <cell r="AR49">
            <v>4</v>
          </cell>
          <cell r="AS49" t="str">
            <v/>
          </cell>
          <cell r="AT49" t="str">
            <v/>
          </cell>
          <cell r="AU49">
            <v>0</v>
          </cell>
          <cell r="AV49">
            <v>0</v>
          </cell>
          <cell r="AW49" t="str">
            <v/>
          </cell>
          <cell r="AX49" t="str">
            <v/>
          </cell>
          <cell r="AY49">
            <v>0</v>
          </cell>
          <cell r="AZ49">
            <v>0</v>
          </cell>
          <cell r="BA49">
            <v>4935489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4</v>
          </cell>
          <cell r="BL49">
            <v>658065</v>
          </cell>
          <cell r="BM49">
            <v>615014</v>
          </cell>
          <cell r="BN49">
            <v>43051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4935489</v>
          </cell>
          <cell r="CJ49">
            <v>3.416666666666667</v>
          </cell>
          <cell r="CK49">
            <v>562097</v>
          </cell>
          <cell r="CL49">
            <v>525325</v>
          </cell>
          <cell r="CM49">
            <v>36772</v>
          </cell>
          <cell r="CN49">
            <v>4935489</v>
          </cell>
          <cell r="CO49">
            <v>2.416666666666667</v>
          </cell>
          <cell r="CP49">
            <v>397581</v>
          </cell>
          <cell r="CQ49">
            <v>371571</v>
          </cell>
          <cell r="CR49">
            <v>26010</v>
          </cell>
          <cell r="CS49">
            <v>4935489</v>
          </cell>
          <cell r="CT49">
            <v>0.48333333333333339</v>
          </cell>
          <cell r="CU49">
            <v>79516</v>
          </cell>
          <cell r="CV49">
            <v>49543</v>
          </cell>
          <cell r="CW49">
            <v>29973</v>
          </cell>
          <cell r="CX49">
            <v>4935489</v>
          </cell>
          <cell r="CY49">
            <v>58</v>
          </cell>
          <cell r="CZ49">
            <v>397581</v>
          </cell>
          <cell r="DA49">
            <v>371571</v>
          </cell>
          <cell r="DB49">
            <v>26010</v>
          </cell>
          <cell r="DC49">
            <v>4935489</v>
          </cell>
          <cell r="DD49">
            <v>58</v>
          </cell>
          <cell r="DE49">
            <v>302162</v>
          </cell>
          <cell r="DF49">
            <v>260100</v>
          </cell>
          <cell r="DG49">
            <v>42062</v>
          </cell>
          <cell r="DH49">
            <v>4935489</v>
          </cell>
          <cell r="DI49">
            <v>58</v>
          </cell>
          <cell r="DJ49">
            <v>795162</v>
          </cell>
          <cell r="DK49">
            <v>743142</v>
          </cell>
          <cell r="DL49">
            <v>52020</v>
          </cell>
          <cell r="DM49">
            <v>4935489</v>
          </cell>
          <cell r="DN49">
            <v>4</v>
          </cell>
          <cell r="DO49">
            <v>54839</v>
          </cell>
          <cell r="DP49">
            <v>51251</v>
          </cell>
          <cell r="DQ49">
            <v>3588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3247003</v>
          </cell>
          <cell r="DX49">
            <v>2987517</v>
          </cell>
          <cell r="DY49">
            <v>259486</v>
          </cell>
          <cell r="DZ49">
            <v>5500</v>
          </cell>
          <cell r="EA49">
            <v>5500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11000</v>
          </cell>
          <cell r="EH49">
            <v>248486</v>
          </cell>
          <cell r="EI49" t="str">
            <v>DOSCIENTOS CUARENTA Y OCHO MIL CUATROCIENTOS OCHENTA Y SEIS PESOS M/CTE</v>
          </cell>
          <cell r="EJ49">
            <v>0</v>
          </cell>
          <cell r="EK49">
            <v>248486</v>
          </cell>
        </row>
        <row r="50">
          <cell r="C50">
            <v>1121870742</v>
          </cell>
          <cell r="D50" t="str">
            <v>CYNTHIA VANESSA POLANCO LOPEZ</v>
          </cell>
          <cell r="E50" t="str">
            <v>Profesional Universitario 2044-10</v>
          </cell>
          <cell r="F50" t="str">
            <v>Profesional Universitario 2044-10</v>
          </cell>
          <cell r="G50" t="str">
            <v>Grupo de Gestión Tecnológica y Administrativa Villavicencio</v>
          </cell>
          <cell r="H50">
            <v>42730</v>
          </cell>
          <cell r="I50" t="str">
            <v>RES-2025-010858-6</v>
          </cell>
          <cell r="J50">
            <v>45812</v>
          </cell>
          <cell r="K50">
            <v>46007</v>
          </cell>
          <cell r="L50" t="str">
            <v>RES-2025-010858-6 del 04-06-2025</v>
          </cell>
          <cell r="M50" t="str">
            <v>INSUBSISTENCIA</v>
          </cell>
          <cell r="N50">
            <v>0</v>
          </cell>
          <cell r="O50">
            <v>0</v>
          </cell>
          <cell r="P50"/>
          <cell r="Q50" t="str">
            <v>cynthiapola_01@hotmail.com</v>
          </cell>
          <cell r="R50" t="str">
            <v>ENERO</v>
          </cell>
          <cell r="S50" t="str">
            <v>2026</v>
          </cell>
          <cell r="T50" t="str">
            <v>Aprobada</v>
          </cell>
          <cell r="U50" t="str">
            <v>SNR2026CT-000311-8 de 16/01/2026</v>
          </cell>
          <cell r="V50" t="str">
            <v>por la cual se efectúa un nombramiento en periodo de prueba y se declara insubsistente un nombramiento provisional</v>
          </cell>
          <cell r="W50" t="str">
            <v>RES-2026-001295-6</v>
          </cell>
          <cell r="X50" t="str">
            <v xml:space="preserve"> </v>
          </cell>
          <cell r="Y50">
            <v>45285</v>
          </cell>
          <cell r="Z50">
            <v>46007</v>
          </cell>
          <cell r="AA50">
            <v>0</v>
          </cell>
          <cell r="AB50">
            <v>711</v>
          </cell>
          <cell r="AC50">
            <v>45839</v>
          </cell>
          <cell r="AD50">
            <v>46007</v>
          </cell>
          <cell r="AE50">
            <v>0</v>
          </cell>
          <cell r="AF50">
            <v>166</v>
          </cell>
          <cell r="AG50">
            <v>45652</v>
          </cell>
          <cell r="AH50">
            <v>46007</v>
          </cell>
          <cell r="AI50">
            <v>0</v>
          </cell>
          <cell r="AJ50">
            <v>351</v>
          </cell>
          <cell r="AK50">
            <v>45901</v>
          </cell>
          <cell r="AL50">
            <v>46007</v>
          </cell>
          <cell r="AM50">
            <v>0</v>
          </cell>
          <cell r="AN50">
            <v>106</v>
          </cell>
          <cell r="AO50">
            <v>45658</v>
          </cell>
          <cell r="AP50">
            <v>46007</v>
          </cell>
          <cell r="AQ50">
            <v>0</v>
          </cell>
          <cell r="AR50">
            <v>346</v>
          </cell>
          <cell r="AS50" t="str">
            <v/>
          </cell>
          <cell r="AT50" t="str">
            <v/>
          </cell>
          <cell r="AU50">
            <v>0</v>
          </cell>
          <cell r="AV50">
            <v>0</v>
          </cell>
          <cell r="AW50" t="str">
            <v/>
          </cell>
          <cell r="AX50" t="str">
            <v/>
          </cell>
          <cell r="AY50">
            <v>0</v>
          </cell>
          <cell r="AZ50">
            <v>0</v>
          </cell>
          <cell r="BA50">
            <v>4612606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576575.75</v>
          </cell>
          <cell r="BG50">
            <v>0</v>
          </cell>
          <cell r="BH50">
            <v>221061.83333333334</v>
          </cell>
          <cell r="BI50">
            <v>141449.66666666666</v>
          </cell>
          <cell r="BJ50">
            <v>0</v>
          </cell>
          <cell r="BK50">
            <v>16</v>
          </cell>
          <cell r="BL50">
            <v>2460056</v>
          </cell>
          <cell r="BM50">
            <v>4612606</v>
          </cell>
          <cell r="BN50">
            <v>-2152549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16</v>
          </cell>
          <cell r="BX50">
            <v>492011.2</v>
          </cell>
          <cell r="BY50">
            <v>922521</v>
          </cell>
          <cell r="BZ50">
            <v>-430510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5551693</v>
          </cell>
          <cell r="CJ50">
            <v>45.625</v>
          </cell>
          <cell r="CK50">
            <v>8443200</v>
          </cell>
          <cell r="CL50">
            <v>0</v>
          </cell>
          <cell r="CM50">
            <v>8443200</v>
          </cell>
          <cell r="CN50">
            <v>5551693</v>
          </cell>
          <cell r="CO50">
            <v>29.625</v>
          </cell>
          <cell r="CP50">
            <v>5482297</v>
          </cell>
          <cell r="CQ50">
            <v>0</v>
          </cell>
          <cell r="CR50">
            <v>5482297</v>
          </cell>
          <cell r="CS50">
            <v>4612606</v>
          </cell>
          <cell r="CT50">
            <v>3.95</v>
          </cell>
          <cell r="CU50">
            <v>607326</v>
          </cell>
          <cell r="CV50">
            <v>0</v>
          </cell>
          <cell r="CW50">
            <v>607326</v>
          </cell>
          <cell r="CX50">
            <v>5330631</v>
          </cell>
          <cell r="CY50">
            <v>166</v>
          </cell>
          <cell r="CZ50">
            <v>1229007</v>
          </cell>
          <cell r="DA50">
            <v>0</v>
          </cell>
          <cell r="DB50">
            <v>1229007</v>
          </cell>
          <cell r="DC50">
            <v>5189181</v>
          </cell>
          <cell r="DD50">
            <v>351</v>
          </cell>
          <cell r="DE50">
            <v>1770808</v>
          </cell>
          <cell r="DF50">
            <v>1816214</v>
          </cell>
          <cell r="DG50">
            <v>-45406</v>
          </cell>
          <cell r="DH50">
            <v>4612606</v>
          </cell>
          <cell r="DI50">
            <v>106</v>
          </cell>
          <cell r="DJ50">
            <v>1358156</v>
          </cell>
          <cell r="DK50">
            <v>0</v>
          </cell>
          <cell r="DL50">
            <v>1358156</v>
          </cell>
          <cell r="DM50">
            <v>5551693</v>
          </cell>
          <cell r="DN50">
            <v>346</v>
          </cell>
          <cell r="DO50">
            <v>5335794</v>
          </cell>
          <cell r="DP50">
            <v>5551693</v>
          </cell>
          <cell r="DQ50">
            <v>-215899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27178655.199999999</v>
          </cell>
          <cell r="DX50">
            <v>12903034</v>
          </cell>
          <cell r="DY50">
            <v>14275622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32000</v>
          </cell>
          <cell r="EF50">
            <v>0</v>
          </cell>
          <cell r="EG50">
            <v>32000</v>
          </cell>
          <cell r="EH50">
            <v>14243622</v>
          </cell>
          <cell r="EI50" t="str">
            <v>CATORCE MILLONES DOSCIENTOS CUARENTA Y TRES MIL SEISCIENTOS VEINTIDÓS PESOS M/CTE</v>
          </cell>
          <cell r="EJ50">
            <v>0</v>
          </cell>
          <cell r="EK50">
            <v>14243622</v>
          </cell>
        </row>
        <row r="51">
          <cell r="C51">
            <v>1052396295</v>
          </cell>
          <cell r="D51" t="str">
            <v>YEFRI  MIRANDA FUENTES</v>
          </cell>
          <cell r="E51" t="str">
            <v>Auxiliar Administrativo 4044-16</v>
          </cell>
          <cell r="F51" t="str">
            <v>Auxiliar Administrativo 4044-16</v>
          </cell>
          <cell r="G51" t="str">
            <v>Socha</v>
          </cell>
          <cell r="H51">
            <v>44256</v>
          </cell>
          <cell r="I51"/>
          <cell r="J51"/>
          <cell r="K51">
            <v>45732</v>
          </cell>
          <cell r="L51" t="str">
            <v/>
          </cell>
          <cell r="M51" t="str">
            <v>MUERTE</v>
          </cell>
          <cell r="N51">
            <v>0</v>
          </cell>
          <cell r="O51">
            <v>0</v>
          </cell>
          <cell r="P51"/>
          <cell r="Q51"/>
          <cell r="R51" t="str">
            <v>ENERO</v>
          </cell>
          <cell r="S51" t="str">
            <v>2026</v>
          </cell>
          <cell r="T51" t="str">
            <v>Próximo periodo</v>
          </cell>
          <cell r="U51" t="str">
            <v>SNR2025CT-015858-8 de 05/12/2025</v>
          </cell>
          <cell r="V51" t="str">
            <v/>
          </cell>
          <cell r="W51" t="e">
            <v>#N/A</v>
          </cell>
          <cell r="X51" t="str">
            <v>FALLECIDO</v>
          </cell>
          <cell r="Y51">
            <v>45352</v>
          </cell>
          <cell r="Z51">
            <v>45732</v>
          </cell>
          <cell r="AA51">
            <v>0</v>
          </cell>
          <cell r="AB51">
            <v>376</v>
          </cell>
          <cell r="AC51">
            <v>45474</v>
          </cell>
          <cell r="AD51">
            <v>45732</v>
          </cell>
          <cell r="AE51">
            <v>0</v>
          </cell>
          <cell r="AF51">
            <v>256</v>
          </cell>
          <cell r="AG51">
            <v>45352</v>
          </cell>
          <cell r="AH51">
            <v>45716</v>
          </cell>
          <cell r="AI51">
            <v>0</v>
          </cell>
          <cell r="AJ51">
            <v>360</v>
          </cell>
          <cell r="AK51">
            <v>45717</v>
          </cell>
          <cell r="AL51">
            <v>45732</v>
          </cell>
          <cell r="AM51">
            <v>0</v>
          </cell>
          <cell r="AN51">
            <v>16</v>
          </cell>
          <cell r="AO51">
            <v>45536</v>
          </cell>
          <cell r="AP51">
            <v>45716</v>
          </cell>
          <cell r="AQ51">
            <v>0</v>
          </cell>
          <cell r="AR51">
            <v>180</v>
          </cell>
          <cell r="AS51">
            <v>45717</v>
          </cell>
          <cell r="AT51">
            <v>45732</v>
          </cell>
          <cell r="AU51">
            <v>0</v>
          </cell>
          <cell r="AV51">
            <v>16</v>
          </cell>
          <cell r="AW51">
            <v>45658</v>
          </cell>
          <cell r="AX51">
            <v>45732</v>
          </cell>
          <cell r="AY51">
            <v>0</v>
          </cell>
          <cell r="AZ51">
            <v>76</v>
          </cell>
          <cell r="BA51">
            <v>0</v>
          </cell>
          <cell r="BB51" t="str">
            <v>VALOR</v>
          </cell>
          <cell r="BC51">
            <v>2491836</v>
          </cell>
          <cell r="BD51">
            <v>98930</v>
          </cell>
          <cell r="BE51">
            <v>200000</v>
          </cell>
          <cell r="BF51">
            <v>0</v>
          </cell>
          <cell r="BG51">
            <v>0</v>
          </cell>
          <cell r="BH51">
            <v>291102.25</v>
          </cell>
          <cell r="BI51">
            <v>122331.08333333333</v>
          </cell>
          <cell r="BJ51">
            <v>123623.08333333333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 t="str">
            <v>DIAS</v>
          </cell>
          <cell r="BP51" t="str">
            <v>VALORES DEVENGADOS</v>
          </cell>
          <cell r="BQ51" t="str">
            <v>VALOR PAGADO EN NÓMINA</v>
          </cell>
          <cell r="BR51" t="str">
            <v>DEVENGADO NETO</v>
          </cell>
          <cell r="BS51">
            <v>0</v>
          </cell>
          <cell r="BT51">
            <v>0</v>
          </cell>
          <cell r="BU51">
            <v>1086818</v>
          </cell>
          <cell r="BV51">
            <v>-1086818</v>
          </cell>
          <cell r="BW51">
            <v>0</v>
          </cell>
          <cell r="BX51">
            <v>0</v>
          </cell>
          <cell r="BY51">
            <v>43147</v>
          </cell>
          <cell r="BZ51">
            <v>-43147</v>
          </cell>
          <cell r="CA51">
            <v>0</v>
          </cell>
          <cell r="CB51">
            <v>0</v>
          </cell>
          <cell r="CC51">
            <v>93333</v>
          </cell>
          <cell r="CD51">
            <v>-93333</v>
          </cell>
          <cell r="CE51">
            <v>2</v>
          </cell>
          <cell r="CF51">
            <v>0</v>
          </cell>
          <cell r="CG51">
            <v>155218</v>
          </cell>
          <cell r="CH51">
            <v>10904</v>
          </cell>
          <cell r="CI51">
            <v>0</v>
          </cell>
          <cell r="CJ51">
            <v>2</v>
          </cell>
          <cell r="CK51">
            <v>0</v>
          </cell>
          <cell r="CL51">
            <v>6164</v>
          </cell>
          <cell r="CM51">
            <v>431</v>
          </cell>
          <cell r="CN51">
            <v>0</v>
          </cell>
          <cell r="CO51">
            <v>2</v>
          </cell>
          <cell r="CP51">
            <v>0</v>
          </cell>
          <cell r="CQ51">
            <v>13333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3333741</v>
          </cell>
          <cell r="DI51">
            <v>23.666666666666671</v>
          </cell>
          <cell r="DJ51">
            <v>2625282</v>
          </cell>
          <cell r="DK51">
            <v>0</v>
          </cell>
          <cell r="DL51">
            <v>2625282</v>
          </cell>
          <cell r="DM51">
            <v>3333741</v>
          </cell>
          <cell r="DN51">
            <v>15.666666666666668</v>
          </cell>
          <cell r="DO51">
            <v>1737863</v>
          </cell>
          <cell r="DP51">
            <v>0</v>
          </cell>
          <cell r="DQ51">
            <v>1737863</v>
          </cell>
          <cell r="DR51">
            <v>2491836</v>
          </cell>
          <cell r="DS51">
            <v>2.088888888888889</v>
          </cell>
          <cell r="DT51">
            <v>173505</v>
          </cell>
          <cell r="DU51">
            <v>0</v>
          </cell>
          <cell r="DV51">
            <v>173505</v>
          </cell>
          <cell r="DW51">
            <v>1139271</v>
          </cell>
          <cell r="DX51">
            <v>0</v>
          </cell>
          <cell r="DY51">
            <v>1139271</v>
          </cell>
          <cell r="DZ51">
            <v>81510</v>
          </cell>
          <cell r="EA51">
            <v>221497</v>
          </cell>
          <cell r="EB51">
            <v>729615</v>
          </cell>
          <cell r="EC51">
            <v>0</v>
          </cell>
          <cell r="ED51">
            <v>5591417</v>
          </cell>
          <cell r="EE51">
            <v>0</v>
          </cell>
          <cell r="EF51" t="str">
            <v>VALOR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</row>
        <row r="52">
          <cell r="C52">
            <v>13463902</v>
          </cell>
          <cell r="D52" t="str">
            <v>VICTOR ORLANDO VALERO GARCIA</v>
          </cell>
          <cell r="E52" t="str">
            <v>Auxiliar Administrativo 4044-13</v>
          </cell>
          <cell r="F52" t="str">
            <v>Auxiliar Administrativo 4044-13</v>
          </cell>
          <cell r="G52" t="str">
            <v>Grupo de Gestión Tecnológica y Administrativa Cúcuta</v>
          </cell>
          <cell r="H52">
            <v>30257</v>
          </cell>
          <cell r="I52" t="str">
            <v>RES-2025-024438-6</v>
          </cell>
          <cell r="J52">
            <v>45992</v>
          </cell>
          <cell r="K52">
            <v>46028</v>
          </cell>
          <cell r="L52" t="str">
            <v>RES-2025-024438-6 del 01-12-2025</v>
          </cell>
          <cell r="M52" t="str">
            <v>RENUNCIA</v>
          </cell>
          <cell r="N52">
            <v>0</v>
          </cell>
          <cell r="O52">
            <v>0</v>
          </cell>
          <cell r="P52"/>
          <cell r="Q52" t="str">
            <v xml:space="preserve">orvaga29@hotmail.com </v>
          </cell>
          <cell r="R52" t="str">
            <v>MAYO</v>
          </cell>
          <cell r="S52" t="str">
            <v>2026</v>
          </cell>
          <cell r="T52" t="str">
            <v>Aprobada</v>
          </cell>
          <cell r="U52" t="str">
            <v>SNR2026CT-010022-8 de 07/05/2026</v>
          </cell>
          <cell r="V52" t="str">
            <v>por medio de la cual se acepta una renuncia</v>
          </cell>
          <cell r="W52" t="str">
            <v>RES-2026-001337-6</v>
          </cell>
          <cell r="X52" t="str">
            <v>LOS 6 DIAS DE ENERO FUERON PAGADOS COMO SUELDO VACACIONES</v>
          </cell>
          <cell r="Y52">
            <v>45963</v>
          </cell>
          <cell r="Z52">
            <v>46028</v>
          </cell>
          <cell r="AA52">
            <v>0</v>
          </cell>
          <cell r="AB52">
            <v>65</v>
          </cell>
          <cell r="AC52">
            <v>45839</v>
          </cell>
          <cell r="AD52">
            <v>46028</v>
          </cell>
          <cell r="AE52">
            <v>0</v>
          </cell>
          <cell r="AF52">
            <v>186</v>
          </cell>
          <cell r="AG52">
            <v>45963</v>
          </cell>
          <cell r="AH52">
            <v>46028</v>
          </cell>
          <cell r="AI52">
            <v>0</v>
          </cell>
          <cell r="AJ52">
            <v>65</v>
          </cell>
          <cell r="AK52">
            <v>45901</v>
          </cell>
          <cell r="AL52">
            <v>46028</v>
          </cell>
          <cell r="AM52">
            <v>0</v>
          </cell>
          <cell r="AN52">
            <v>126</v>
          </cell>
          <cell r="AO52">
            <v>46023</v>
          </cell>
          <cell r="AP52">
            <v>46028</v>
          </cell>
          <cell r="AQ52">
            <v>0</v>
          </cell>
          <cell r="AR52">
            <v>6</v>
          </cell>
          <cell r="AS52" t="str">
            <v/>
          </cell>
          <cell r="AT52" t="str">
            <v/>
          </cell>
          <cell r="AU52">
            <v>0</v>
          </cell>
          <cell r="AV52">
            <v>0</v>
          </cell>
          <cell r="AW52" t="str">
            <v/>
          </cell>
          <cell r="AX52" t="str">
            <v/>
          </cell>
          <cell r="AY52">
            <v>0</v>
          </cell>
          <cell r="AZ52">
            <v>0</v>
          </cell>
          <cell r="BA52">
            <v>2422734</v>
          </cell>
          <cell r="BB52">
            <v>105857</v>
          </cell>
          <cell r="BC52">
            <v>249095</v>
          </cell>
          <cell r="BD52">
            <v>0</v>
          </cell>
          <cell r="BE52">
            <v>0</v>
          </cell>
          <cell r="BF52">
            <v>475615.66666666669</v>
          </cell>
          <cell r="BG52">
            <v>138968.16666666666</v>
          </cell>
          <cell r="BH52">
            <v>182291.16666666666</v>
          </cell>
          <cell r="BI52">
            <v>114160.5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3549753</v>
          </cell>
          <cell r="CJ52">
            <v>3.7083333333333339</v>
          </cell>
          <cell r="CK52">
            <v>438789</v>
          </cell>
          <cell r="CL52">
            <v>418341</v>
          </cell>
          <cell r="CM52">
            <v>20448</v>
          </cell>
          <cell r="CN52">
            <v>3549753</v>
          </cell>
          <cell r="CO52">
            <v>2.7083333333333335</v>
          </cell>
          <cell r="CP52">
            <v>320464</v>
          </cell>
          <cell r="CQ52">
            <v>305530</v>
          </cell>
          <cell r="CR52">
            <v>14934</v>
          </cell>
          <cell r="CS52">
            <v>2422734</v>
          </cell>
          <cell r="CT52">
            <v>0.54166666666666663</v>
          </cell>
          <cell r="CU52">
            <v>43744</v>
          </cell>
          <cell r="CV52">
            <v>27255</v>
          </cell>
          <cell r="CW52">
            <v>16489</v>
          </cell>
          <cell r="CX52">
            <v>3367462</v>
          </cell>
          <cell r="CY52">
            <v>186</v>
          </cell>
          <cell r="CZ52">
            <v>869928</v>
          </cell>
          <cell r="DA52">
            <v>827193</v>
          </cell>
          <cell r="DB52">
            <v>42735</v>
          </cell>
          <cell r="DC52">
            <v>2898349</v>
          </cell>
          <cell r="DD52">
            <v>65</v>
          </cell>
          <cell r="DE52">
            <v>277356</v>
          </cell>
          <cell r="DF52">
            <v>247348</v>
          </cell>
          <cell r="DG52">
            <v>30008</v>
          </cell>
          <cell r="DH52">
            <v>2422734</v>
          </cell>
          <cell r="DI52">
            <v>126</v>
          </cell>
          <cell r="DJ52">
            <v>847957</v>
          </cell>
          <cell r="DK52">
            <v>792483</v>
          </cell>
          <cell r="DL52">
            <v>55474</v>
          </cell>
          <cell r="DM52">
            <v>3688721</v>
          </cell>
          <cell r="DN52">
            <v>6</v>
          </cell>
          <cell r="DO52">
            <v>61479</v>
          </cell>
          <cell r="DP52">
            <v>58722</v>
          </cell>
          <cell r="DQ52">
            <v>2757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2859717</v>
          </cell>
          <cell r="DX52">
            <v>2676872</v>
          </cell>
          <cell r="DY52">
            <v>182845</v>
          </cell>
          <cell r="DZ52">
            <v>3400</v>
          </cell>
          <cell r="EA52">
            <v>3400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6800</v>
          </cell>
          <cell r="EH52">
            <v>176045</v>
          </cell>
          <cell r="EI52" t="str">
            <v>CIENTO SETENTA Y SEIS MIL CUARENTA Y CINCO PESOS M/CTE</v>
          </cell>
          <cell r="EJ52">
            <v>0</v>
          </cell>
          <cell r="EK52">
            <v>176045</v>
          </cell>
        </row>
        <row r="53">
          <cell r="C53">
            <v>20440616</v>
          </cell>
          <cell r="D53" t="str">
            <v>GLADYS MIREYA ROJAS DE UHIA</v>
          </cell>
          <cell r="E53" t="str">
            <v>Auxiliar Administrativo 4044-16</v>
          </cell>
          <cell r="F53" t="str">
            <v>Técnico Administrativo 3124-14</v>
          </cell>
          <cell r="G53" t="str">
            <v>Cáqueza</v>
          </cell>
          <cell r="H53">
            <v>28445</v>
          </cell>
          <cell r="I53" t="str">
            <v>RES-2025-021237-6</v>
          </cell>
          <cell r="J53">
            <v>45959</v>
          </cell>
          <cell r="K53">
            <v>46022</v>
          </cell>
          <cell r="L53" t="str">
            <v>RES-2025-021237-6 del 29-10-2025</v>
          </cell>
          <cell r="M53" t="str">
            <v>RETIRO DEFINITIVO PENSIONADO</v>
          </cell>
          <cell r="N53">
            <v>0</v>
          </cell>
          <cell r="O53">
            <v>0</v>
          </cell>
          <cell r="P53"/>
          <cell r="Q53" t="str">
            <v xml:space="preserve">gladysmireyar0959@hotmail.com </v>
          </cell>
          <cell r="R53" t="str">
            <v>ENERO</v>
          </cell>
          <cell r="S53" t="str">
            <v>2026</v>
          </cell>
          <cell r="T53" t="str">
            <v>Aprobada</v>
          </cell>
          <cell r="U53" t="str">
            <v>SNR2026CT-000311-8 de 16/01/2026</v>
          </cell>
          <cell r="V53" t="str">
            <v>por medio de la cual se retira del servicio a un funcionario por reconocimiento de la Pensión de Vejez</v>
          </cell>
          <cell r="W53" t="str">
            <v>RES-2026-001347-6</v>
          </cell>
          <cell r="X53" t="str">
            <v>Pendiente cargar soportes</v>
          </cell>
          <cell r="Y53">
            <v>45673</v>
          </cell>
          <cell r="Z53">
            <v>46022</v>
          </cell>
          <cell r="AA53">
            <v>0</v>
          </cell>
          <cell r="AB53">
            <v>345</v>
          </cell>
          <cell r="AC53">
            <v>45839</v>
          </cell>
          <cell r="AD53">
            <v>46022</v>
          </cell>
          <cell r="AE53">
            <v>0</v>
          </cell>
          <cell r="AF53">
            <v>180</v>
          </cell>
          <cell r="AG53">
            <v>45762</v>
          </cell>
          <cell r="AH53">
            <v>46022</v>
          </cell>
          <cell r="AI53">
            <v>0</v>
          </cell>
          <cell r="AJ53">
            <v>256</v>
          </cell>
          <cell r="AK53">
            <v>45901</v>
          </cell>
          <cell r="AL53">
            <v>46022</v>
          </cell>
          <cell r="AM53">
            <v>0</v>
          </cell>
          <cell r="AN53">
            <v>120</v>
          </cell>
          <cell r="AO53">
            <v>45658</v>
          </cell>
          <cell r="AP53">
            <v>46022</v>
          </cell>
          <cell r="AQ53">
            <v>0</v>
          </cell>
          <cell r="AR53">
            <v>360</v>
          </cell>
          <cell r="AS53" t="str">
            <v/>
          </cell>
          <cell r="AT53" t="str">
            <v/>
          </cell>
          <cell r="AU53">
            <v>0</v>
          </cell>
          <cell r="AV53">
            <v>0</v>
          </cell>
          <cell r="AW53" t="str">
            <v/>
          </cell>
          <cell r="AX53" t="str">
            <v/>
          </cell>
          <cell r="AY53">
            <v>0</v>
          </cell>
          <cell r="AZ53">
            <v>0</v>
          </cell>
          <cell r="BA53">
            <v>3222201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402775.16666666669</v>
          </cell>
          <cell r="BG53">
            <v>160702</v>
          </cell>
          <cell r="BH53">
            <v>154692.75</v>
          </cell>
          <cell r="BI53">
            <v>105216.08333333333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3884885</v>
          </cell>
          <cell r="CJ53">
            <v>23.375</v>
          </cell>
          <cell r="CK53">
            <v>3026973</v>
          </cell>
          <cell r="CL53">
            <v>0</v>
          </cell>
          <cell r="CM53">
            <v>3026973</v>
          </cell>
          <cell r="CN53">
            <v>3884885</v>
          </cell>
          <cell r="CO53">
            <v>14.375</v>
          </cell>
          <cell r="CP53">
            <v>1861507</v>
          </cell>
          <cell r="CQ53">
            <v>0</v>
          </cell>
          <cell r="CR53">
            <v>1861507</v>
          </cell>
          <cell r="CS53">
            <v>3222201</v>
          </cell>
          <cell r="CT53">
            <v>1.9166666666666667</v>
          </cell>
          <cell r="CU53">
            <v>205863</v>
          </cell>
          <cell r="CV53">
            <v>0</v>
          </cell>
          <cell r="CW53">
            <v>205863</v>
          </cell>
          <cell r="CX53">
            <v>3730192</v>
          </cell>
          <cell r="CY53">
            <v>180</v>
          </cell>
          <cell r="CZ53">
            <v>932548</v>
          </cell>
          <cell r="DA53">
            <v>0</v>
          </cell>
          <cell r="DB53">
            <v>932548</v>
          </cell>
          <cell r="DC53">
            <v>3624976</v>
          </cell>
          <cell r="DD53">
            <v>256</v>
          </cell>
          <cell r="DE53">
            <v>902216</v>
          </cell>
          <cell r="DF53">
            <v>0</v>
          </cell>
          <cell r="DG53">
            <v>902216</v>
          </cell>
          <cell r="DH53">
            <v>3222201</v>
          </cell>
          <cell r="DI53">
            <v>120</v>
          </cell>
          <cell r="DJ53">
            <v>1074067</v>
          </cell>
          <cell r="DK53">
            <v>0</v>
          </cell>
          <cell r="DL53">
            <v>1074067</v>
          </cell>
          <cell r="DM53">
            <v>4045587</v>
          </cell>
          <cell r="DN53">
            <v>360</v>
          </cell>
          <cell r="DO53">
            <v>4045587</v>
          </cell>
          <cell r="DP53">
            <v>4045587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12048761</v>
          </cell>
          <cell r="DX53">
            <v>4045587</v>
          </cell>
          <cell r="DY53">
            <v>8003174</v>
          </cell>
          <cell r="DZ53">
            <v>79100</v>
          </cell>
          <cell r="EA53">
            <v>79100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728891</v>
          </cell>
          <cell r="EG53">
            <v>887091</v>
          </cell>
          <cell r="EH53">
            <v>7116083</v>
          </cell>
          <cell r="EI53" t="str">
            <v>SIETE MILLONES CIENTO DIECISÉIS MIL OCHENTA Y TRES PESOS M/CTE</v>
          </cell>
          <cell r="EJ53">
            <v>0</v>
          </cell>
          <cell r="EK53">
            <v>7116083</v>
          </cell>
        </row>
        <row r="54">
          <cell r="C54">
            <v>79278172</v>
          </cell>
          <cell r="D54" t="str">
            <v>JORGE EMILIO RUSINQUE MARTINEZ</v>
          </cell>
          <cell r="E54" t="str">
            <v>Técnico Administrativo 3124-16</v>
          </cell>
          <cell r="F54" t="str">
            <v>Técnico Administrativo 3124-16</v>
          </cell>
          <cell r="G54" t="str">
            <v>Grupo de Gestión Jurídica Registral Bogotá Sur</v>
          </cell>
          <cell r="H54">
            <v>30277</v>
          </cell>
          <cell r="I54" t="str">
            <v>RES-2025-020741-6</v>
          </cell>
          <cell r="J54">
            <v>45953</v>
          </cell>
          <cell r="K54">
            <v>46022</v>
          </cell>
          <cell r="L54" t="str">
            <v>RES-2025-020741-6 del 23-10-2025</v>
          </cell>
          <cell r="M54" t="str">
            <v>RETIRO DEFINITIVO PENSIONADO</v>
          </cell>
          <cell r="N54">
            <v>0</v>
          </cell>
          <cell r="O54">
            <v>0</v>
          </cell>
          <cell r="P54"/>
          <cell r="Q54" t="str">
            <v xml:space="preserve">santirusinque@gmail.com </v>
          </cell>
          <cell r="R54" t="str">
            <v>ENERO</v>
          </cell>
          <cell r="S54" t="str">
            <v>2026</v>
          </cell>
          <cell r="T54" t="str">
            <v>Aprobada</v>
          </cell>
          <cell r="U54" t="str">
            <v>SNR2026CT-000311-8 de 16/01/2026</v>
          </cell>
          <cell r="V54" t="str">
            <v>por medio de la cual se retira del servicio a un funcionario por reconocimiento de la Pensión de Vejez</v>
          </cell>
          <cell r="W54" t="str">
            <v>RES-2026-001346-6</v>
          </cell>
          <cell r="X54"/>
          <cell r="Y54">
            <v>45618</v>
          </cell>
          <cell r="Z54">
            <v>46022</v>
          </cell>
          <cell r="AA54">
            <v>60</v>
          </cell>
          <cell r="AB54">
            <v>339</v>
          </cell>
          <cell r="AC54">
            <v>45839</v>
          </cell>
          <cell r="AD54">
            <v>46022</v>
          </cell>
          <cell r="AE54">
            <v>0</v>
          </cell>
          <cell r="AF54">
            <v>180</v>
          </cell>
          <cell r="AG54">
            <v>45618</v>
          </cell>
          <cell r="AH54">
            <v>46022</v>
          </cell>
          <cell r="AI54">
            <v>60</v>
          </cell>
          <cell r="AJ54">
            <v>340</v>
          </cell>
          <cell r="AK54">
            <v>45901</v>
          </cell>
          <cell r="AL54">
            <v>46022</v>
          </cell>
          <cell r="AM54">
            <v>0</v>
          </cell>
          <cell r="AN54">
            <v>120</v>
          </cell>
          <cell r="AO54">
            <v>45658</v>
          </cell>
          <cell r="AP54">
            <v>46022</v>
          </cell>
          <cell r="AQ54">
            <v>0</v>
          </cell>
          <cell r="AR54">
            <v>360</v>
          </cell>
          <cell r="AS54" t="str">
            <v/>
          </cell>
          <cell r="AT54" t="str">
            <v/>
          </cell>
          <cell r="AU54">
            <v>0</v>
          </cell>
          <cell r="AV54">
            <v>0</v>
          </cell>
          <cell r="AW54" t="str">
            <v/>
          </cell>
          <cell r="AX54" t="str">
            <v/>
          </cell>
          <cell r="AY54">
            <v>0</v>
          </cell>
          <cell r="AZ54">
            <v>0</v>
          </cell>
          <cell r="BA54">
            <v>3804925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475615.66666666669</v>
          </cell>
          <cell r="BG54">
            <v>191130.83333333334</v>
          </cell>
          <cell r="BH54">
            <v>182655.75</v>
          </cell>
          <cell r="BI54">
            <v>123941.58333333333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4587138</v>
          </cell>
          <cell r="CJ54">
            <v>21.125</v>
          </cell>
          <cell r="CK54">
            <v>3230110</v>
          </cell>
          <cell r="CL54">
            <v>0</v>
          </cell>
          <cell r="CM54">
            <v>3230110</v>
          </cell>
          <cell r="CN54">
            <v>4587138</v>
          </cell>
          <cell r="CO54">
            <v>12.125</v>
          </cell>
          <cell r="CP54">
            <v>1853968</v>
          </cell>
          <cell r="CQ54">
            <v>0</v>
          </cell>
          <cell r="CR54">
            <v>1853968</v>
          </cell>
          <cell r="CS54">
            <v>3804925</v>
          </cell>
          <cell r="CT54">
            <v>1.6166666666666667</v>
          </cell>
          <cell r="CU54">
            <v>205043</v>
          </cell>
          <cell r="CV54">
            <v>0</v>
          </cell>
          <cell r="CW54">
            <v>205043</v>
          </cell>
          <cell r="CX54">
            <v>4404482</v>
          </cell>
          <cell r="CY54">
            <v>180</v>
          </cell>
          <cell r="CZ54">
            <v>1101121</v>
          </cell>
          <cell r="DA54">
            <v>0</v>
          </cell>
          <cell r="DB54">
            <v>1101121</v>
          </cell>
          <cell r="DC54">
            <v>4280540</v>
          </cell>
          <cell r="DD54">
            <v>340</v>
          </cell>
          <cell r="DE54">
            <v>1414956</v>
          </cell>
          <cell r="DF54">
            <v>0</v>
          </cell>
          <cell r="DG54">
            <v>1414956</v>
          </cell>
          <cell r="DH54">
            <v>3804925</v>
          </cell>
          <cell r="DI54">
            <v>120</v>
          </cell>
          <cell r="DJ54">
            <v>1268308</v>
          </cell>
          <cell r="DK54">
            <v>0</v>
          </cell>
          <cell r="DL54">
            <v>1268308</v>
          </cell>
          <cell r="DM54">
            <v>4778268</v>
          </cell>
          <cell r="DN54">
            <v>360</v>
          </cell>
          <cell r="DO54">
            <v>4778269</v>
          </cell>
          <cell r="DP54">
            <v>4778269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13851775</v>
          </cell>
          <cell r="DX54">
            <v>4778269</v>
          </cell>
          <cell r="DY54">
            <v>9073506</v>
          </cell>
          <cell r="DZ54">
            <v>107300</v>
          </cell>
          <cell r="EA54">
            <v>107300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214600</v>
          </cell>
          <cell r="EH54">
            <v>8858906</v>
          </cell>
          <cell r="EI54" t="str">
            <v>OCHO MILLONES OCHOCIENTOS CINCUENTA Y OCHO MIL NOVECIENTOS SEIS PESOS M/CTE</v>
          </cell>
          <cell r="EJ54">
            <v>0</v>
          </cell>
          <cell r="EK54">
            <v>8858906</v>
          </cell>
        </row>
        <row r="55">
          <cell r="C55">
            <v>36284690</v>
          </cell>
          <cell r="D55" t="str">
            <v>CLAUDIA JANETH MEJIA OVIEDO</v>
          </cell>
          <cell r="E55" t="str">
            <v>Profesional Especializado 2028-12</v>
          </cell>
          <cell r="F55" t="str">
            <v>Profesional Especializado 2028-12</v>
          </cell>
          <cell r="G55" t="str">
            <v>Grupo de Gestión Jurídica Registral Cali</v>
          </cell>
          <cell r="H55">
            <v>42656</v>
          </cell>
          <cell r="I55"/>
          <cell r="J55"/>
          <cell r="K55">
            <v>45698</v>
          </cell>
          <cell r="L55" t="str">
            <v/>
          </cell>
          <cell r="M55"/>
          <cell r="N55">
            <v>0</v>
          </cell>
          <cell r="O55">
            <v>0</v>
          </cell>
          <cell r="P55"/>
          <cell r="Q55"/>
          <cell r="R55" t="str">
            <v>ENERO</v>
          </cell>
          <cell r="S55" t="str">
            <v>2026</v>
          </cell>
          <cell r="T55" t="str">
            <v>Próximo periodo</v>
          </cell>
          <cell r="U55" t="e">
            <v>#N/A</v>
          </cell>
          <cell r="V55" t="str">
            <v/>
          </cell>
          <cell r="W55" t="e">
            <v>#N/A</v>
          </cell>
          <cell r="X55" t="str">
            <v>VERIFICAR REINTEGRO, CASO JURIDICO</v>
          </cell>
          <cell r="Y55">
            <v>0</v>
          </cell>
          <cell r="Z55" t="str">
            <v/>
          </cell>
          <cell r="AA55">
            <v>0</v>
          </cell>
          <cell r="AB55">
            <v>0</v>
          </cell>
          <cell r="AC55">
            <v>0</v>
          </cell>
          <cell r="AD55" t="str">
            <v/>
          </cell>
          <cell r="AE55">
            <v>0</v>
          </cell>
          <cell r="AF55">
            <v>0</v>
          </cell>
          <cell r="AG55" t="str">
            <v/>
          </cell>
          <cell r="AH55" t="str">
            <v/>
          </cell>
          <cell r="AI55">
            <v>0</v>
          </cell>
          <cell r="AJ55">
            <v>0</v>
          </cell>
          <cell r="AK55" t="str">
            <v/>
          </cell>
          <cell r="AL55" t="str">
            <v/>
          </cell>
          <cell r="AM55">
            <v>0</v>
          </cell>
          <cell r="AN55">
            <v>0</v>
          </cell>
          <cell r="AO55" t="str">
            <v/>
          </cell>
          <cell r="AP55" t="str">
            <v/>
          </cell>
          <cell r="AQ55">
            <v>0</v>
          </cell>
          <cell r="AR55">
            <v>0</v>
          </cell>
          <cell r="AS55" t="str">
            <v/>
          </cell>
          <cell r="AT55" t="str">
            <v/>
          </cell>
          <cell r="AU55">
            <v>0</v>
          </cell>
          <cell r="AV55">
            <v>0</v>
          </cell>
          <cell r="AW55" t="str">
            <v/>
          </cell>
          <cell r="AX55" t="str">
            <v/>
          </cell>
          <cell r="AY55">
            <v>0</v>
          </cell>
          <cell r="AZ55">
            <v>0</v>
          </cell>
          <cell r="BA55">
            <v>5099764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5099764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5099764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5099764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5099764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5099764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5099764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 t="str">
            <v>DE PESOS M/CTE</v>
          </cell>
          <cell r="EJ55">
            <v>0</v>
          </cell>
          <cell r="EK55">
            <v>0</v>
          </cell>
        </row>
        <row r="56">
          <cell r="C56">
            <v>29328276</v>
          </cell>
          <cell r="D56" t="str">
            <v>ALBA LUCIA GOMEZ GOMEZ</v>
          </cell>
          <cell r="E56" t="str">
            <v>Profesional Especializado 2028-22</v>
          </cell>
          <cell r="F56" t="str">
            <v>Profesional Especializado 2028-22</v>
          </cell>
          <cell r="G56" t="str">
            <v>Grupo de Control y Seguimiento Contractual</v>
          </cell>
          <cell r="H56">
            <v>42027</v>
          </cell>
          <cell r="I56" t="str">
            <v>RES-2025-020712-6</v>
          </cell>
          <cell r="J56">
            <v>45953</v>
          </cell>
          <cell r="K56">
            <v>45995</v>
          </cell>
          <cell r="L56" t="str">
            <v>RES-2025-020712-6 del 23-10-2025</v>
          </cell>
          <cell r="M56" t="str">
            <v>INSUBSISTENCIA</v>
          </cell>
          <cell r="N56">
            <v>0</v>
          </cell>
          <cell r="O56">
            <v>0</v>
          </cell>
          <cell r="P56"/>
          <cell r="Q56" t="str">
            <v>albagomezgomez@hotmail.com</v>
          </cell>
          <cell r="R56" t="str">
            <v>ENERO</v>
          </cell>
          <cell r="S56" t="str">
            <v>2026</v>
          </cell>
          <cell r="T56" t="str">
            <v>Aprobada</v>
          </cell>
          <cell r="U56" t="str">
            <v>SNR2026CT-000311-8 de 16/01/2026</v>
          </cell>
          <cell r="V56" t="str">
            <v>por la cual se efectúa un nombramiento en periodo de prueba y se declara insubsistente un nombramiento provisional</v>
          </cell>
          <cell r="W56" t="str">
            <v>RES-2026-001632-6</v>
          </cell>
          <cell r="X56"/>
          <cell r="Y56">
            <v>45314</v>
          </cell>
          <cell r="Z56">
            <v>45995</v>
          </cell>
          <cell r="AA56">
            <v>0</v>
          </cell>
          <cell r="AB56">
            <v>672</v>
          </cell>
          <cell r="AC56">
            <v>45839</v>
          </cell>
          <cell r="AD56">
            <v>45995</v>
          </cell>
          <cell r="AE56">
            <v>0</v>
          </cell>
          <cell r="AF56">
            <v>154</v>
          </cell>
          <cell r="AG56">
            <v>45680</v>
          </cell>
          <cell r="AH56">
            <v>45995</v>
          </cell>
          <cell r="AI56">
            <v>0</v>
          </cell>
          <cell r="AJ56">
            <v>312</v>
          </cell>
          <cell r="AK56">
            <v>45901</v>
          </cell>
          <cell r="AL56">
            <v>45995</v>
          </cell>
          <cell r="AM56">
            <v>0</v>
          </cell>
          <cell r="AN56">
            <v>94</v>
          </cell>
          <cell r="AO56">
            <v>45658</v>
          </cell>
          <cell r="AP56">
            <v>45995</v>
          </cell>
          <cell r="AQ56">
            <v>0</v>
          </cell>
          <cell r="AR56">
            <v>334</v>
          </cell>
          <cell r="AS56" t="str">
            <v/>
          </cell>
          <cell r="AT56" t="str">
            <v/>
          </cell>
          <cell r="AU56">
            <v>0</v>
          </cell>
          <cell r="AV56">
            <v>0</v>
          </cell>
          <cell r="AW56" t="str">
            <v/>
          </cell>
          <cell r="AX56" t="str">
            <v/>
          </cell>
          <cell r="AY56">
            <v>0</v>
          </cell>
          <cell r="AZ56">
            <v>0</v>
          </cell>
          <cell r="BA56">
            <v>10597551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1324693.9166666667</v>
          </cell>
          <cell r="BG56">
            <v>0</v>
          </cell>
          <cell r="BH56">
            <v>508736.41666666669</v>
          </cell>
          <cell r="BI56">
            <v>345204.5</v>
          </cell>
          <cell r="BJ56">
            <v>0</v>
          </cell>
          <cell r="BK56">
            <v>4</v>
          </cell>
          <cell r="BL56">
            <v>1413007</v>
          </cell>
          <cell r="BM56">
            <v>10597551</v>
          </cell>
          <cell r="BN56">
            <v>-9184544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12776185</v>
          </cell>
          <cell r="CJ56">
            <v>46</v>
          </cell>
          <cell r="CK56">
            <v>19590152</v>
          </cell>
          <cell r="CL56">
            <v>0</v>
          </cell>
          <cell r="CM56">
            <v>19590152</v>
          </cell>
          <cell r="CN56">
            <v>12776185</v>
          </cell>
          <cell r="CO56">
            <v>28</v>
          </cell>
          <cell r="CP56">
            <v>11924440</v>
          </cell>
          <cell r="CQ56">
            <v>0</v>
          </cell>
          <cell r="CR56">
            <v>11924440</v>
          </cell>
          <cell r="CS56">
            <v>10597551</v>
          </cell>
          <cell r="CT56">
            <v>3.7333333333333334</v>
          </cell>
          <cell r="CU56">
            <v>1318806</v>
          </cell>
          <cell r="CV56">
            <v>0</v>
          </cell>
          <cell r="CW56">
            <v>1318806</v>
          </cell>
          <cell r="CX56">
            <v>12267449</v>
          </cell>
          <cell r="CY56">
            <v>154</v>
          </cell>
          <cell r="CZ56">
            <v>2623871</v>
          </cell>
          <cell r="DA56">
            <v>0</v>
          </cell>
          <cell r="DB56">
            <v>2623871</v>
          </cell>
          <cell r="DC56">
            <v>11922244</v>
          </cell>
          <cell r="DD56">
            <v>312</v>
          </cell>
          <cell r="DE56">
            <v>3616414</v>
          </cell>
          <cell r="DF56">
            <v>0</v>
          </cell>
          <cell r="DG56">
            <v>3616414</v>
          </cell>
          <cell r="DH56">
            <v>10597551</v>
          </cell>
          <cell r="DI56">
            <v>94</v>
          </cell>
          <cell r="DJ56">
            <v>2767138</v>
          </cell>
          <cell r="DK56">
            <v>0</v>
          </cell>
          <cell r="DL56">
            <v>2767138</v>
          </cell>
          <cell r="DM56">
            <v>12776185</v>
          </cell>
          <cell r="DN56">
            <v>334</v>
          </cell>
          <cell r="DO56">
            <v>11853461</v>
          </cell>
          <cell r="DP56">
            <v>12776186</v>
          </cell>
          <cell r="DQ56">
            <v>-922725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55107289</v>
          </cell>
          <cell r="DX56">
            <v>23373737</v>
          </cell>
          <cell r="DY56">
            <v>31733552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4019000</v>
          </cell>
          <cell r="EF56">
            <v>0</v>
          </cell>
          <cell r="EG56">
            <v>4019000</v>
          </cell>
          <cell r="EH56">
            <v>27714552</v>
          </cell>
          <cell r="EI56" t="str">
            <v>VEINTISIETE MILLONES SETECIENTOS CATORCE MIL QUINIENTOS CINCUENTA Y DOS PESOS M/CTE</v>
          </cell>
          <cell r="EJ56">
            <v>0</v>
          </cell>
          <cell r="EK56">
            <v>27714552</v>
          </cell>
        </row>
        <row r="57">
          <cell r="C57">
            <v>73150508</v>
          </cell>
          <cell r="D57" t="str">
            <v>RICARDO  SIMARRA HERNANDEZ</v>
          </cell>
          <cell r="E57" t="str">
            <v>Profesional Universitario 2044-05</v>
          </cell>
          <cell r="F57" t="str">
            <v>Profesional Universitario 2044-05</v>
          </cell>
          <cell r="G57" t="str">
            <v>Grupo de Gestión Jurídica Registral Cartagena</v>
          </cell>
          <cell r="H57">
            <v>44890</v>
          </cell>
          <cell r="I57" t="str">
            <v>RES-2025-015864-6</v>
          </cell>
          <cell r="J57">
            <v>45898</v>
          </cell>
          <cell r="K57">
            <v>45999</v>
          </cell>
          <cell r="L57" t="str">
            <v>RES-2025-015864-6 del 29-08-2025</v>
          </cell>
          <cell r="M57" t="str">
            <v>INSUBSISTENCIA</v>
          </cell>
          <cell r="N57">
            <v>0</v>
          </cell>
          <cell r="O57">
            <v>0</v>
          </cell>
          <cell r="P57">
            <v>0</v>
          </cell>
          <cell r="Q57" t="str">
            <v>risiheyosoy@hotmail.es</v>
          </cell>
          <cell r="R57" t="str">
            <v>ENERO</v>
          </cell>
          <cell r="S57" t="str">
            <v>2026</v>
          </cell>
          <cell r="T57" t="str">
            <v>Aprobada</v>
          </cell>
          <cell r="U57" t="str">
            <v>SNR2026CT-000311-8 de 16/01/2026</v>
          </cell>
          <cell r="V57" t="str">
            <v>por la cual se efectúa un nombramiento en periodo de prueba y se declara insubsistente un nombramiento provisional</v>
          </cell>
          <cell r="W57" t="str">
            <v>RES-2026-001353-6</v>
          </cell>
          <cell r="X57"/>
          <cell r="Y57">
            <v>45621</v>
          </cell>
          <cell r="Z57">
            <v>45999</v>
          </cell>
          <cell r="AA57">
            <v>0</v>
          </cell>
          <cell r="AB57">
            <v>374</v>
          </cell>
          <cell r="AC57">
            <v>45839</v>
          </cell>
          <cell r="AD57">
            <v>45999</v>
          </cell>
          <cell r="AE57">
            <v>0</v>
          </cell>
          <cell r="AF57">
            <v>158</v>
          </cell>
          <cell r="AG57">
            <v>45986</v>
          </cell>
          <cell r="AH57">
            <v>45999</v>
          </cell>
          <cell r="AI57">
            <v>0</v>
          </cell>
          <cell r="AJ57">
            <v>14</v>
          </cell>
          <cell r="AK57">
            <v>45901</v>
          </cell>
          <cell r="AL57">
            <v>45999</v>
          </cell>
          <cell r="AM57">
            <v>0</v>
          </cell>
          <cell r="AN57">
            <v>98</v>
          </cell>
          <cell r="AO57">
            <v>45658</v>
          </cell>
          <cell r="AP57">
            <v>45999</v>
          </cell>
          <cell r="AQ57">
            <v>0</v>
          </cell>
          <cell r="AR57">
            <v>338</v>
          </cell>
          <cell r="AS57" t="str">
            <v/>
          </cell>
          <cell r="AT57" t="str">
            <v/>
          </cell>
          <cell r="AU57">
            <v>0</v>
          </cell>
          <cell r="AV57">
            <v>0</v>
          </cell>
          <cell r="AW57" t="str">
            <v/>
          </cell>
          <cell r="AX57" t="str">
            <v/>
          </cell>
          <cell r="AY57">
            <v>0</v>
          </cell>
          <cell r="AZ57">
            <v>0</v>
          </cell>
          <cell r="BA57">
            <v>3751007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468875.91666666669</v>
          </cell>
          <cell r="BG57">
            <v>186317.33333333334</v>
          </cell>
          <cell r="BH57">
            <v>179769.25</v>
          </cell>
          <cell r="BI57">
            <v>123079.91666666667</v>
          </cell>
          <cell r="BJ57">
            <v>0</v>
          </cell>
          <cell r="BK57">
            <v>8</v>
          </cell>
          <cell r="BL57">
            <v>1000269</v>
          </cell>
          <cell r="BM57">
            <v>3751007</v>
          </cell>
          <cell r="BN57">
            <v>-2750738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4522732</v>
          </cell>
          <cell r="CJ57">
            <v>23.583333333333336</v>
          </cell>
          <cell r="CK57">
            <v>3555370</v>
          </cell>
          <cell r="CL57">
            <v>0</v>
          </cell>
          <cell r="CM57">
            <v>3555370</v>
          </cell>
          <cell r="CN57">
            <v>4522732</v>
          </cell>
          <cell r="CO57">
            <v>15.583333333333334</v>
          </cell>
          <cell r="CP57">
            <v>2349308</v>
          </cell>
          <cell r="CQ57">
            <v>0</v>
          </cell>
          <cell r="CR57">
            <v>2349308</v>
          </cell>
          <cell r="CS57">
            <v>3751007</v>
          </cell>
          <cell r="CT57">
            <v>2.0777777777777779</v>
          </cell>
          <cell r="CU57">
            <v>259792</v>
          </cell>
          <cell r="CV57">
            <v>0</v>
          </cell>
          <cell r="CW57">
            <v>259792</v>
          </cell>
          <cell r="CX57">
            <v>4342962</v>
          </cell>
          <cell r="CY57">
            <v>158</v>
          </cell>
          <cell r="CZ57">
            <v>953039</v>
          </cell>
          <cell r="DA57">
            <v>0</v>
          </cell>
          <cell r="DB57">
            <v>953039</v>
          </cell>
          <cell r="DC57">
            <v>4219882</v>
          </cell>
          <cell r="DD57">
            <v>14</v>
          </cell>
          <cell r="DE57">
            <v>57437</v>
          </cell>
          <cell r="DF57">
            <v>0</v>
          </cell>
          <cell r="DG57">
            <v>57437</v>
          </cell>
          <cell r="DH57">
            <v>3751007</v>
          </cell>
          <cell r="DI57">
            <v>98</v>
          </cell>
          <cell r="DJ57">
            <v>1021107</v>
          </cell>
          <cell r="DK57">
            <v>0</v>
          </cell>
          <cell r="DL57">
            <v>1021107</v>
          </cell>
          <cell r="DM57">
            <v>4709049</v>
          </cell>
          <cell r="DN57">
            <v>338</v>
          </cell>
          <cell r="DO57">
            <v>4421274</v>
          </cell>
          <cell r="DP57">
            <v>4709049</v>
          </cell>
          <cell r="DQ57">
            <v>-287775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13617596</v>
          </cell>
          <cell r="DX57">
            <v>8460056</v>
          </cell>
          <cell r="DY57">
            <v>5157540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1543288</v>
          </cell>
          <cell r="EG57">
            <v>1543288</v>
          </cell>
          <cell r="EH57">
            <v>3614252</v>
          </cell>
          <cell r="EI57" t="str">
            <v>TRES MILLONES SEISCIENTOS CATORCE MIL DOSCIENTOS CINCUENTA Y DOS PESOS M/CTE</v>
          </cell>
          <cell r="EJ57">
            <v>0</v>
          </cell>
          <cell r="EK57">
            <v>3614252</v>
          </cell>
        </row>
        <row r="58">
          <cell r="C58">
            <v>1112766556</v>
          </cell>
          <cell r="D58" t="str">
            <v>JUAN DAVID GUAPACHA BOLIVAR</v>
          </cell>
          <cell r="E58" t="str">
            <v>Auxiliar Administrativo 4044-18</v>
          </cell>
          <cell r="F58" t="str">
            <v>Auxiliar Administrativo 4044-18</v>
          </cell>
          <cell r="G58" t="str">
            <v>Grupo de Gestión Tecnológica y Administrativa Pereira</v>
          </cell>
          <cell r="H58">
            <v>44880</v>
          </cell>
          <cell r="I58"/>
          <cell r="J58"/>
          <cell r="K58">
            <v>45704</v>
          </cell>
          <cell r="L58" t="str">
            <v/>
          </cell>
          <cell r="M58"/>
          <cell r="N58">
            <v>0</v>
          </cell>
          <cell r="O58">
            <v>0</v>
          </cell>
          <cell r="P58"/>
          <cell r="Q58"/>
          <cell r="R58" t="str">
            <v>ENERO</v>
          </cell>
          <cell r="S58" t="str">
            <v>2026</v>
          </cell>
          <cell r="T58" t="str">
            <v>Próximo periodo</v>
          </cell>
          <cell r="U58" t="e">
            <v>#N/A</v>
          </cell>
          <cell r="V58" t="str">
            <v/>
          </cell>
          <cell r="W58" t="e">
            <v>#N/A</v>
          </cell>
          <cell r="X58" t="str">
            <v>ABANDONO DE CARGO, EN JURIDICA</v>
          </cell>
          <cell r="Y58">
            <v>0</v>
          </cell>
          <cell r="Z58" t="str">
            <v/>
          </cell>
          <cell r="AA58">
            <v>0</v>
          </cell>
          <cell r="AB58">
            <v>0</v>
          </cell>
          <cell r="AC58">
            <v>0</v>
          </cell>
          <cell r="AD58" t="str">
            <v/>
          </cell>
          <cell r="AE58">
            <v>0</v>
          </cell>
          <cell r="AF58">
            <v>0</v>
          </cell>
          <cell r="AG58" t="str">
            <v/>
          </cell>
          <cell r="AH58" t="str">
            <v/>
          </cell>
          <cell r="AI58">
            <v>0</v>
          </cell>
          <cell r="AJ58">
            <v>0</v>
          </cell>
          <cell r="AK58" t="str">
            <v/>
          </cell>
          <cell r="AL58" t="str">
            <v/>
          </cell>
          <cell r="AM58">
            <v>0</v>
          </cell>
          <cell r="AN58">
            <v>0</v>
          </cell>
          <cell r="AO58" t="str">
            <v/>
          </cell>
          <cell r="AP58" t="str">
            <v/>
          </cell>
          <cell r="AQ58">
            <v>0</v>
          </cell>
          <cell r="AR58">
            <v>0</v>
          </cell>
          <cell r="AS58" t="str">
            <v/>
          </cell>
          <cell r="AT58" t="str">
            <v/>
          </cell>
          <cell r="AU58">
            <v>0</v>
          </cell>
          <cell r="AV58">
            <v>0</v>
          </cell>
          <cell r="AW58" t="str">
            <v/>
          </cell>
          <cell r="AX58" t="str">
            <v/>
          </cell>
          <cell r="AY58">
            <v>0</v>
          </cell>
          <cell r="AZ58">
            <v>0</v>
          </cell>
          <cell r="BA58">
            <v>2607573</v>
          </cell>
          <cell r="BB58">
            <v>98930</v>
          </cell>
          <cell r="BC58">
            <v>200000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2906503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2906503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2607573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2906503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2607573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2906503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 t="str">
            <v>DE PESOS M/CTE</v>
          </cell>
          <cell r="EJ58">
            <v>0</v>
          </cell>
          <cell r="EK58">
            <v>0</v>
          </cell>
        </row>
        <row r="59">
          <cell r="C59">
            <v>37947191</v>
          </cell>
          <cell r="D59" t="str">
            <v>DORA INES VARGAS COLMENARES</v>
          </cell>
          <cell r="E59" t="str">
            <v>Auxiliar Administrativo 4044-13</v>
          </cell>
          <cell r="F59" t="str">
            <v>Auxiliar Administrativo 4044-13</v>
          </cell>
          <cell r="G59" t="str">
            <v>Socorro</v>
          </cell>
          <cell r="H59">
            <v>39685</v>
          </cell>
          <cell r="I59" t="str">
            <v>RES-2025-010731-6</v>
          </cell>
          <cell r="J59">
            <v>45842</v>
          </cell>
          <cell r="K59">
            <v>46008</v>
          </cell>
          <cell r="L59" t="str">
            <v>RES-2025-010731-6 del 04-07-2025</v>
          </cell>
          <cell r="M59" t="str">
            <v>INSUBSISTENCIA</v>
          </cell>
          <cell r="N59">
            <v>0</v>
          </cell>
          <cell r="O59">
            <v>0</v>
          </cell>
          <cell r="P59">
            <v>803828</v>
          </cell>
          <cell r="Q59" t="str">
            <v>2912@hotmail.com</v>
          </cell>
          <cell r="R59" t="str">
            <v>ENERO</v>
          </cell>
          <cell r="S59" t="str">
            <v>2026</v>
          </cell>
          <cell r="T59" t="str">
            <v>Aprobada</v>
          </cell>
          <cell r="U59" t="str">
            <v>SNR2026CT-000311-8 de 16/01/2026</v>
          </cell>
          <cell r="V59" t="str">
            <v>por la cual se efectúa un nombramiento en periodo de prueba y se declara insubsistente un nombramiento provisional</v>
          </cell>
          <cell r="W59" t="str">
            <v>RES-2026-001627-6</v>
          </cell>
          <cell r="X59"/>
          <cell r="Y59">
            <v>45894</v>
          </cell>
          <cell r="Z59">
            <v>46008</v>
          </cell>
          <cell r="AA59">
            <v>0</v>
          </cell>
          <cell r="AB59">
            <v>113</v>
          </cell>
          <cell r="AC59">
            <v>45839</v>
          </cell>
          <cell r="AD59">
            <v>46008</v>
          </cell>
          <cell r="AE59">
            <v>0</v>
          </cell>
          <cell r="AF59">
            <v>167</v>
          </cell>
          <cell r="AG59">
            <v>45894</v>
          </cell>
          <cell r="AH59">
            <v>46008</v>
          </cell>
          <cell r="AI59">
            <v>0</v>
          </cell>
          <cell r="AJ59">
            <v>113</v>
          </cell>
          <cell r="AK59">
            <v>45901</v>
          </cell>
          <cell r="AL59">
            <v>46008</v>
          </cell>
          <cell r="AM59">
            <v>0</v>
          </cell>
          <cell r="AN59">
            <v>107</v>
          </cell>
          <cell r="AO59">
            <v>45658</v>
          </cell>
          <cell r="AP59">
            <v>46008</v>
          </cell>
          <cell r="AQ59">
            <v>0</v>
          </cell>
          <cell r="AR59">
            <v>347</v>
          </cell>
          <cell r="AS59" t="str">
            <v/>
          </cell>
          <cell r="AT59" t="str">
            <v/>
          </cell>
          <cell r="AU59">
            <v>0</v>
          </cell>
          <cell r="AV59">
            <v>0</v>
          </cell>
          <cell r="AW59" t="str">
            <v/>
          </cell>
          <cell r="AX59" t="str">
            <v/>
          </cell>
          <cell r="AY59">
            <v>0</v>
          </cell>
          <cell r="AZ59">
            <v>0</v>
          </cell>
          <cell r="BA59">
            <v>2264237</v>
          </cell>
          <cell r="BB59">
            <v>98930</v>
          </cell>
          <cell r="BC59">
            <v>200000</v>
          </cell>
          <cell r="BD59">
            <v>0</v>
          </cell>
          <cell r="BE59">
            <v>0</v>
          </cell>
          <cell r="BF59">
            <v>283029.66666666669</v>
          </cell>
          <cell r="BG59">
            <v>127569</v>
          </cell>
          <cell r="BH59">
            <v>122180.25</v>
          </cell>
          <cell r="BI59">
            <v>105621.75</v>
          </cell>
          <cell r="BJ59">
            <v>0</v>
          </cell>
          <cell r="BK59">
            <v>17</v>
          </cell>
          <cell r="BL59">
            <v>1283068</v>
          </cell>
          <cell r="BM59">
            <v>2264237</v>
          </cell>
          <cell r="BN59">
            <v>-981169</v>
          </cell>
          <cell r="BO59">
            <v>17</v>
          </cell>
          <cell r="BP59">
            <v>56061</v>
          </cell>
          <cell r="BQ59">
            <v>98931</v>
          </cell>
          <cell r="BR59">
            <v>-42870</v>
          </cell>
          <cell r="BS59">
            <v>17</v>
          </cell>
          <cell r="BT59">
            <v>113333</v>
          </cell>
          <cell r="BU59">
            <v>200000</v>
          </cell>
          <cell r="BV59">
            <v>-86667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3073998</v>
          </cell>
          <cell r="CJ59">
            <v>7.7083333333333321</v>
          </cell>
          <cell r="CK59">
            <v>789847</v>
          </cell>
          <cell r="CL59">
            <v>0</v>
          </cell>
          <cell r="CM59">
            <v>789847</v>
          </cell>
          <cell r="CN59">
            <v>3073998</v>
          </cell>
          <cell r="CO59">
            <v>4.708333333333333</v>
          </cell>
          <cell r="CP59">
            <v>482447</v>
          </cell>
          <cell r="CQ59">
            <v>0</v>
          </cell>
          <cell r="CR59">
            <v>482447</v>
          </cell>
          <cell r="CS59">
            <v>2264237</v>
          </cell>
          <cell r="CT59">
            <v>0.62777777777777777</v>
          </cell>
          <cell r="CU59">
            <v>47381</v>
          </cell>
          <cell r="CV59">
            <v>0</v>
          </cell>
          <cell r="CW59">
            <v>47381</v>
          </cell>
          <cell r="CX59">
            <v>2951818</v>
          </cell>
          <cell r="CY59">
            <v>167</v>
          </cell>
          <cell r="CZ59">
            <v>684658</v>
          </cell>
          <cell r="DA59">
            <v>0</v>
          </cell>
          <cell r="DB59">
            <v>684658</v>
          </cell>
          <cell r="DC59">
            <v>2547266</v>
          </cell>
          <cell r="DD59">
            <v>113</v>
          </cell>
          <cell r="DE59">
            <v>399779</v>
          </cell>
          <cell r="DF59">
            <v>0</v>
          </cell>
          <cell r="DG59">
            <v>399779</v>
          </cell>
          <cell r="DH59">
            <v>2264237</v>
          </cell>
          <cell r="DI59">
            <v>107</v>
          </cell>
          <cell r="DJ59">
            <v>672982</v>
          </cell>
          <cell r="DK59">
            <v>0</v>
          </cell>
          <cell r="DL59">
            <v>672982</v>
          </cell>
          <cell r="DM59">
            <v>3201567</v>
          </cell>
          <cell r="DN59">
            <v>347</v>
          </cell>
          <cell r="DO59">
            <v>3085956</v>
          </cell>
          <cell r="DP59">
            <v>3201569</v>
          </cell>
          <cell r="DQ59">
            <v>-115613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7615512</v>
          </cell>
          <cell r="DX59">
            <v>5764737</v>
          </cell>
          <cell r="DY59">
            <v>1850775</v>
          </cell>
          <cell r="DZ59">
            <v>3700</v>
          </cell>
          <cell r="EA59">
            <v>3700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7400</v>
          </cell>
          <cell r="EH59">
            <v>1843375</v>
          </cell>
          <cell r="EI59" t="str">
            <v>UN MILLÓN OCHOCIENTOS CUARENTA Y TRES MIL TRESCIENTOS SETENTA Y CINCO PESOS M/CTE</v>
          </cell>
          <cell r="EJ59">
            <v>803828</v>
          </cell>
          <cell r="EK59">
            <v>2647203</v>
          </cell>
        </row>
        <row r="60">
          <cell r="C60">
            <v>1064427450</v>
          </cell>
          <cell r="D60" t="str">
            <v>DEISY CONSTANZA BOLAÑOS TORRES</v>
          </cell>
          <cell r="E60" t="str">
            <v>Auxiliar Administrativo 4044-13</v>
          </cell>
          <cell r="F60" t="str">
            <v>Auxiliar Administrativo 4044-13</v>
          </cell>
          <cell r="G60" t="str">
            <v>Silvia</v>
          </cell>
          <cell r="H60">
            <v>43999</v>
          </cell>
          <cell r="I60" t="str">
            <v>2025-010710-6</v>
          </cell>
          <cell r="J60">
            <v>45842</v>
          </cell>
          <cell r="K60">
            <v>46000</v>
          </cell>
          <cell r="L60" t="str">
            <v>2025-010710-6 del 04-07-2025</v>
          </cell>
          <cell r="M60" t="str">
            <v>INSUBSISTENCIA</v>
          </cell>
          <cell r="N60">
            <v>0</v>
          </cell>
          <cell r="O60">
            <v>0</v>
          </cell>
          <cell r="P60">
            <v>1303534</v>
          </cell>
          <cell r="Q60" t="str">
            <v>tanzapre-@hotmail.com</v>
          </cell>
          <cell r="R60" t="str">
            <v>ENERO</v>
          </cell>
          <cell r="S60" t="str">
            <v>2026</v>
          </cell>
          <cell r="T60" t="str">
            <v>Aprobada</v>
          </cell>
          <cell r="U60" t="str">
            <v>SNR2026CT-000311-8 de 16/01/2026</v>
          </cell>
          <cell r="V60" t="str">
            <v>por la cual se efectúa un nombramiento en periodo de prueba y se declara insubsistente un nombramiento provisional</v>
          </cell>
          <cell r="W60" t="str">
            <v>RES-2026-002857-6</v>
          </cell>
          <cell r="X60"/>
          <cell r="Y60">
            <v>45460</v>
          </cell>
          <cell r="Z60">
            <v>46000</v>
          </cell>
          <cell r="AA60">
            <v>0</v>
          </cell>
          <cell r="AB60">
            <v>533</v>
          </cell>
          <cell r="AC60">
            <v>45839</v>
          </cell>
          <cell r="AD60">
            <v>46000</v>
          </cell>
          <cell r="AE60">
            <v>0</v>
          </cell>
          <cell r="AF60">
            <v>159</v>
          </cell>
          <cell r="AG60">
            <v>45825</v>
          </cell>
          <cell r="AH60">
            <v>46000</v>
          </cell>
          <cell r="AI60">
            <v>0</v>
          </cell>
          <cell r="AJ60">
            <v>173</v>
          </cell>
          <cell r="AK60">
            <v>45901</v>
          </cell>
          <cell r="AL60">
            <v>46000</v>
          </cell>
          <cell r="AM60">
            <v>0</v>
          </cell>
          <cell r="AN60">
            <v>99</v>
          </cell>
          <cell r="AO60">
            <v>46023</v>
          </cell>
          <cell r="AP60">
            <v>46000</v>
          </cell>
          <cell r="AQ60">
            <v>0</v>
          </cell>
          <cell r="AR60">
            <v>-21</v>
          </cell>
          <cell r="AS60" t="str">
            <v/>
          </cell>
          <cell r="AT60" t="str">
            <v/>
          </cell>
          <cell r="AU60">
            <v>0</v>
          </cell>
          <cell r="AV60">
            <v>0</v>
          </cell>
          <cell r="AW60" t="str">
            <v/>
          </cell>
          <cell r="AX60" t="str">
            <v/>
          </cell>
          <cell r="AY60">
            <v>0</v>
          </cell>
          <cell r="AZ60">
            <v>0</v>
          </cell>
          <cell r="BA60">
            <v>2264237</v>
          </cell>
          <cell r="BB60">
            <v>98930</v>
          </cell>
          <cell r="BC60">
            <v>200000</v>
          </cell>
          <cell r="BD60">
            <v>0</v>
          </cell>
          <cell r="BE60">
            <v>0</v>
          </cell>
          <cell r="BF60">
            <v>283029.66666666669</v>
          </cell>
          <cell r="BG60">
            <v>0</v>
          </cell>
          <cell r="BH60">
            <v>122478.16666666667</v>
          </cell>
          <cell r="BI60">
            <v>105621.75</v>
          </cell>
          <cell r="BJ60">
            <v>0</v>
          </cell>
          <cell r="BK60">
            <v>9</v>
          </cell>
          <cell r="BL60">
            <v>679271</v>
          </cell>
          <cell r="BM60">
            <v>2264237</v>
          </cell>
          <cell r="BN60">
            <v>-1584966</v>
          </cell>
          <cell r="BO60">
            <v>9</v>
          </cell>
          <cell r="BP60">
            <v>29678</v>
          </cell>
          <cell r="BQ60">
            <v>98930</v>
          </cell>
          <cell r="BR60">
            <v>-69252</v>
          </cell>
          <cell r="BS60">
            <v>9</v>
          </cell>
          <cell r="BT60">
            <v>60000</v>
          </cell>
          <cell r="BU60">
            <v>200000</v>
          </cell>
          <cell r="BV60">
            <v>-140000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3074296</v>
          </cell>
          <cell r="CJ60">
            <v>36.208333333333336</v>
          </cell>
          <cell r="CK60">
            <v>3710506</v>
          </cell>
          <cell r="CL60">
            <v>0</v>
          </cell>
          <cell r="CM60">
            <v>3710506</v>
          </cell>
          <cell r="CN60">
            <v>3074296</v>
          </cell>
          <cell r="CO60">
            <v>22.208333333333336</v>
          </cell>
          <cell r="CP60">
            <v>2275834</v>
          </cell>
          <cell r="CQ60">
            <v>0</v>
          </cell>
          <cell r="CR60">
            <v>2275834</v>
          </cell>
          <cell r="CS60">
            <v>2264237</v>
          </cell>
          <cell r="CT60">
            <v>2.9611111111111112</v>
          </cell>
          <cell r="CU60">
            <v>223489</v>
          </cell>
          <cell r="CV60">
            <v>0</v>
          </cell>
          <cell r="CW60">
            <v>223489</v>
          </cell>
          <cell r="CX60">
            <v>2951818</v>
          </cell>
          <cell r="CY60">
            <v>159</v>
          </cell>
          <cell r="CZ60">
            <v>651860</v>
          </cell>
          <cell r="DA60">
            <v>0</v>
          </cell>
          <cell r="DB60">
            <v>651860</v>
          </cell>
          <cell r="DC60">
            <v>2547266</v>
          </cell>
          <cell r="DD60">
            <v>173</v>
          </cell>
          <cell r="DE60">
            <v>612052</v>
          </cell>
          <cell r="DF60">
            <v>0</v>
          </cell>
          <cell r="DG60">
            <v>612052</v>
          </cell>
          <cell r="DH60">
            <v>2264237</v>
          </cell>
          <cell r="DI60">
            <v>99</v>
          </cell>
          <cell r="DJ60">
            <v>622665</v>
          </cell>
          <cell r="DK60">
            <v>0</v>
          </cell>
          <cell r="DL60">
            <v>622665</v>
          </cell>
          <cell r="DM60">
            <v>3074296</v>
          </cell>
          <cell r="DN60">
            <v>-21</v>
          </cell>
          <cell r="DO60">
            <v>-179334</v>
          </cell>
          <cell r="DP60">
            <v>0</v>
          </cell>
          <cell r="DQ60">
            <v>-179334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8686021</v>
          </cell>
          <cell r="DX60">
            <v>2563167</v>
          </cell>
          <cell r="DY60">
            <v>6122854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6122854</v>
          </cell>
          <cell r="EI60" t="str">
            <v>SEIS MILLONES CIENTO VEINTIDÓS MIL OCHOCIENTOS CINCUENTA Y CUATRO PESOS M/CTE</v>
          </cell>
          <cell r="EJ60">
            <v>1303534</v>
          </cell>
          <cell r="EK60">
            <v>7426388</v>
          </cell>
        </row>
        <row r="61">
          <cell r="C61">
            <v>25712542</v>
          </cell>
          <cell r="D61" t="str">
            <v>MARTHA VICTORIA BENAVIDES RESTREPO</v>
          </cell>
          <cell r="E61" t="str">
            <v>Profesional Universitario 2044-10</v>
          </cell>
          <cell r="F61" t="str">
            <v>Profesional Universitario 2044-10</v>
          </cell>
          <cell r="G61" t="str">
            <v>Grupo de Gestión Jurídica Registral Popayán</v>
          </cell>
          <cell r="H61">
            <v>43252</v>
          </cell>
          <cell r="I61" t="str">
            <v>2025-017068-6</v>
          </cell>
          <cell r="J61">
            <v>45911</v>
          </cell>
          <cell r="K61">
            <v>46026</v>
          </cell>
          <cell r="L61" t="str">
            <v>2025-017068-6 del 11-09-2025</v>
          </cell>
          <cell r="M61" t="str">
            <v>INSUBSISTENCIA</v>
          </cell>
          <cell r="N61">
            <v>0</v>
          </cell>
          <cell r="O61">
            <v>0</v>
          </cell>
          <cell r="P61"/>
          <cell r="Q61" t="str">
            <v>marthav@unicauca.edu.co</v>
          </cell>
          <cell r="R61" t="str">
            <v>MAYO</v>
          </cell>
          <cell r="S61" t="str">
            <v>2026</v>
          </cell>
          <cell r="T61" t="str">
            <v>Elaboración</v>
          </cell>
          <cell r="U61" t="str">
            <v>SNR2026CT-010022-8 de 07/05/2026</v>
          </cell>
          <cell r="V61" t="str">
            <v>por la cual se efectúa un nombramiento en periodo de prueba y se declara insubsistente un nombramiento provisional</v>
          </cell>
          <cell r="W61" t="str">
            <v>RES-2026-002854-6</v>
          </cell>
          <cell r="X61"/>
          <cell r="Y61">
            <v>45809</v>
          </cell>
          <cell r="Z61">
            <v>46026</v>
          </cell>
          <cell r="AA61">
            <v>0</v>
          </cell>
          <cell r="AB61">
            <v>214</v>
          </cell>
          <cell r="AC61">
            <v>45839</v>
          </cell>
          <cell r="AD61">
            <v>46026</v>
          </cell>
          <cell r="AE61">
            <v>0</v>
          </cell>
          <cell r="AF61">
            <v>184</v>
          </cell>
          <cell r="AG61">
            <v>45809</v>
          </cell>
          <cell r="AH61">
            <v>46026</v>
          </cell>
          <cell r="AI61">
            <v>0</v>
          </cell>
          <cell r="AJ61">
            <v>214</v>
          </cell>
          <cell r="AK61">
            <v>45901</v>
          </cell>
          <cell r="AL61">
            <v>46026</v>
          </cell>
          <cell r="AM61">
            <v>0</v>
          </cell>
          <cell r="AN61">
            <v>124</v>
          </cell>
          <cell r="AO61">
            <v>46023</v>
          </cell>
          <cell r="AP61">
            <v>46026</v>
          </cell>
          <cell r="AQ61">
            <v>0</v>
          </cell>
          <cell r="AR61">
            <v>4</v>
          </cell>
          <cell r="AS61" t="str">
            <v/>
          </cell>
          <cell r="AT61" t="str">
            <v/>
          </cell>
          <cell r="AU61">
            <v>0</v>
          </cell>
          <cell r="AV61">
            <v>0</v>
          </cell>
          <cell r="AW61" t="str">
            <v/>
          </cell>
          <cell r="AX61" t="str">
            <v/>
          </cell>
          <cell r="AY61">
            <v>0</v>
          </cell>
          <cell r="AZ61">
            <v>0</v>
          </cell>
          <cell r="BA61">
            <v>4935489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576575.75</v>
          </cell>
          <cell r="BG61">
            <v>220538</v>
          </cell>
          <cell r="BH61">
            <v>221443.83333333334</v>
          </cell>
          <cell r="BI61">
            <v>150617.66666666666</v>
          </cell>
          <cell r="BJ61">
            <v>0</v>
          </cell>
          <cell r="BK61">
            <v>4</v>
          </cell>
          <cell r="BL61">
            <v>658065</v>
          </cell>
          <cell r="BM61">
            <v>615014</v>
          </cell>
          <cell r="BN61">
            <v>43051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5884126</v>
          </cell>
          <cell r="CJ61">
            <v>12.916666666666664</v>
          </cell>
          <cell r="CK61">
            <v>2533443</v>
          </cell>
          <cell r="CL61">
            <v>2394424</v>
          </cell>
          <cell r="CM61">
            <v>139019</v>
          </cell>
          <cell r="CN61">
            <v>5884126</v>
          </cell>
          <cell r="CO61">
            <v>8.9166666666666661</v>
          </cell>
          <cell r="CP61">
            <v>1748893</v>
          </cell>
          <cell r="CQ61">
            <v>1652925</v>
          </cell>
          <cell r="CR61">
            <v>95968</v>
          </cell>
          <cell r="CS61">
            <v>4935489</v>
          </cell>
          <cell r="CT61">
            <v>1.7833333333333332</v>
          </cell>
          <cell r="CU61">
            <v>293388</v>
          </cell>
          <cell r="CV61">
            <v>182796</v>
          </cell>
          <cell r="CW61">
            <v>110592</v>
          </cell>
          <cell r="CX61">
            <v>5662682</v>
          </cell>
          <cell r="CY61">
            <v>184</v>
          </cell>
          <cell r="CZ61">
            <v>1447130</v>
          </cell>
          <cell r="DA61">
            <v>1364615</v>
          </cell>
          <cell r="DB61">
            <v>82515</v>
          </cell>
          <cell r="DC61">
            <v>5512064</v>
          </cell>
          <cell r="DD61">
            <v>214</v>
          </cell>
          <cell r="DE61">
            <v>1245114</v>
          </cell>
          <cell r="DF61">
            <v>1079638</v>
          </cell>
          <cell r="DG61">
            <v>165476</v>
          </cell>
          <cell r="DH61">
            <v>4935489</v>
          </cell>
          <cell r="DI61">
            <v>124</v>
          </cell>
          <cell r="DJ61">
            <v>1700001</v>
          </cell>
          <cell r="DK61">
            <v>1588787</v>
          </cell>
          <cell r="DL61">
            <v>111215</v>
          </cell>
          <cell r="DM61">
            <v>6104664</v>
          </cell>
          <cell r="DN61">
            <v>4</v>
          </cell>
          <cell r="DO61">
            <v>67829</v>
          </cell>
          <cell r="DP61">
            <v>64242</v>
          </cell>
          <cell r="DQ61">
            <v>3587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9693863</v>
          </cell>
          <cell r="DX61">
            <v>8942441</v>
          </cell>
          <cell r="DY61">
            <v>751423</v>
          </cell>
          <cell r="DZ61">
            <v>12800</v>
          </cell>
          <cell r="EA61">
            <v>12800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25600</v>
          </cell>
          <cell r="EH61">
            <v>725823</v>
          </cell>
          <cell r="EI61" t="str">
            <v>SETECIENTOS VEINTICINCO MIL OCHOCIENTOS VEINTITRÉS PESOS M/CTE</v>
          </cell>
          <cell r="EJ61">
            <v>0</v>
          </cell>
          <cell r="EK61">
            <v>725823</v>
          </cell>
        </row>
        <row r="62">
          <cell r="C62">
            <v>1057304406</v>
          </cell>
          <cell r="D62" t="str">
            <v>LEIDY TATIANA ZULUAGA GOMEZ</v>
          </cell>
          <cell r="E62" t="str">
            <v>Profesional Universitario 2044-01</v>
          </cell>
          <cell r="F62" t="str">
            <v>Profesional Universitario 2044-01</v>
          </cell>
          <cell r="G62" t="str">
            <v>Grupo de Gestión Tecnológica y Administrativa Manízales</v>
          </cell>
          <cell r="H62">
            <v>38630</v>
          </cell>
          <cell r="I62"/>
          <cell r="J62"/>
          <cell r="K62">
            <v>46027</v>
          </cell>
          <cell r="L62" t="str">
            <v/>
          </cell>
          <cell r="M62"/>
          <cell r="N62">
            <v>0</v>
          </cell>
          <cell r="O62">
            <v>0</v>
          </cell>
          <cell r="P62"/>
          <cell r="Q62"/>
          <cell r="R62" t="str">
            <v>MAYO</v>
          </cell>
          <cell r="S62" t="str">
            <v>2026</v>
          </cell>
          <cell r="T62" t="str">
            <v>Próximo periodo</v>
          </cell>
          <cell r="U62" t="e">
            <v>#N/A</v>
          </cell>
          <cell r="V62" t="str">
            <v/>
          </cell>
          <cell r="W62" t="e">
            <v>#N/A</v>
          </cell>
          <cell r="X62" t="str">
            <v>FALTA CORREO, APLICAR FEBRERO</v>
          </cell>
          <cell r="Y62">
            <v>0</v>
          </cell>
          <cell r="Z62" t="str">
            <v/>
          </cell>
          <cell r="AA62">
            <v>0</v>
          </cell>
          <cell r="AB62">
            <v>0</v>
          </cell>
          <cell r="AC62">
            <v>0</v>
          </cell>
          <cell r="AD62" t="str">
            <v/>
          </cell>
          <cell r="AE62">
            <v>0</v>
          </cell>
          <cell r="AF62">
            <v>0</v>
          </cell>
          <cell r="AG62" t="str">
            <v/>
          </cell>
          <cell r="AH62" t="str">
            <v/>
          </cell>
          <cell r="AI62">
            <v>0</v>
          </cell>
          <cell r="AJ62">
            <v>0</v>
          </cell>
          <cell r="AK62" t="str">
            <v/>
          </cell>
          <cell r="AL62" t="str">
            <v/>
          </cell>
          <cell r="AM62">
            <v>0</v>
          </cell>
          <cell r="AN62">
            <v>0</v>
          </cell>
          <cell r="AO62" t="str">
            <v/>
          </cell>
          <cell r="AP62" t="str">
            <v/>
          </cell>
          <cell r="AQ62">
            <v>0</v>
          </cell>
          <cell r="AR62">
            <v>0</v>
          </cell>
          <cell r="AS62" t="str">
            <v/>
          </cell>
          <cell r="AT62" t="str">
            <v/>
          </cell>
          <cell r="AU62">
            <v>0</v>
          </cell>
          <cell r="AV62">
            <v>0</v>
          </cell>
          <cell r="AW62" t="str">
            <v/>
          </cell>
          <cell r="AX62" t="str">
            <v/>
          </cell>
          <cell r="AY62">
            <v>0</v>
          </cell>
          <cell r="AZ62">
            <v>0</v>
          </cell>
          <cell r="BA62">
            <v>3119094</v>
          </cell>
          <cell r="BB62">
            <v>0</v>
          </cell>
          <cell r="BC62">
            <v>249095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3368189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3368189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3119094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3368189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3119094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3368189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 t="str">
            <v>DE PESOS M/CTE</v>
          </cell>
          <cell r="EJ62">
            <v>0</v>
          </cell>
          <cell r="EK62">
            <v>0</v>
          </cell>
        </row>
        <row r="63">
          <cell r="C63">
            <v>1023888259</v>
          </cell>
          <cell r="D63" t="str">
            <v>HERNANDO JOSE UHIA MATIZ</v>
          </cell>
          <cell r="E63" t="str">
            <v>Técnico Administrativo 3124-16</v>
          </cell>
          <cell r="F63" t="str">
            <v>Técnico Administrativo 3124-16</v>
          </cell>
          <cell r="G63" t="str">
            <v>Grupo de Comunicaciones</v>
          </cell>
          <cell r="H63">
            <v>43249</v>
          </cell>
          <cell r="I63" t="str">
            <v>RES-2025-027327-6</v>
          </cell>
          <cell r="J63">
            <v>46017</v>
          </cell>
          <cell r="K63">
            <v>46026</v>
          </cell>
          <cell r="L63" t="str">
            <v>RES-2025-027327-6 del 26-12-2025</v>
          </cell>
          <cell r="M63" t="str">
            <v>INSUBSISTENCIA</v>
          </cell>
          <cell r="N63">
            <v>0</v>
          </cell>
          <cell r="O63">
            <v>0</v>
          </cell>
          <cell r="P63"/>
          <cell r="Q63" t="str">
            <v>hernandouhia09@gmail.com</v>
          </cell>
          <cell r="R63" t="str">
            <v>MAYO</v>
          </cell>
          <cell r="S63" t="str">
            <v>2026</v>
          </cell>
          <cell r="T63" t="str">
            <v>Aprobada</v>
          </cell>
          <cell r="U63" t="str">
            <v>SNR2026CT-010022-8 de 07/05/2026</v>
          </cell>
          <cell r="V63" t="str">
            <v>por la cual se efectúa un nombramiento en periodo de prueba y se declara insubsistente un nombramiento provisional</v>
          </cell>
          <cell r="W63" t="str">
            <v>RES-2026-001349-6</v>
          </cell>
          <cell r="X63" t="str">
            <v xml:space="preserve"> </v>
          </cell>
          <cell r="Y63">
            <v>45441</v>
          </cell>
          <cell r="Z63">
            <v>46026</v>
          </cell>
          <cell r="AA63">
            <v>0</v>
          </cell>
          <cell r="AB63">
            <v>576</v>
          </cell>
          <cell r="AC63">
            <v>45839</v>
          </cell>
          <cell r="AD63">
            <v>46026</v>
          </cell>
          <cell r="AE63">
            <v>0</v>
          </cell>
          <cell r="AF63">
            <v>184</v>
          </cell>
          <cell r="AG63">
            <v>45806</v>
          </cell>
          <cell r="AH63">
            <v>46026</v>
          </cell>
          <cell r="AI63">
            <v>0</v>
          </cell>
          <cell r="AJ63">
            <v>216</v>
          </cell>
          <cell r="AK63">
            <v>45901</v>
          </cell>
          <cell r="AL63">
            <v>46026</v>
          </cell>
          <cell r="AM63">
            <v>0</v>
          </cell>
          <cell r="AN63">
            <v>124</v>
          </cell>
          <cell r="AO63">
            <v>46023</v>
          </cell>
          <cell r="AP63">
            <v>46026</v>
          </cell>
          <cell r="AQ63">
            <v>0</v>
          </cell>
          <cell r="AR63">
            <v>4</v>
          </cell>
          <cell r="AS63" t="str">
            <v/>
          </cell>
          <cell r="AT63" t="str">
            <v/>
          </cell>
          <cell r="AU63">
            <v>0</v>
          </cell>
          <cell r="AV63">
            <v>0</v>
          </cell>
          <cell r="AW63" t="str">
            <v/>
          </cell>
          <cell r="AX63" t="str">
            <v/>
          </cell>
          <cell r="AY63">
            <v>0</v>
          </cell>
          <cell r="AZ63">
            <v>0</v>
          </cell>
          <cell r="BA63">
            <v>4071270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475615.66666666669</v>
          </cell>
          <cell r="BG63">
            <v>0</v>
          </cell>
          <cell r="BH63">
            <v>182668.41666666666</v>
          </cell>
          <cell r="BI63">
            <v>124244.08333333333</v>
          </cell>
          <cell r="BJ63">
            <v>0</v>
          </cell>
          <cell r="BK63">
            <v>4</v>
          </cell>
          <cell r="BL63">
            <v>542836</v>
          </cell>
          <cell r="BM63">
            <v>507323</v>
          </cell>
          <cell r="BN63">
            <v>35513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4853798</v>
          </cell>
          <cell r="CJ63">
            <v>33</v>
          </cell>
          <cell r="CK63">
            <v>5339178</v>
          </cell>
          <cell r="CL63">
            <v>5046198</v>
          </cell>
          <cell r="CM63">
            <v>292980</v>
          </cell>
          <cell r="CN63">
            <v>4853798</v>
          </cell>
          <cell r="CO63">
            <v>24</v>
          </cell>
          <cell r="CP63">
            <v>3883039</v>
          </cell>
          <cell r="CQ63">
            <v>3669963</v>
          </cell>
          <cell r="CR63">
            <v>213076</v>
          </cell>
          <cell r="CS63">
            <v>4071270</v>
          </cell>
          <cell r="CT63">
            <v>4.8000000000000007</v>
          </cell>
          <cell r="CU63">
            <v>651403</v>
          </cell>
          <cell r="CV63">
            <v>405859</v>
          </cell>
          <cell r="CW63">
            <v>245544</v>
          </cell>
          <cell r="CX63">
            <v>4671129</v>
          </cell>
          <cell r="CY63">
            <v>184</v>
          </cell>
          <cell r="CZ63">
            <v>1193733</v>
          </cell>
          <cell r="DA63">
            <v>1125667</v>
          </cell>
          <cell r="DB63">
            <v>68066</v>
          </cell>
          <cell r="DC63">
            <v>4546885</v>
          </cell>
          <cell r="DD63">
            <v>216</v>
          </cell>
          <cell r="DE63">
            <v>1036690</v>
          </cell>
          <cell r="DF63">
            <v>898914</v>
          </cell>
          <cell r="DG63">
            <v>137776</v>
          </cell>
          <cell r="DH63">
            <v>4071270</v>
          </cell>
          <cell r="DI63">
            <v>124</v>
          </cell>
          <cell r="DJ63">
            <v>1402326</v>
          </cell>
          <cell r="DK63">
            <v>1310585</v>
          </cell>
          <cell r="DL63">
            <v>91741</v>
          </cell>
          <cell r="DM63">
            <v>4853798</v>
          </cell>
          <cell r="DN63">
            <v>4</v>
          </cell>
          <cell r="DO63">
            <v>53931</v>
          </cell>
          <cell r="DP63">
            <v>50972</v>
          </cell>
          <cell r="DQ63">
            <v>2959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14103136</v>
          </cell>
          <cell r="DX63">
            <v>13015481</v>
          </cell>
          <cell r="DY63">
            <v>1087655</v>
          </cell>
          <cell r="DZ63">
            <v>10600</v>
          </cell>
          <cell r="EA63">
            <v>10600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21200</v>
          </cell>
          <cell r="EH63">
            <v>1066455</v>
          </cell>
          <cell r="EI63" t="str">
            <v>UN MILLÓN SESENTA Y SEIS MIL CUATROCIENTOS CINCUENTA Y CINCO PESOS M/CTE</v>
          </cell>
          <cell r="EJ63">
            <v>0</v>
          </cell>
          <cell r="EK63">
            <v>1066455</v>
          </cell>
        </row>
        <row r="64">
          <cell r="C64">
            <v>26863397</v>
          </cell>
          <cell r="D64" t="str">
            <v>MARIA TERESA LOZANO GARCIA</v>
          </cell>
          <cell r="E64" t="str">
            <v>Secretario Ejecutivo 4210-19</v>
          </cell>
          <cell r="F64" t="str">
            <v>Secretario Ejecutivo 4210-19</v>
          </cell>
          <cell r="G64" t="str">
            <v>Despacho Del Registrador Bucaramanga</v>
          </cell>
          <cell r="H64">
            <v>38621</v>
          </cell>
          <cell r="I64" t="str">
            <v>RES-2025-015598-6</v>
          </cell>
          <cell r="J64">
            <v>45896</v>
          </cell>
          <cell r="K64">
            <v>46026</v>
          </cell>
          <cell r="L64" t="str">
            <v>RES-2025-015598-6 del 27-08-2025</v>
          </cell>
          <cell r="M64" t="str">
            <v>INSUBSISTENCIA</v>
          </cell>
          <cell r="N64">
            <v>0</v>
          </cell>
          <cell r="O64">
            <v>0</v>
          </cell>
          <cell r="P64"/>
          <cell r="Q64" t="str">
            <v>mariateresalozano@gmail.com</v>
          </cell>
          <cell r="R64" t="str">
            <v>MAYO</v>
          </cell>
          <cell r="S64" t="str">
            <v>2026</v>
          </cell>
          <cell r="T64" t="str">
            <v>Aprobada</v>
          </cell>
          <cell r="U64" t="str">
            <v>SNR2026CT-010022-8 de 07/05/2026</v>
          </cell>
          <cell r="V64" t="str">
            <v>por la cual se efectúa un nombramiento en periodo de prueba y se declara insubsistente un nombramiento provisional</v>
          </cell>
          <cell r="W64" t="str">
            <v>RES-2026-001352-6</v>
          </cell>
          <cell r="X64"/>
          <cell r="Y64">
            <v>45195</v>
          </cell>
          <cell r="Z64">
            <v>46026</v>
          </cell>
          <cell r="AA64">
            <v>141</v>
          </cell>
          <cell r="AB64">
            <v>677</v>
          </cell>
          <cell r="AC64">
            <v>45839</v>
          </cell>
          <cell r="AD64">
            <v>46026</v>
          </cell>
          <cell r="AE64">
            <v>0</v>
          </cell>
          <cell r="AF64">
            <v>184</v>
          </cell>
          <cell r="AG64">
            <v>45561</v>
          </cell>
          <cell r="AH64">
            <v>46026</v>
          </cell>
          <cell r="AI64">
            <v>141</v>
          </cell>
          <cell r="AJ64">
            <v>320</v>
          </cell>
          <cell r="AK64">
            <v>45901</v>
          </cell>
          <cell r="AL64">
            <v>46026</v>
          </cell>
          <cell r="AM64">
            <v>0</v>
          </cell>
          <cell r="AN64">
            <v>124</v>
          </cell>
          <cell r="AO64">
            <v>46023</v>
          </cell>
          <cell r="AP64">
            <v>46026</v>
          </cell>
          <cell r="AQ64">
            <v>0</v>
          </cell>
          <cell r="AR64">
            <v>4</v>
          </cell>
          <cell r="AS64" t="str">
            <v/>
          </cell>
          <cell r="AT64" t="str">
            <v/>
          </cell>
          <cell r="AU64">
            <v>0</v>
          </cell>
          <cell r="AV64">
            <v>0</v>
          </cell>
          <cell r="AW64" t="str">
            <v/>
          </cell>
          <cell r="AX64" t="str">
            <v/>
          </cell>
          <cell r="AY64">
            <v>0</v>
          </cell>
          <cell r="AZ64">
            <v>0</v>
          </cell>
          <cell r="BA64">
            <v>2862077</v>
          </cell>
          <cell r="BB64">
            <v>105857</v>
          </cell>
          <cell r="BC64">
            <v>249095</v>
          </cell>
          <cell r="BD64">
            <v>0</v>
          </cell>
          <cell r="BE64">
            <v>0</v>
          </cell>
          <cell r="BF64">
            <v>334354.75</v>
          </cell>
          <cell r="BG64">
            <v>0</v>
          </cell>
          <cell r="BH64">
            <v>142407.16666666666</v>
          </cell>
          <cell r="BI64">
            <v>124230.5</v>
          </cell>
          <cell r="BJ64">
            <v>0</v>
          </cell>
          <cell r="BK64">
            <v>4</v>
          </cell>
          <cell r="BL64">
            <v>381610</v>
          </cell>
          <cell r="BM64">
            <v>356645</v>
          </cell>
          <cell r="BN64">
            <v>24965</v>
          </cell>
          <cell r="BO64">
            <v>4</v>
          </cell>
          <cell r="BP64">
            <v>14114</v>
          </cell>
          <cell r="BQ64">
            <v>13191</v>
          </cell>
          <cell r="BR64">
            <v>923</v>
          </cell>
          <cell r="BS64">
            <v>4</v>
          </cell>
          <cell r="BT64">
            <v>33213</v>
          </cell>
          <cell r="BU64">
            <v>33213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3818021</v>
          </cell>
          <cell r="CJ64">
            <v>36.208333333333329</v>
          </cell>
          <cell r="CK64">
            <v>4608140</v>
          </cell>
          <cell r="CL64">
            <v>4373793</v>
          </cell>
          <cell r="CM64">
            <v>234347</v>
          </cell>
          <cell r="CN64">
            <v>3818021</v>
          </cell>
          <cell r="CO64">
            <v>24.208333333333332</v>
          </cell>
          <cell r="CP64">
            <v>3080931</v>
          </cell>
          <cell r="CQ64">
            <v>2924251</v>
          </cell>
          <cell r="CR64">
            <v>156680</v>
          </cell>
          <cell r="CS64">
            <v>2862077</v>
          </cell>
          <cell r="CT64">
            <v>4.8416666666666659</v>
          </cell>
          <cell r="CU64">
            <v>461907</v>
          </cell>
          <cell r="CV64">
            <v>287793</v>
          </cell>
          <cell r="CW64">
            <v>174114</v>
          </cell>
          <cell r="CX64">
            <v>3675614</v>
          </cell>
          <cell r="CY64">
            <v>184</v>
          </cell>
          <cell r="CZ64">
            <v>939324</v>
          </cell>
          <cell r="DA64">
            <v>889704</v>
          </cell>
          <cell r="DB64">
            <v>49620</v>
          </cell>
          <cell r="DC64">
            <v>3196431</v>
          </cell>
          <cell r="DD64">
            <v>320</v>
          </cell>
          <cell r="DE64">
            <v>1505875</v>
          </cell>
          <cell r="DF64">
            <v>1337419</v>
          </cell>
          <cell r="DG64">
            <v>168456</v>
          </cell>
          <cell r="DH64">
            <v>2862077</v>
          </cell>
          <cell r="DI64">
            <v>124</v>
          </cell>
          <cell r="DJ64">
            <v>985827</v>
          </cell>
          <cell r="DK64">
            <v>921333</v>
          </cell>
          <cell r="DL64">
            <v>64494</v>
          </cell>
          <cell r="DM64">
            <v>3818021</v>
          </cell>
          <cell r="DN64">
            <v>4</v>
          </cell>
          <cell r="DO64">
            <v>42422</v>
          </cell>
          <cell r="DP64">
            <v>40265</v>
          </cell>
          <cell r="DQ64">
            <v>2157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12053363</v>
          </cell>
          <cell r="DX64">
            <v>11177607</v>
          </cell>
          <cell r="DY64">
            <v>875756</v>
          </cell>
          <cell r="DZ64">
            <v>10300</v>
          </cell>
          <cell r="EA64">
            <v>10300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20600</v>
          </cell>
          <cell r="EH64">
            <v>855156</v>
          </cell>
          <cell r="EI64" t="str">
            <v>OCHOCIENTOS CINCUENTA Y CINCO MIL CIENTO CINCUENTA Y SEIS PESOS M/CTE</v>
          </cell>
          <cell r="EJ64">
            <v>0</v>
          </cell>
          <cell r="EK64">
            <v>855156</v>
          </cell>
        </row>
        <row r="65">
          <cell r="C65">
            <v>37514188</v>
          </cell>
          <cell r="D65" t="str">
            <v>GIMENA  RUEDA CASTRO</v>
          </cell>
          <cell r="E65" t="str">
            <v>Profesional Universitario 2044-05</v>
          </cell>
          <cell r="F65" t="str">
            <v>Profesional Universitario 2044-05</v>
          </cell>
          <cell r="G65" t="str">
            <v>Grupo de Gestión Jurídica Registral Bucaramanga</v>
          </cell>
          <cell r="H65">
            <v>45208</v>
          </cell>
          <cell r="I65" t="str">
            <v>RES-2025-013003-6</v>
          </cell>
          <cell r="J65">
            <v>45867</v>
          </cell>
          <cell r="K65">
            <v>46029</v>
          </cell>
          <cell r="L65" t="str">
            <v>RES-2025-013003-6 del 29-07-2025</v>
          </cell>
          <cell r="M65" t="str">
            <v>INSUBSISTENCIA</v>
          </cell>
          <cell r="N65">
            <v>0</v>
          </cell>
          <cell r="O65">
            <v>0</v>
          </cell>
          <cell r="P65"/>
          <cell r="Q65" t="str">
            <v>gimenaruedacastro@gmail.com</v>
          </cell>
          <cell r="R65" t="str">
            <v>MAYO</v>
          </cell>
          <cell r="S65" t="str">
            <v>2026</v>
          </cell>
          <cell r="T65" t="str">
            <v>Aprobada</v>
          </cell>
          <cell r="U65" t="str">
            <v>SNR2026CT-010022-8 de 07/05/2026</v>
          </cell>
          <cell r="V65" t="str">
            <v>por la cual se efectúa un nombramiento en periodo de prueba y se declara insubsistente un nombramiento provisional</v>
          </cell>
          <cell r="W65" t="str">
            <v>RES-2026-001305-6</v>
          </cell>
          <cell r="X65"/>
          <cell r="Y65">
            <v>45939</v>
          </cell>
          <cell r="Z65">
            <v>46029</v>
          </cell>
          <cell r="AA65">
            <v>0</v>
          </cell>
          <cell r="AB65">
            <v>89</v>
          </cell>
          <cell r="AC65">
            <v>45839</v>
          </cell>
          <cell r="AD65">
            <v>46029</v>
          </cell>
          <cell r="AE65">
            <v>0</v>
          </cell>
          <cell r="AF65">
            <v>187</v>
          </cell>
          <cell r="AG65">
            <v>45939</v>
          </cell>
          <cell r="AH65">
            <v>46029</v>
          </cell>
          <cell r="AI65">
            <v>0</v>
          </cell>
          <cell r="AJ65">
            <v>89</v>
          </cell>
          <cell r="AK65">
            <v>45901</v>
          </cell>
          <cell r="AL65">
            <v>46029</v>
          </cell>
          <cell r="AM65">
            <v>0</v>
          </cell>
          <cell r="AN65">
            <v>127</v>
          </cell>
          <cell r="AO65">
            <v>46023</v>
          </cell>
          <cell r="AP65">
            <v>46029</v>
          </cell>
          <cell r="AQ65">
            <v>0</v>
          </cell>
          <cell r="AR65">
            <v>7</v>
          </cell>
          <cell r="AS65" t="str">
            <v/>
          </cell>
          <cell r="AT65" t="str">
            <v/>
          </cell>
          <cell r="AU65">
            <v>0</v>
          </cell>
          <cell r="AV65">
            <v>0</v>
          </cell>
          <cell r="AW65" t="str">
            <v/>
          </cell>
          <cell r="AX65" t="str">
            <v/>
          </cell>
          <cell r="AY65">
            <v>0</v>
          </cell>
          <cell r="AZ65">
            <v>0</v>
          </cell>
          <cell r="BA65">
            <v>4013578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468875.91666666669</v>
          </cell>
          <cell r="BG65">
            <v>188445.58333333334</v>
          </cell>
          <cell r="BH65">
            <v>179730.75</v>
          </cell>
          <cell r="BI65">
            <v>123079.91666666667</v>
          </cell>
          <cell r="BJ65">
            <v>0</v>
          </cell>
          <cell r="BK65">
            <v>7</v>
          </cell>
          <cell r="BL65">
            <v>936502</v>
          </cell>
          <cell r="BM65">
            <v>875235</v>
          </cell>
          <cell r="BN65">
            <v>61267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4785264</v>
          </cell>
          <cell r="CJ65">
            <v>7.7083333333333339</v>
          </cell>
          <cell r="CK65">
            <v>1229547</v>
          </cell>
          <cell r="CL65">
            <v>1162081</v>
          </cell>
          <cell r="CM65">
            <v>67466</v>
          </cell>
          <cell r="CN65">
            <v>4785264</v>
          </cell>
          <cell r="CO65">
            <v>3.7083333333333335</v>
          </cell>
          <cell r="CP65">
            <v>591512</v>
          </cell>
          <cell r="CQ65">
            <v>559055</v>
          </cell>
          <cell r="CR65">
            <v>32457</v>
          </cell>
          <cell r="CS65">
            <v>4013578</v>
          </cell>
          <cell r="CT65">
            <v>0.7416666666666667</v>
          </cell>
          <cell r="CU65">
            <v>99225</v>
          </cell>
          <cell r="CV65">
            <v>61822</v>
          </cell>
          <cell r="CW65">
            <v>37403</v>
          </cell>
          <cell r="CX65">
            <v>4605533</v>
          </cell>
          <cell r="CY65">
            <v>187</v>
          </cell>
          <cell r="CZ65">
            <v>1196159</v>
          </cell>
          <cell r="DA65">
            <v>1127964</v>
          </cell>
          <cell r="DB65">
            <v>68195</v>
          </cell>
          <cell r="DC65">
            <v>4482453</v>
          </cell>
          <cell r="DD65">
            <v>89</v>
          </cell>
          <cell r="DE65">
            <v>421102</v>
          </cell>
          <cell r="DF65">
            <v>365137</v>
          </cell>
          <cell r="DG65">
            <v>55965</v>
          </cell>
          <cell r="DH65">
            <v>4013578</v>
          </cell>
          <cell r="DI65">
            <v>127</v>
          </cell>
          <cell r="DJ65">
            <v>1415901</v>
          </cell>
          <cell r="DK65">
            <v>1323272</v>
          </cell>
          <cell r="DL65">
            <v>92629</v>
          </cell>
          <cell r="DM65">
            <v>4973710</v>
          </cell>
          <cell r="DN65">
            <v>7</v>
          </cell>
          <cell r="DO65">
            <v>96711</v>
          </cell>
          <cell r="DP65">
            <v>91605</v>
          </cell>
          <cell r="DQ65">
            <v>5106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5986659</v>
          </cell>
          <cell r="DX65">
            <v>5566171</v>
          </cell>
          <cell r="DY65">
            <v>420488</v>
          </cell>
          <cell r="DZ65">
            <v>8400</v>
          </cell>
          <cell r="EA65">
            <v>8400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16800</v>
          </cell>
          <cell r="EH65">
            <v>403688</v>
          </cell>
          <cell r="EI65" t="str">
            <v>CUATROCIENTOS TRES MIL SEISCIENTOS OCHENTA Y OCHO PESOS M/CTE</v>
          </cell>
          <cell r="EJ65">
            <v>0</v>
          </cell>
          <cell r="EK65">
            <v>403688</v>
          </cell>
        </row>
        <row r="66">
          <cell r="C66">
            <v>39732508</v>
          </cell>
          <cell r="D66" t="str">
            <v>ALONDRA  ROJAS CLAVIJO</v>
          </cell>
          <cell r="E66" t="str">
            <v>Secretario Ejecutivo 4210-19</v>
          </cell>
          <cell r="F66" t="str">
            <v>Secretario Ejecutivo 4210-19</v>
          </cell>
          <cell r="G66" t="str">
            <v>Grupo de Gestión Tecnológica y Administrativa Villavicencio</v>
          </cell>
          <cell r="H66">
            <v>39332</v>
          </cell>
          <cell r="I66" t="str">
            <v>RES-2025-015595-6</v>
          </cell>
          <cell r="J66">
            <v>45896</v>
          </cell>
          <cell r="K66">
            <v>46028</v>
          </cell>
          <cell r="L66" t="str">
            <v>RES-2025-015595-6 del 27-08-2025</v>
          </cell>
          <cell r="M66" t="str">
            <v>INSUBSISTENCIA</v>
          </cell>
          <cell r="N66">
            <v>0</v>
          </cell>
          <cell r="O66">
            <v>0</v>
          </cell>
          <cell r="P66"/>
          <cell r="Q66" t="str">
            <v>hgrojasr2003@gmail.com</v>
          </cell>
          <cell r="R66" t="str">
            <v>MAYO</v>
          </cell>
          <cell r="S66" t="str">
            <v>2026</v>
          </cell>
          <cell r="T66" t="str">
            <v>Aprobada</v>
          </cell>
          <cell r="U66" t="str">
            <v>SNR2026CT-010022-8 de 07/05/2026</v>
          </cell>
          <cell r="V66" t="str">
            <v>por la cual se efectúa un nombramiento en periodo de prueba y se declara insubsistente un nombramiento provisional</v>
          </cell>
          <cell r="W66" t="str">
            <v>RES-2026-001345-6</v>
          </cell>
          <cell r="X66" t="str">
            <v xml:space="preserve"> </v>
          </cell>
          <cell r="Y66">
            <v>45907</v>
          </cell>
          <cell r="Z66">
            <v>46028</v>
          </cell>
          <cell r="AA66">
            <v>0</v>
          </cell>
          <cell r="AB66">
            <v>120</v>
          </cell>
          <cell r="AC66">
            <v>45839</v>
          </cell>
          <cell r="AD66">
            <v>46028</v>
          </cell>
          <cell r="AE66">
            <v>0</v>
          </cell>
          <cell r="AF66">
            <v>186</v>
          </cell>
          <cell r="AG66">
            <v>45907</v>
          </cell>
          <cell r="AH66">
            <v>46028</v>
          </cell>
          <cell r="AI66">
            <v>0</v>
          </cell>
          <cell r="AJ66">
            <v>120</v>
          </cell>
          <cell r="AK66">
            <v>45901</v>
          </cell>
          <cell r="AL66">
            <v>46028</v>
          </cell>
          <cell r="AM66">
            <v>0</v>
          </cell>
          <cell r="AN66">
            <v>126</v>
          </cell>
          <cell r="AO66">
            <v>46023</v>
          </cell>
          <cell r="AP66">
            <v>46028</v>
          </cell>
          <cell r="AQ66">
            <v>0</v>
          </cell>
          <cell r="AR66">
            <v>6</v>
          </cell>
          <cell r="AS66" t="str">
            <v/>
          </cell>
          <cell r="AT66" t="str">
            <v/>
          </cell>
          <cell r="AU66">
            <v>0</v>
          </cell>
          <cell r="AV66">
            <v>0</v>
          </cell>
          <cell r="AW66" t="str">
            <v/>
          </cell>
          <cell r="AX66" t="str">
            <v/>
          </cell>
          <cell r="AY66">
            <v>0</v>
          </cell>
          <cell r="AZ66">
            <v>0</v>
          </cell>
          <cell r="BA66">
            <v>2862077</v>
          </cell>
          <cell r="BB66">
            <v>105857</v>
          </cell>
          <cell r="BC66">
            <v>249095</v>
          </cell>
          <cell r="BD66">
            <v>0</v>
          </cell>
          <cell r="BE66">
            <v>0</v>
          </cell>
          <cell r="BF66">
            <v>334354.75</v>
          </cell>
          <cell r="BG66">
            <v>148984.16666666666</v>
          </cell>
          <cell r="BH66">
            <v>142113.41666666666</v>
          </cell>
          <cell r="BI66">
            <v>125383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3818880</v>
          </cell>
          <cell r="CJ66">
            <v>8</v>
          </cell>
          <cell r="CK66">
            <v>1018368</v>
          </cell>
          <cell r="CL66">
            <v>966591</v>
          </cell>
          <cell r="CM66">
            <v>51777</v>
          </cell>
          <cell r="CN66">
            <v>3818880</v>
          </cell>
          <cell r="CO66">
            <v>5</v>
          </cell>
          <cell r="CP66">
            <v>636480</v>
          </cell>
          <cell r="CQ66">
            <v>604119</v>
          </cell>
          <cell r="CR66">
            <v>32361</v>
          </cell>
          <cell r="CS66">
            <v>2862077</v>
          </cell>
          <cell r="CT66">
            <v>1</v>
          </cell>
          <cell r="CU66">
            <v>95403</v>
          </cell>
          <cell r="CV66">
            <v>59441</v>
          </cell>
          <cell r="CW66">
            <v>35962</v>
          </cell>
          <cell r="CX66">
            <v>3676766</v>
          </cell>
          <cell r="CY66">
            <v>186</v>
          </cell>
          <cell r="CZ66">
            <v>949832</v>
          </cell>
          <cell r="DA66">
            <v>899672</v>
          </cell>
          <cell r="DB66">
            <v>50160</v>
          </cell>
          <cell r="DC66">
            <v>3196431</v>
          </cell>
          <cell r="DD66">
            <v>120</v>
          </cell>
          <cell r="DE66">
            <v>564702</v>
          </cell>
          <cell r="DF66">
            <v>501532</v>
          </cell>
          <cell r="DG66">
            <v>63170</v>
          </cell>
          <cell r="DH66">
            <v>2862077</v>
          </cell>
          <cell r="DI66">
            <v>126</v>
          </cell>
          <cell r="DJ66">
            <v>1001726</v>
          </cell>
          <cell r="DK66">
            <v>936193</v>
          </cell>
          <cell r="DL66">
            <v>65534</v>
          </cell>
          <cell r="DM66">
            <v>3967864</v>
          </cell>
          <cell r="DN66">
            <v>6</v>
          </cell>
          <cell r="DO66">
            <v>66131</v>
          </cell>
          <cell r="DP66">
            <v>62895</v>
          </cell>
          <cell r="DQ66">
            <v>3236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4332642</v>
          </cell>
          <cell r="DX66">
            <v>4030443</v>
          </cell>
          <cell r="DY66">
            <v>302200</v>
          </cell>
          <cell r="DZ66">
            <v>5100</v>
          </cell>
          <cell r="EA66">
            <v>5100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10200</v>
          </cell>
          <cell r="EH66">
            <v>292000</v>
          </cell>
          <cell r="EI66" t="str">
            <v>DOSCIENTOS NOVENTA Y DOS MIL PESOS M/CTE</v>
          </cell>
          <cell r="EJ66">
            <v>0</v>
          </cell>
          <cell r="EK66">
            <v>292000</v>
          </cell>
        </row>
        <row r="67">
          <cell r="C67">
            <v>60366619</v>
          </cell>
          <cell r="D67" t="str">
            <v>ELID ROCIO ORTEGA TORREZ</v>
          </cell>
          <cell r="E67" t="str">
            <v>Auxiliar Administrativo 4044-16</v>
          </cell>
          <cell r="F67" t="str">
            <v>Auxiliar Administrativo 4044-16</v>
          </cell>
          <cell r="G67" t="str">
            <v>Pamplona</v>
          </cell>
          <cell r="H67">
            <v>45911</v>
          </cell>
          <cell r="I67" t="str">
            <v>RES-2026-000131-6</v>
          </cell>
          <cell r="J67" t="str">
            <v>06--01-2026</v>
          </cell>
          <cell r="K67">
            <v>46029</v>
          </cell>
          <cell r="L67" t="str">
            <v>RES-2026-000131-6 del 06--01-2026</v>
          </cell>
          <cell r="M67" t="str">
            <v>RENUNCIA</v>
          </cell>
          <cell r="N67">
            <v>0</v>
          </cell>
          <cell r="O67">
            <v>0</v>
          </cell>
          <cell r="P67"/>
          <cell r="Q67" t="str">
            <v xml:space="preserve">elid.rocio@gmail.com </v>
          </cell>
          <cell r="R67" t="str">
            <v>MAYO</v>
          </cell>
          <cell r="S67" t="str">
            <v>2026</v>
          </cell>
          <cell r="T67" t="str">
            <v>Aprobada</v>
          </cell>
          <cell r="U67" t="str">
            <v>SNR2026CT-010022-8 de 07/05/2026</v>
          </cell>
          <cell r="V67" t="str">
            <v>por medio de la cual se acepta una renuncia</v>
          </cell>
          <cell r="W67" t="str">
            <v>RES-2026-002859-6</v>
          </cell>
          <cell r="X67"/>
          <cell r="Y67">
            <v>45911</v>
          </cell>
          <cell r="Z67">
            <v>46029</v>
          </cell>
          <cell r="AA67">
            <v>0</v>
          </cell>
          <cell r="AB67">
            <v>117</v>
          </cell>
          <cell r="AC67">
            <v>45911</v>
          </cell>
          <cell r="AD67">
            <v>46029</v>
          </cell>
          <cell r="AE67">
            <v>0</v>
          </cell>
          <cell r="AF67">
            <v>117</v>
          </cell>
          <cell r="AG67">
            <v>45911</v>
          </cell>
          <cell r="AH67">
            <v>46029</v>
          </cell>
          <cell r="AI67">
            <v>0</v>
          </cell>
          <cell r="AJ67">
            <v>117</v>
          </cell>
          <cell r="AK67">
            <v>45911</v>
          </cell>
          <cell r="AL67">
            <v>46029</v>
          </cell>
          <cell r="AM67">
            <v>0</v>
          </cell>
          <cell r="AN67">
            <v>117</v>
          </cell>
          <cell r="AO67">
            <v>46023</v>
          </cell>
          <cell r="AP67">
            <v>46029</v>
          </cell>
          <cell r="AQ67">
            <v>0</v>
          </cell>
          <cell r="AR67">
            <v>7</v>
          </cell>
          <cell r="AS67" t="str">
            <v/>
          </cell>
          <cell r="AT67" t="str">
            <v/>
          </cell>
          <cell r="AU67">
            <v>0</v>
          </cell>
          <cell r="AV67">
            <v>0</v>
          </cell>
          <cell r="AW67" t="str">
            <v/>
          </cell>
          <cell r="AX67" t="str">
            <v/>
          </cell>
          <cell r="AY67">
            <v>0</v>
          </cell>
          <cell r="AZ67">
            <v>0</v>
          </cell>
          <cell r="BA67">
            <v>2666265</v>
          </cell>
          <cell r="BB67">
            <v>105857</v>
          </cell>
          <cell r="BC67">
            <v>249095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7</v>
          </cell>
          <cell r="BL67">
            <v>622129</v>
          </cell>
          <cell r="BM67">
            <v>581428</v>
          </cell>
          <cell r="BN67">
            <v>40701</v>
          </cell>
          <cell r="BO67">
            <v>7</v>
          </cell>
          <cell r="BP67">
            <v>24700</v>
          </cell>
          <cell r="BQ67">
            <v>23084</v>
          </cell>
          <cell r="BR67">
            <v>1616</v>
          </cell>
          <cell r="BS67">
            <v>7</v>
          </cell>
          <cell r="BT67">
            <v>58122</v>
          </cell>
          <cell r="BU67">
            <v>58122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3021217</v>
          </cell>
          <cell r="CJ67">
            <v>8.875</v>
          </cell>
          <cell r="CK67">
            <v>893777</v>
          </cell>
          <cell r="CL67">
            <v>840126</v>
          </cell>
          <cell r="CM67">
            <v>53651</v>
          </cell>
          <cell r="CN67">
            <v>3021217</v>
          </cell>
          <cell r="CO67">
            <v>4.875</v>
          </cell>
          <cell r="CP67">
            <v>490948</v>
          </cell>
          <cell r="CQ67">
            <v>461478</v>
          </cell>
          <cell r="CR67">
            <v>29470</v>
          </cell>
          <cell r="CS67">
            <v>2666265</v>
          </cell>
          <cell r="CT67">
            <v>0.97500000000000009</v>
          </cell>
          <cell r="CU67">
            <v>86654</v>
          </cell>
          <cell r="CV67">
            <v>53990</v>
          </cell>
          <cell r="CW67">
            <v>32664</v>
          </cell>
          <cell r="CX67">
            <v>3021217</v>
          </cell>
          <cell r="CY67">
            <v>117</v>
          </cell>
          <cell r="CZ67">
            <v>490948</v>
          </cell>
          <cell r="DA67">
            <v>461478</v>
          </cell>
          <cell r="DB67">
            <v>29470</v>
          </cell>
          <cell r="DC67">
            <v>2666265</v>
          </cell>
          <cell r="DD67">
            <v>117</v>
          </cell>
          <cell r="DE67">
            <v>459264</v>
          </cell>
          <cell r="DF67">
            <v>404923</v>
          </cell>
          <cell r="DG67">
            <v>54341</v>
          </cell>
          <cell r="DH67">
            <v>2666265</v>
          </cell>
          <cell r="DI67">
            <v>117</v>
          </cell>
          <cell r="DJ67">
            <v>866536</v>
          </cell>
          <cell r="DK67">
            <v>809847</v>
          </cell>
          <cell r="DL67">
            <v>56689</v>
          </cell>
          <cell r="DM67">
            <v>3021217</v>
          </cell>
          <cell r="DN67">
            <v>7</v>
          </cell>
          <cell r="DO67">
            <v>58746</v>
          </cell>
          <cell r="DP67">
            <v>55220</v>
          </cell>
          <cell r="DQ67">
            <v>3526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4051824</v>
          </cell>
          <cell r="DX67">
            <v>3749696</v>
          </cell>
          <cell r="DY67">
            <v>302128</v>
          </cell>
          <cell r="DZ67">
            <v>6100</v>
          </cell>
          <cell r="EA67">
            <v>6100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12200</v>
          </cell>
          <cell r="EH67">
            <v>289928</v>
          </cell>
          <cell r="EI67" t="str">
            <v>DOSCIENTOS OCHENTA Y NUEVE MIL NOVECIENTOS VEINTIOCHO PESOS M/CTE</v>
          </cell>
          <cell r="EJ67">
            <v>0</v>
          </cell>
          <cell r="EK67">
            <v>289928</v>
          </cell>
        </row>
        <row r="68">
          <cell r="C68">
            <v>88270073</v>
          </cell>
          <cell r="D68" t="str">
            <v>JOHAN ANDRES GIRALDO UREÑA</v>
          </cell>
          <cell r="E68" t="str">
            <v>Técnico Administrativo 3124-16</v>
          </cell>
          <cell r="F68" t="str">
            <v>Técnico Administrativo 3124-16</v>
          </cell>
          <cell r="G68" t="str">
            <v>Grupo de Gestión Jurídica Registral Cúcuta</v>
          </cell>
          <cell r="H68">
            <v>41123</v>
          </cell>
          <cell r="I68" t="str">
            <v>RES-2025-011542-6</v>
          </cell>
          <cell r="J68">
            <v>45852</v>
          </cell>
          <cell r="K68">
            <v>46026</v>
          </cell>
          <cell r="L68" t="str">
            <v>RES-2025-011542-6 del 14-07-2025</v>
          </cell>
          <cell r="M68" t="str">
            <v>INSUBSISTENCIA</v>
          </cell>
          <cell r="N68">
            <v>0</v>
          </cell>
          <cell r="O68">
            <v>0</v>
          </cell>
          <cell r="P68"/>
          <cell r="Q68" t="str">
            <v xml:space="preserve">jhoangiraldo815815@yahoo.com </v>
          </cell>
          <cell r="R68" t="str">
            <v>MAYO</v>
          </cell>
          <cell r="S68" t="str">
            <v>2026</v>
          </cell>
          <cell r="T68" t="str">
            <v>Aprobada</v>
          </cell>
          <cell r="U68" t="str">
            <v>SNR2026CT-010022-8 de 07/05/2026</v>
          </cell>
          <cell r="V68" t="str">
            <v>por la cual se efectúa un nombramiento en periodo de prueba y se declara insubsistente un nombramiento provisional</v>
          </cell>
          <cell r="W68" t="str">
            <v>RES-2026-002856-6</v>
          </cell>
          <cell r="X68"/>
          <cell r="Y68">
            <v>45871</v>
          </cell>
          <cell r="Z68">
            <v>46026</v>
          </cell>
          <cell r="AA68">
            <v>0</v>
          </cell>
          <cell r="AB68">
            <v>153</v>
          </cell>
          <cell r="AC68">
            <v>45839</v>
          </cell>
          <cell r="AD68">
            <v>46026</v>
          </cell>
          <cell r="AE68">
            <v>0</v>
          </cell>
          <cell r="AF68">
            <v>184</v>
          </cell>
          <cell r="AG68">
            <v>45871</v>
          </cell>
          <cell r="AH68">
            <v>46026</v>
          </cell>
          <cell r="AI68">
            <v>0</v>
          </cell>
          <cell r="AJ68">
            <v>153</v>
          </cell>
          <cell r="AK68">
            <v>45901</v>
          </cell>
          <cell r="AL68">
            <v>46026</v>
          </cell>
          <cell r="AM68">
            <v>0</v>
          </cell>
          <cell r="AN68">
            <v>124</v>
          </cell>
          <cell r="AO68">
            <v>46023</v>
          </cell>
          <cell r="AP68">
            <v>46026</v>
          </cell>
          <cell r="AQ68">
            <v>0</v>
          </cell>
          <cell r="AR68">
            <v>4</v>
          </cell>
          <cell r="AS68" t="str">
            <v/>
          </cell>
          <cell r="AT68" t="str">
            <v/>
          </cell>
          <cell r="AU68">
            <v>0</v>
          </cell>
          <cell r="AV68">
            <v>0</v>
          </cell>
          <cell r="AW68" t="str">
            <v/>
          </cell>
          <cell r="AX68" t="str">
            <v/>
          </cell>
          <cell r="AY68">
            <v>0</v>
          </cell>
          <cell r="AZ68">
            <v>0</v>
          </cell>
          <cell r="BA68">
            <v>4071270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475615.66666666669</v>
          </cell>
          <cell r="BG68">
            <v>190265</v>
          </cell>
          <cell r="BH68">
            <v>182317.91666666666</v>
          </cell>
          <cell r="BI68">
            <v>124244.08333333333</v>
          </cell>
          <cell r="BJ68">
            <v>0</v>
          </cell>
          <cell r="BK68">
            <v>4</v>
          </cell>
          <cell r="BL68">
            <v>542836</v>
          </cell>
          <cell r="BM68">
            <v>507323</v>
          </cell>
          <cell r="BN68">
            <v>35513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4853447</v>
          </cell>
          <cell r="CJ68">
            <v>10.375</v>
          </cell>
          <cell r="CK68">
            <v>1678484</v>
          </cell>
          <cell r="CL68">
            <v>1586373</v>
          </cell>
          <cell r="CM68">
            <v>92111</v>
          </cell>
          <cell r="CN68">
            <v>4853447</v>
          </cell>
          <cell r="CO68">
            <v>6.375</v>
          </cell>
          <cell r="CP68">
            <v>1031358</v>
          </cell>
          <cell r="CQ68">
            <v>974759</v>
          </cell>
          <cell r="CR68">
            <v>56599</v>
          </cell>
          <cell r="CS68">
            <v>4071270</v>
          </cell>
          <cell r="CT68">
            <v>1.2749999999999999</v>
          </cell>
          <cell r="CU68">
            <v>173029</v>
          </cell>
          <cell r="CV68">
            <v>107806</v>
          </cell>
          <cell r="CW68">
            <v>65223</v>
          </cell>
          <cell r="CX68">
            <v>4671129</v>
          </cell>
          <cell r="CY68">
            <v>184</v>
          </cell>
          <cell r="CZ68">
            <v>1193733</v>
          </cell>
          <cell r="DA68">
            <v>1125667</v>
          </cell>
          <cell r="DB68">
            <v>68066</v>
          </cell>
          <cell r="DC68">
            <v>4546885</v>
          </cell>
          <cell r="DD68">
            <v>153</v>
          </cell>
          <cell r="DE68">
            <v>734322</v>
          </cell>
          <cell r="DF68">
            <v>636730</v>
          </cell>
          <cell r="DG68">
            <v>97592</v>
          </cell>
          <cell r="DH68">
            <v>4071270</v>
          </cell>
          <cell r="DI68">
            <v>124</v>
          </cell>
          <cell r="DJ68">
            <v>1402326</v>
          </cell>
          <cell r="DK68">
            <v>1310585</v>
          </cell>
          <cell r="DL68">
            <v>91741</v>
          </cell>
          <cell r="DM68">
            <v>5043712</v>
          </cell>
          <cell r="DN68">
            <v>4</v>
          </cell>
          <cell r="DO68">
            <v>56041</v>
          </cell>
          <cell r="DP68">
            <v>53082</v>
          </cell>
          <cell r="DQ68">
            <v>2959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6812129</v>
          </cell>
          <cell r="DX68">
            <v>6302325</v>
          </cell>
          <cell r="DY68">
            <v>509804</v>
          </cell>
          <cell r="DZ68">
            <v>9000</v>
          </cell>
          <cell r="EA68">
            <v>9000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18000</v>
          </cell>
          <cell r="EH68">
            <v>491804</v>
          </cell>
          <cell r="EI68" t="str">
            <v>CUATROCIENTOS NOVENTA Y UN MIL OCHOCIENTOS CUATRO PESOS M/CTE</v>
          </cell>
          <cell r="EJ68">
            <v>0</v>
          </cell>
          <cell r="EK68">
            <v>491804</v>
          </cell>
        </row>
        <row r="69">
          <cell r="C69">
            <v>1031173894</v>
          </cell>
          <cell r="D69" t="str">
            <v>BRAYAN FABIAN LOPEZ MONTOYA</v>
          </cell>
          <cell r="E69" t="str">
            <v>Técnico Administrativo 3124-16</v>
          </cell>
          <cell r="F69" t="str">
            <v>Técnico Administrativo 3124-16</v>
          </cell>
          <cell r="G69" t="str">
            <v>Grupo de Servicios Tecnológicos</v>
          </cell>
          <cell r="H69">
            <v>45092</v>
          </cell>
          <cell r="I69" t="str">
            <v>RES-2025-023083-6</v>
          </cell>
          <cell r="J69">
            <v>45980</v>
          </cell>
          <cell r="K69">
            <v>46028</v>
          </cell>
          <cell r="L69" t="str">
            <v>RES-2025-023083-6 del 19-11-2025</v>
          </cell>
          <cell r="M69" t="str">
            <v>INSUBSISTENCIA</v>
          </cell>
          <cell r="N69">
            <v>0</v>
          </cell>
          <cell r="O69">
            <v>0</v>
          </cell>
          <cell r="P69"/>
          <cell r="Q69" t="str">
            <v>montobra@gmail.com</v>
          </cell>
          <cell r="R69" t="str">
            <v>MAYO</v>
          </cell>
          <cell r="S69" t="str">
            <v>2026</v>
          </cell>
          <cell r="T69" t="str">
            <v>Elaboración</v>
          </cell>
          <cell r="U69" t="str">
            <v>SNR2026CT-010022-8 de 07/05/2026</v>
          </cell>
          <cell r="V69" t="str">
            <v>por la cual se efectúa un nombramiento en periodo de prueba y se declara insubsistente un nombramiento provisional</v>
          </cell>
          <cell r="W69" t="str">
            <v>RES-2026-001638-6</v>
          </cell>
          <cell r="X69" t="str">
            <v>Pendiente por reanudacion no cuadra</v>
          </cell>
          <cell r="Y69">
            <v>45458</v>
          </cell>
          <cell r="Z69">
            <v>46028</v>
          </cell>
          <cell r="AA69">
            <v>0</v>
          </cell>
          <cell r="AB69">
            <v>562</v>
          </cell>
          <cell r="AC69">
            <v>45839</v>
          </cell>
          <cell r="AD69">
            <v>46028</v>
          </cell>
          <cell r="AE69">
            <v>0</v>
          </cell>
          <cell r="AF69">
            <v>186</v>
          </cell>
          <cell r="AG69">
            <v>45823</v>
          </cell>
          <cell r="AH69">
            <v>46028</v>
          </cell>
          <cell r="AI69">
            <v>0</v>
          </cell>
          <cell r="AJ69">
            <v>202</v>
          </cell>
          <cell r="AK69">
            <v>45901</v>
          </cell>
          <cell r="AL69">
            <v>46028</v>
          </cell>
          <cell r="AM69">
            <v>0</v>
          </cell>
          <cell r="AN69">
            <v>126</v>
          </cell>
          <cell r="AO69">
            <v>46023</v>
          </cell>
          <cell r="AP69">
            <v>46028</v>
          </cell>
          <cell r="AQ69">
            <v>0</v>
          </cell>
          <cell r="AR69">
            <v>6</v>
          </cell>
          <cell r="AS69" t="str">
            <v/>
          </cell>
          <cell r="AT69" t="str">
            <v/>
          </cell>
          <cell r="AU69">
            <v>0</v>
          </cell>
          <cell r="AV69">
            <v>0</v>
          </cell>
          <cell r="AW69">
            <v>46029</v>
          </cell>
          <cell r="AX69">
            <v>46038</v>
          </cell>
          <cell r="AY69">
            <v>7</v>
          </cell>
          <cell r="AZ69">
            <v>10</v>
          </cell>
          <cell r="BA69">
            <v>4071270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475615.66666666669</v>
          </cell>
          <cell r="BG69">
            <v>0</v>
          </cell>
          <cell r="BH69">
            <v>182668.41666666666</v>
          </cell>
          <cell r="BI69">
            <v>124244.08333333333</v>
          </cell>
          <cell r="BJ69">
            <v>0</v>
          </cell>
          <cell r="BK69">
            <v>6</v>
          </cell>
          <cell r="BL69">
            <v>814254</v>
          </cell>
          <cell r="BM69">
            <v>760985</v>
          </cell>
          <cell r="BN69">
            <v>53269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4853798</v>
          </cell>
          <cell r="CJ69">
            <v>44.416666666666671</v>
          </cell>
          <cell r="CK69">
            <v>7186317</v>
          </cell>
          <cell r="CL69">
            <v>6791979</v>
          </cell>
          <cell r="CM69">
            <v>394338</v>
          </cell>
          <cell r="CN69">
            <v>4853798</v>
          </cell>
          <cell r="CO69">
            <v>30.416666666666668</v>
          </cell>
          <cell r="CP69">
            <v>4921211</v>
          </cell>
          <cell r="CQ69">
            <v>4651167</v>
          </cell>
          <cell r="CR69">
            <v>270044</v>
          </cell>
          <cell r="CS69">
            <v>4071270</v>
          </cell>
          <cell r="CT69">
            <v>6.083333333333333</v>
          </cell>
          <cell r="CU69">
            <v>825564</v>
          </cell>
          <cell r="CV69">
            <v>514369</v>
          </cell>
          <cell r="CW69">
            <v>311195</v>
          </cell>
          <cell r="CX69">
            <v>4671129</v>
          </cell>
          <cell r="CY69">
            <v>186</v>
          </cell>
          <cell r="CZ69">
            <v>1206709</v>
          </cell>
          <cell r="DA69">
            <v>1137903</v>
          </cell>
          <cell r="DB69">
            <v>68806</v>
          </cell>
          <cell r="DC69">
            <v>4546885</v>
          </cell>
          <cell r="DD69">
            <v>202</v>
          </cell>
          <cell r="DE69">
            <v>969496</v>
          </cell>
          <cell r="DF69">
            <v>840651</v>
          </cell>
          <cell r="DG69">
            <v>128845</v>
          </cell>
          <cell r="DH69">
            <v>4071270</v>
          </cell>
          <cell r="DI69">
            <v>126</v>
          </cell>
          <cell r="DJ69">
            <v>1424944</v>
          </cell>
          <cell r="DK69">
            <v>1331724</v>
          </cell>
          <cell r="DL69">
            <v>93220</v>
          </cell>
          <cell r="DM69">
            <v>4853798</v>
          </cell>
          <cell r="DN69">
            <v>6</v>
          </cell>
          <cell r="DO69">
            <v>80896</v>
          </cell>
          <cell r="DP69">
            <v>76458</v>
          </cell>
          <cell r="DQ69">
            <v>4438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17429391</v>
          </cell>
          <cell r="DX69">
            <v>16105236</v>
          </cell>
          <cell r="DY69">
            <v>1324155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1324155</v>
          </cell>
          <cell r="EI69" t="str">
            <v>UN MILLÓN TRESCIENTOS VEINTICUATRO MIL CIENTO CINCUENTA Y CINCO PESOS M/CTE</v>
          </cell>
          <cell r="EJ69">
            <v>0</v>
          </cell>
          <cell r="EK69">
            <v>1324155</v>
          </cell>
        </row>
        <row r="70">
          <cell r="C70">
            <v>39357106</v>
          </cell>
          <cell r="D70" t="str">
            <v>ADRIANA MARIA RESTREPO SANCHEZ</v>
          </cell>
          <cell r="E70" t="str">
            <v>Técnico Administrativo 3124-14</v>
          </cell>
          <cell r="F70" t="str">
            <v>Técnico Administrativo 3124-14</v>
          </cell>
          <cell r="G70" t="str">
            <v>Girardota</v>
          </cell>
          <cell r="H70">
            <v>39235</v>
          </cell>
          <cell r="I70"/>
          <cell r="J70"/>
          <cell r="K70">
            <v>46027</v>
          </cell>
          <cell r="L70" t="str">
            <v/>
          </cell>
          <cell r="M70"/>
          <cell r="N70">
            <v>0</v>
          </cell>
          <cell r="O70">
            <v>0</v>
          </cell>
          <cell r="P70"/>
          <cell r="Q70"/>
          <cell r="R70" t="str">
            <v>MAYO</v>
          </cell>
          <cell r="S70" t="str">
            <v>2026</v>
          </cell>
          <cell r="T70" t="str">
            <v>Próximo periodo</v>
          </cell>
          <cell r="U70" t="e">
            <v>#N/A</v>
          </cell>
          <cell r="V70" t="str">
            <v/>
          </cell>
          <cell r="W70" t="e">
            <v>#N/A</v>
          </cell>
          <cell r="X70" t="str">
            <v>FALTA CORREO, APLICAR FEBRERO</v>
          </cell>
          <cell r="Y70">
            <v>0</v>
          </cell>
          <cell r="Z70" t="str">
            <v/>
          </cell>
          <cell r="AA70">
            <v>0</v>
          </cell>
          <cell r="AB70">
            <v>0</v>
          </cell>
          <cell r="AC70">
            <v>0</v>
          </cell>
          <cell r="AD70" t="str">
            <v/>
          </cell>
          <cell r="AE70">
            <v>0</v>
          </cell>
          <cell r="AF70">
            <v>0</v>
          </cell>
          <cell r="AG70" t="str">
            <v/>
          </cell>
          <cell r="AH70" t="str">
            <v/>
          </cell>
          <cell r="AI70">
            <v>0</v>
          </cell>
          <cell r="AJ70">
            <v>0</v>
          </cell>
          <cell r="AK70" t="str">
            <v/>
          </cell>
          <cell r="AL70" t="str">
            <v/>
          </cell>
          <cell r="AM70">
            <v>0</v>
          </cell>
          <cell r="AN70">
            <v>0</v>
          </cell>
          <cell r="AO70" t="str">
            <v/>
          </cell>
          <cell r="AP70" t="str">
            <v/>
          </cell>
          <cell r="AQ70">
            <v>0</v>
          </cell>
          <cell r="AR70">
            <v>0</v>
          </cell>
          <cell r="AS70" t="str">
            <v/>
          </cell>
          <cell r="AT70" t="str">
            <v/>
          </cell>
          <cell r="AU70">
            <v>0</v>
          </cell>
          <cell r="AV70">
            <v>0</v>
          </cell>
          <cell r="AW70" t="str">
            <v/>
          </cell>
          <cell r="AX70" t="str">
            <v/>
          </cell>
          <cell r="AY70">
            <v>0</v>
          </cell>
          <cell r="AZ70">
            <v>0</v>
          </cell>
          <cell r="BA70">
            <v>3447756</v>
          </cell>
          <cell r="BB70">
            <v>0</v>
          </cell>
          <cell r="BC70">
            <v>249095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3696851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3696851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3447756</v>
          </cell>
          <cell r="CT70">
            <v>0</v>
          </cell>
          <cell r="CU70">
            <v>1</v>
          </cell>
          <cell r="CV70">
            <v>0</v>
          </cell>
          <cell r="CW70">
            <v>1</v>
          </cell>
          <cell r="CX70">
            <v>3696851</v>
          </cell>
          <cell r="CY70">
            <v>0</v>
          </cell>
          <cell r="CZ70">
            <v>1</v>
          </cell>
          <cell r="DA70">
            <v>0</v>
          </cell>
          <cell r="DB70">
            <v>1</v>
          </cell>
          <cell r="DC70">
            <v>3447756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3696851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2</v>
          </cell>
          <cell r="DX70">
            <v>0</v>
          </cell>
          <cell r="DY70">
            <v>2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2</v>
          </cell>
          <cell r="EI70" t="str">
            <v>DOS PESOS M/CTE</v>
          </cell>
          <cell r="EJ70">
            <v>0</v>
          </cell>
          <cell r="EK70">
            <v>2</v>
          </cell>
        </row>
        <row r="71">
          <cell r="C71">
            <v>6872717</v>
          </cell>
          <cell r="D71" t="str">
            <v>MIGUEL EDGARDO AYAZO GONZALEZ</v>
          </cell>
          <cell r="E71" t="str">
            <v>Profesional Universitario 2044-10</v>
          </cell>
          <cell r="F71" t="str">
            <v>Profesional Universitario 2044-10</v>
          </cell>
          <cell r="G71" t="str">
            <v>Grupo de Gestión Jurídica Registral Montería</v>
          </cell>
          <cell r="H71">
            <v>42069</v>
          </cell>
          <cell r="I71" t="str">
            <v>RES-2025-017124-6</v>
          </cell>
          <cell r="J71">
            <v>45911</v>
          </cell>
          <cell r="K71">
            <v>46026</v>
          </cell>
          <cell r="L71" t="str">
            <v>RES-2025-017124-6 del 11-09-2025</v>
          </cell>
          <cell r="M71" t="str">
            <v>INSUBSISTENCIA</v>
          </cell>
          <cell r="N71">
            <v>0</v>
          </cell>
          <cell r="O71">
            <v>0</v>
          </cell>
          <cell r="P71"/>
          <cell r="Q71" t="str">
            <v>m-ayazo@hotmail.com</v>
          </cell>
          <cell r="R71" t="str">
            <v>MAYO</v>
          </cell>
          <cell r="S71" t="str">
            <v>2026</v>
          </cell>
          <cell r="T71" t="str">
            <v>Aprobada</v>
          </cell>
          <cell r="U71" t="str">
            <v>SNR2026CT-010022-8 de 07/05/2026</v>
          </cell>
          <cell r="V71" t="str">
            <v>por la cual se efectúa un nombramiento en periodo de prueba y se declara insubsistente un nombramiento provisional</v>
          </cell>
          <cell r="W71" t="str">
            <v>RES-2026-001354-6</v>
          </cell>
          <cell r="X71"/>
          <cell r="Y71">
            <v>45722</v>
          </cell>
          <cell r="Z71">
            <v>46026</v>
          </cell>
          <cell r="AA71">
            <v>0</v>
          </cell>
          <cell r="AB71">
            <v>299</v>
          </cell>
          <cell r="AC71">
            <v>45839</v>
          </cell>
          <cell r="AD71">
            <v>46026</v>
          </cell>
          <cell r="AE71">
            <v>0</v>
          </cell>
          <cell r="AF71">
            <v>184</v>
          </cell>
          <cell r="AG71">
            <v>45722</v>
          </cell>
          <cell r="AH71">
            <v>46026</v>
          </cell>
          <cell r="AI71">
            <v>0</v>
          </cell>
          <cell r="AJ71">
            <v>299</v>
          </cell>
          <cell r="AK71">
            <v>45901</v>
          </cell>
          <cell r="AL71">
            <v>46026</v>
          </cell>
          <cell r="AM71">
            <v>0</v>
          </cell>
          <cell r="AN71">
            <v>124</v>
          </cell>
          <cell r="AO71">
            <v>46023</v>
          </cell>
          <cell r="AP71">
            <v>46026</v>
          </cell>
          <cell r="AQ71">
            <v>0</v>
          </cell>
          <cell r="AR71">
            <v>4</v>
          </cell>
          <cell r="AS71" t="str">
            <v/>
          </cell>
          <cell r="AT71" t="str">
            <v/>
          </cell>
          <cell r="AU71">
            <v>0</v>
          </cell>
          <cell r="AV71">
            <v>0</v>
          </cell>
          <cell r="AW71" t="str">
            <v/>
          </cell>
          <cell r="AX71" t="str">
            <v/>
          </cell>
          <cell r="AY71">
            <v>0</v>
          </cell>
          <cell r="AZ71">
            <v>0</v>
          </cell>
          <cell r="BA71">
            <v>4935489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576575.75</v>
          </cell>
          <cell r="BG71">
            <v>229140.25</v>
          </cell>
          <cell r="BH71">
            <v>221443.83333333334</v>
          </cell>
          <cell r="BI71">
            <v>150617.66666666666</v>
          </cell>
          <cell r="BJ71">
            <v>0</v>
          </cell>
          <cell r="BK71">
            <v>4</v>
          </cell>
          <cell r="BL71">
            <v>658065</v>
          </cell>
          <cell r="BM71">
            <v>615014</v>
          </cell>
          <cell r="BN71">
            <v>43051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5884126</v>
          </cell>
          <cell r="CJ71">
            <v>18.458333333333336</v>
          </cell>
          <cell r="CK71">
            <v>3620372</v>
          </cell>
          <cell r="CL71">
            <v>3421709</v>
          </cell>
          <cell r="CM71">
            <v>198663</v>
          </cell>
          <cell r="CN71">
            <v>5884126</v>
          </cell>
          <cell r="CO71">
            <v>12.458333333333334</v>
          </cell>
          <cell r="CP71">
            <v>2443547</v>
          </cell>
          <cell r="CQ71">
            <v>2309461</v>
          </cell>
          <cell r="CR71">
            <v>134086</v>
          </cell>
          <cell r="CS71">
            <v>4935489</v>
          </cell>
          <cell r="CT71">
            <v>2.4916666666666667</v>
          </cell>
          <cell r="CU71">
            <v>409920</v>
          </cell>
          <cell r="CV71">
            <v>255402</v>
          </cell>
          <cell r="CW71">
            <v>154518</v>
          </cell>
          <cell r="CX71">
            <v>5662682</v>
          </cell>
          <cell r="CY71">
            <v>184</v>
          </cell>
          <cell r="CZ71">
            <v>1447130</v>
          </cell>
          <cell r="DA71">
            <v>1364615</v>
          </cell>
          <cell r="DB71">
            <v>82515</v>
          </cell>
          <cell r="DC71">
            <v>5512064</v>
          </cell>
          <cell r="DD71">
            <v>299</v>
          </cell>
          <cell r="DE71">
            <v>1739669</v>
          </cell>
          <cell r="DF71">
            <v>1508466</v>
          </cell>
          <cell r="DG71">
            <v>231203</v>
          </cell>
          <cell r="DH71">
            <v>4935489</v>
          </cell>
          <cell r="DI71">
            <v>124</v>
          </cell>
          <cell r="DJ71">
            <v>1700002</v>
          </cell>
          <cell r="DK71">
            <v>1588787</v>
          </cell>
          <cell r="DL71">
            <v>111215</v>
          </cell>
          <cell r="DM71">
            <v>6113266</v>
          </cell>
          <cell r="DN71">
            <v>4</v>
          </cell>
          <cell r="DO71">
            <v>67925</v>
          </cell>
          <cell r="DP71">
            <v>64338</v>
          </cell>
          <cell r="DQ71">
            <v>3587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12086630</v>
          </cell>
          <cell r="DX71">
            <v>11127792</v>
          </cell>
          <cell r="DY71">
            <v>958838</v>
          </cell>
          <cell r="DZ71">
            <v>15500</v>
          </cell>
          <cell r="EA71">
            <v>15500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31000</v>
          </cell>
          <cell r="EH71">
            <v>927838</v>
          </cell>
          <cell r="EI71" t="str">
            <v>NOVECIENTOS VEINTISIETE MIL OCHOCIENTOS TREINTA Y OCHO PESOS M/CTE</v>
          </cell>
          <cell r="EJ71">
            <v>0</v>
          </cell>
          <cell r="EK71">
            <v>927838</v>
          </cell>
        </row>
        <row r="72">
          <cell r="C72">
            <v>1016011459</v>
          </cell>
          <cell r="D72" t="str">
            <v>CARLOS MARIO VANEGAS MEDINA</v>
          </cell>
          <cell r="E72" t="str">
            <v>Auxiliar Administrativo 4044-16</v>
          </cell>
          <cell r="F72" t="str">
            <v>Auxiliar Administrativo 4044-16</v>
          </cell>
          <cell r="G72" t="str">
            <v>Grupo de Servicios Administrativos</v>
          </cell>
          <cell r="H72">
            <v>44764</v>
          </cell>
          <cell r="I72" t="str">
            <v>RES-2025-023091-6</v>
          </cell>
          <cell r="J72">
            <v>45980</v>
          </cell>
          <cell r="K72">
            <v>46028</v>
          </cell>
          <cell r="L72" t="str">
            <v>RES-2025-023091-6 del 19-11-2025</v>
          </cell>
          <cell r="M72" t="str">
            <v>INSUBSISTENCIA</v>
          </cell>
          <cell r="N72">
            <v>0</v>
          </cell>
          <cell r="O72">
            <v>0</v>
          </cell>
          <cell r="P72"/>
          <cell r="Q72" t="str">
            <v>vanegasmedinacarlosmario@gmail.com</v>
          </cell>
          <cell r="R72" t="str">
            <v>MAYO</v>
          </cell>
          <cell r="S72" t="str">
            <v>2026</v>
          </cell>
          <cell r="T72" t="str">
            <v>Aprobada</v>
          </cell>
          <cell r="U72" t="str">
            <v>SNR2026CT-010022-8 de 07/05/2026</v>
          </cell>
          <cell r="V72" t="str">
            <v>por la cual se efectúa un nombramiento en periodo de prueba y se declara insubsistente un nombramiento provisional</v>
          </cell>
          <cell r="W72" t="str">
            <v>RES-2026-001637-6</v>
          </cell>
          <cell r="X72" t="str">
            <v xml:space="preserve"> </v>
          </cell>
          <cell r="Y72">
            <v>45860</v>
          </cell>
          <cell r="Z72">
            <v>46028</v>
          </cell>
          <cell r="AA72">
            <v>0</v>
          </cell>
          <cell r="AB72">
            <v>165</v>
          </cell>
          <cell r="AC72">
            <v>45839</v>
          </cell>
          <cell r="AD72">
            <v>46028</v>
          </cell>
          <cell r="AE72">
            <v>0</v>
          </cell>
          <cell r="AF72">
            <v>186</v>
          </cell>
          <cell r="AG72">
            <v>45860</v>
          </cell>
          <cell r="AH72">
            <v>46028</v>
          </cell>
          <cell r="AI72">
            <v>0</v>
          </cell>
          <cell r="AJ72">
            <v>165</v>
          </cell>
          <cell r="AK72">
            <v>45901</v>
          </cell>
          <cell r="AL72">
            <v>46028</v>
          </cell>
          <cell r="AM72">
            <v>0</v>
          </cell>
          <cell r="AN72">
            <v>126</v>
          </cell>
          <cell r="AO72">
            <v>46023</v>
          </cell>
          <cell r="AP72">
            <v>46028</v>
          </cell>
          <cell r="AQ72">
            <v>0</v>
          </cell>
          <cell r="AR72">
            <v>6</v>
          </cell>
          <cell r="AS72" t="str">
            <v/>
          </cell>
          <cell r="AT72" t="str">
            <v/>
          </cell>
          <cell r="AU72">
            <v>0</v>
          </cell>
          <cell r="AV72">
            <v>0</v>
          </cell>
          <cell r="AW72" t="str">
            <v/>
          </cell>
          <cell r="AX72" t="str">
            <v/>
          </cell>
          <cell r="AY72">
            <v>0</v>
          </cell>
          <cell r="AZ72">
            <v>0</v>
          </cell>
          <cell r="BA72">
            <v>2666265</v>
          </cell>
          <cell r="BB72">
            <v>105857</v>
          </cell>
          <cell r="BC72">
            <v>249095</v>
          </cell>
          <cell r="BD72">
            <v>0</v>
          </cell>
          <cell r="BE72">
            <v>0</v>
          </cell>
          <cell r="BF72">
            <v>311479.5</v>
          </cell>
          <cell r="BG72">
            <v>139088</v>
          </cell>
          <cell r="BH72">
            <v>133209.66666666666</v>
          </cell>
          <cell r="BI72">
            <v>116238.75</v>
          </cell>
          <cell r="BJ72">
            <v>0</v>
          </cell>
          <cell r="BK72">
            <v>6</v>
          </cell>
          <cell r="BL72">
            <v>533253</v>
          </cell>
          <cell r="BM72">
            <v>498367</v>
          </cell>
          <cell r="BN72">
            <v>34886</v>
          </cell>
          <cell r="BO72">
            <v>6</v>
          </cell>
          <cell r="BP72">
            <v>21171</v>
          </cell>
          <cell r="BQ72">
            <v>19786</v>
          </cell>
          <cell r="BR72">
            <v>1385</v>
          </cell>
          <cell r="BS72">
            <v>6</v>
          </cell>
          <cell r="BT72">
            <v>49819</v>
          </cell>
          <cell r="BU72">
            <v>49819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3582144</v>
          </cell>
          <cell r="CJ72">
            <v>10.875</v>
          </cell>
          <cell r="CK72">
            <v>1298528</v>
          </cell>
          <cell r="CL72">
            <v>1232786</v>
          </cell>
          <cell r="CM72">
            <v>65742</v>
          </cell>
          <cell r="CN72">
            <v>3582144</v>
          </cell>
          <cell r="CO72">
            <v>6.875</v>
          </cell>
          <cell r="CP72">
            <v>820908</v>
          </cell>
          <cell r="CQ72">
            <v>779348</v>
          </cell>
          <cell r="CR72">
            <v>41560</v>
          </cell>
          <cell r="CS72">
            <v>2666265</v>
          </cell>
          <cell r="CT72">
            <v>1.375</v>
          </cell>
          <cell r="CU72">
            <v>122204</v>
          </cell>
          <cell r="CV72">
            <v>76139</v>
          </cell>
          <cell r="CW72">
            <v>46065</v>
          </cell>
          <cell r="CX72">
            <v>3448935</v>
          </cell>
          <cell r="CY72">
            <v>186</v>
          </cell>
          <cell r="CZ72">
            <v>890975</v>
          </cell>
          <cell r="DA72">
            <v>844125</v>
          </cell>
          <cell r="DB72">
            <v>46850</v>
          </cell>
          <cell r="DC72">
            <v>2977744</v>
          </cell>
          <cell r="DD72">
            <v>165</v>
          </cell>
          <cell r="DE72">
            <v>723344</v>
          </cell>
          <cell r="DF72">
            <v>642426</v>
          </cell>
          <cell r="DG72">
            <v>80918</v>
          </cell>
          <cell r="DH72">
            <v>2666265</v>
          </cell>
          <cell r="DI72">
            <v>126</v>
          </cell>
          <cell r="DJ72">
            <v>933193</v>
          </cell>
          <cell r="DK72">
            <v>872143</v>
          </cell>
          <cell r="DL72">
            <v>61050</v>
          </cell>
          <cell r="DM72">
            <v>3721232</v>
          </cell>
          <cell r="DN72">
            <v>6</v>
          </cell>
          <cell r="DO72">
            <v>62021</v>
          </cell>
          <cell r="DP72">
            <v>58998</v>
          </cell>
          <cell r="DQ72">
            <v>3023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5455416</v>
          </cell>
          <cell r="DX72">
            <v>5073937</v>
          </cell>
          <cell r="DY72">
            <v>381479</v>
          </cell>
          <cell r="DZ72">
            <v>7000</v>
          </cell>
          <cell r="EA72">
            <v>7000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14000</v>
          </cell>
          <cell r="EH72">
            <v>367479</v>
          </cell>
          <cell r="EI72" t="str">
            <v>TRESCIENTOS SESENTA Y SIETE MIL CUATROCIENTOS SETENTA Y NUEVE PESOS M/CTE</v>
          </cell>
          <cell r="EJ72">
            <v>0</v>
          </cell>
          <cell r="EK72">
            <v>367479</v>
          </cell>
        </row>
        <row r="73">
          <cell r="C73">
            <v>1098683819</v>
          </cell>
          <cell r="D73" t="str">
            <v>MARIA INES MORENO NARVAEZ</v>
          </cell>
          <cell r="E73" t="str">
            <v>Profesional Especializado 2028-12</v>
          </cell>
          <cell r="F73" t="str">
            <v>Profesional Especializado 2028-12</v>
          </cell>
          <cell r="G73" t="str">
            <v>Barrancabermeja</v>
          </cell>
          <cell r="H73">
            <v>42467</v>
          </cell>
          <cell r="I73" t="str">
            <v>RES-2025-013373-6</v>
          </cell>
          <cell r="J73">
            <v>45870</v>
          </cell>
          <cell r="K73">
            <v>46026</v>
          </cell>
          <cell r="L73" t="str">
            <v>RES-2025-013373-6 del 01-08-2025</v>
          </cell>
          <cell r="M73" t="str">
            <v>INSUBSISTENCIA</v>
          </cell>
          <cell r="N73">
            <v>0</v>
          </cell>
          <cell r="O73">
            <v>0</v>
          </cell>
          <cell r="P73"/>
          <cell r="Q73" t="str">
            <v>mariaines.moreno@hotmail.com</v>
          </cell>
          <cell r="R73" t="str">
            <v>MAYO</v>
          </cell>
          <cell r="S73" t="str">
            <v>2026</v>
          </cell>
          <cell r="T73" t="str">
            <v>Elaboración</v>
          </cell>
          <cell r="U73" t="str">
            <v>SNR2026CT-010022-8 de 07/05/2026</v>
          </cell>
          <cell r="V73" t="str">
            <v>por la cual se efectúa un nombramiento en periodo de prueba y se declara insubsistente un nombramiento provisional</v>
          </cell>
          <cell r="W73" t="str">
            <v>RES-2026-001636-6</v>
          </cell>
          <cell r="X73"/>
          <cell r="Y73">
            <v>45754</v>
          </cell>
          <cell r="Z73">
            <v>46026</v>
          </cell>
          <cell r="AA73">
            <v>0</v>
          </cell>
          <cell r="AB73">
            <v>268</v>
          </cell>
          <cell r="AC73">
            <v>45839</v>
          </cell>
          <cell r="AD73">
            <v>46026</v>
          </cell>
          <cell r="AE73">
            <v>0</v>
          </cell>
          <cell r="AF73">
            <v>184</v>
          </cell>
          <cell r="AG73">
            <v>45754</v>
          </cell>
          <cell r="AH73">
            <v>46026</v>
          </cell>
          <cell r="AI73">
            <v>0</v>
          </cell>
          <cell r="AJ73">
            <v>268</v>
          </cell>
          <cell r="AK73">
            <v>45901</v>
          </cell>
          <cell r="AL73">
            <v>46026</v>
          </cell>
          <cell r="AM73">
            <v>0</v>
          </cell>
          <cell r="AN73">
            <v>124</v>
          </cell>
          <cell r="AO73">
            <v>46023</v>
          </cell>
          <cell r="AP73">
            <v>46026</v>
          </cell>
          <cell r="AQ73">
            <v>0</v>
          </cell>
          <cell r="AR73">
            <v>4</v>
          </cell>
          <cell r="AS73" t="str">
            <v/>
          </cell>
          <cell r="AT73" t="str">
            <v/>
          </cell>
          <cell r="AU73">
            <v>0</v>
          </cell>
          <cell r="AV73">
            <v>0</v>
          </cell>
          <cell r="AW73" t="str">
            <v/>
          </cell>
          <cell r="AX73" t="str">
            <v/>
          </cell>
          <cell r="AY73">
            <v>0</v>
          </cell>
          <cell r="AZ73">
            <v>0</v>
          </cell>
          <cell r="BA73">
            <v>5456748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637470.5</v>
          </cell>
          <cell r="BG73">
            <v>259809.58333333334</v>
          </cell>
          <cell r="BH73">
            <v>244831.58333333334</v>
          </cell>
          <cell r="BI73">
            <v>166525.08333333334</v>
          </cell>
          <cell r="BJ73">
            <v>0</v>
          </cell>
          <cell r="BK73">
            <v>4</v>
          </cell>
          <cell r="BL73">
            <v>727567</v>
          </cell>
          <cell r="BM73">
            <v>679969</v>
          </cell>
          <cell r="BN73">
            <v>47598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6505575</v>
          </cell>
          <cell r="CJ73">
            <v>17.166666666666668</v>
          </cell>
          <cell r="CK73">
            <v>3722634</v>
          </cell>
          <cell r="CL73">
            <v>3518361</v>
          </cell>
          <cell r="CM73">
            <v>204273</v>
          </cell>
          <cell r="CN73">
            <v>6505575</v>
          </cell>
          <cell r="CO73">
            <v>11.166666666666668</v>
          </cell>
          <cell r="CP73">
            <v>2421519</v>
          </cell>
          <cell r="CQ73">
            <v>2288642</v>
          </cell>
          <cell r="CR73">
            <v>132877</v>
          </cell>
          <cell r="CS73">
            <v>5456748</v>
          </cell>
          <cell r="CT73">
            <v>2.2333333333333338</v>
          </cell>
          <cell r="CU73">
            <v>406225</v>
          </cell>
          <cell r="CV73">
            <v>253099</v>
          </cell>
          <cell r="CW73">
            <v>153126</v>
          </cell>
          <cell r="CX73">
            <v>6260743</v>
          </cell>
          <cell r="CY73">
            <v>184</v>
          </cell>
          <cell r="CZ73">
            <v>1599968</v>
          </cell>
          <cell r="DA73">
            <v>1508739</v>
          </cell>
          <cell r="DB73">
            <v>91229</v>
          </cell>
          <cell r="DC73">
            <v>6094218</v>
          </cell>
          <cell r="DD73">
            <v>268</v>
          </cell>
          <cell r="DE73">
            <v>1723986</v>
          </cell>
          <cell r="DF73">
            <v>1494868</v>
          </cell>
          <cell r="DG73">
            <v>229118</v>
          </cell>
          <cell r="DH73">
            <v>5456748</v>
          </cell>
          <cell r="DI73">
            <v>124</v>
          </cell>
          <cell r="DJ73">
            <v>1879546</v>
          </cell>
          <cell r="DK73">
            <v>1756585</v>
          </cell>
          <cell r="DL73">
            <v>122961</v>
          </cell>
          <cell r="DM73">
            <v>6765384</v>
          </cell>
          <cell r="DN73">
            <v>4</v>
          </cell>
          <cell r="DO73">
            <v>75170</v>
          </cell>
          <cell r="DP73">
            <v>71204</v>
          </cell>
          <cell r="DQ73">
            <v>3966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12556615</v>
          </cell>
          <cell r="DX73">
            <v>11571467</v>
          </cell>
          <cell r="DY73">
            <v>985148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985148</v>
          </cell>
          <cell r="EI73" t="str">
            <v>NOVECIENTOS OCHENTA Y CINCO MIL CIENTO CUARENTA Y OCHO PESOS M/CTE</v>
          </cell>
          <cell r="EJ73">
            <v>0</v>
          </cell>
          <cell r="EK73">
            <v>985148</v>
          </cell>
        </row>
        <row r="74">
          <cell r="C74">
            <v>1051830211</v>
          </cell>
          <cell r="D74" t="str">
            <v>ANGIE KARINA BARRIOS CASTELLAR</v>
          </cell>
          <cell r="E74" t="str">
            <v>Profesional Universitario 2044-01</v>
          </cell>
          <cell r="F74" t="str">
            <v>Profesional Universitario 2044-01</v>
          </cell>
          <cell r="G74" t="str">
            <v>Grupo de Gestión Jurídica Registral Cartagena</v>
          </cell>
          <cell r="H74">
            <v>44431</v>
          </cell>
          <cell r="I74" t="str">
            <v>RES-2025-012645-6</v>
          </cell>
          <cell r="J74">
            <v>45863</v>
          </cell>
          <cell r="K74">
            <v>46029</v>
          </cell>
          <cell r="L74" t="str">
            <v>RES-2025-012645-6 del 25-07-2025</v>
          </cell>
          <cell r="M74" t="str">
            <v>INSUBSISTENCIA</v>
          </cell>
          <cell r="N74">
            <v>0</v>
          </cell>
          <cell r="O74">
            <v>0</v>
          </cell>
          <cell r="P74"/>
          <cell r="Q74" t="str">
            <v>angiekbc@outlook.com</v>
          </cell>
          <cell r="R74" t="str">
            <v>MAYO</v>
          </cell>
          <cell r="S74" t="str">
            <v>2026</v>
          </cell>
          <cell r="T74" t="str">
            <v>Aprobada</v>
          </cell>
          <cell r="U74" t="str">
            <v>SNR2026CT-010022-8 de 07/05/2026</v>
          </cell>
          <cell r="V74" t="str">
            <v>por la cual se efectúa un nombramiento en periodo de prueba y se declara insubsistente un nombramiento provisional</v>
          </cell>
          <cell r="W74" t="str">
            <v>RES-2026-001344-6</v>
          </cell>
          <cell r="X74"/>
          <cell r="Y74">
            <v>45892</v>
          </cell>
          <cell r="Z74">
            <v>46029</v>
          </cell>
          <cell r="AA74">
            <v>0</v>
          </cell>
          <cell r="AB74">
            <v>135</v>
          </cell>
          <cell r="AC74">
            <v>45839</v>
          </cell>
          <cell r="AD74">
            <v>46029</v>
          </cell>
          <cell r="AE74">
            <v>0</v>
          </cell>
          <cell r="AF74">
            <v>187</v>
          </cell>
          <cell r="AG74">
            <v>45892</v>
          </cell>
          <cell r="AH74">
            <v>46029</v>
          </cell>
          <cell r="AI74">
            <v>0</v>
          </cell>
          <cell r="AJ74">
            <v>135</v>
          </cell>
          <cell r="AK74">
            <v>45901</v>
          </cell>
          <cell r="AL74">
            <v>46029</v>
          </cell>
          <cell r="AM74">
            <v>0</v>
          </cell>
          <cell r="AN74">
            <v>127</v>
          </cell>
          <cell r="AO74">
            <v>46023</v>
          </cell>
          <cell r="AP74">
            <v>46029</v>
          </cell>
          <cell r="AQ74">
            <v>0</v>
          </cell>
          <cell r="AR74">
            <v>7</v>
          </cell>
          <cell r="AS74" t="str">
            <v/>
          </cell>
          <cell r="AT74" t="str">
            <v/>
          </cell>
          <cell r="AU74">
            <v>0</v>
          </cell>
          <cell r="AV74">
            <v>0</v>
          </cell>
          <cell r="AW74" t="str">
            <v/>
          </cell>
          <cell r="AX74" t="str">
            <v/>
          </cell>
          <cell r="AY74">
            <v>0</v>
          </cell>
          <cell r="AZ74">
            <v>0</v>
          </cell>
          <cell r="BA74">
            <v>3119094</v>
          </cell>
          <cell r="BB74">
            <v>0</v>
          </cell>
          <cell r="BC74">
            <v>249095</v>
          </cell>
          <cell r="BD74">
            <v>0</v>
          </cell>
          <cell r="BE74">
            <v>0</v>
          </cell>
          <cell r="BF74">
            <v>364380.16666666669</v>
          </cell>
          <cell r="BG74">
            <v>146428.58333333334</v>
          </cell>
          <cell r="BH74">
            <v>139678</v>
          </cell>
          <cell r="BI74">
            <v>95186.25</v>
          </cell>
          <cell r="BJ74">
            <v>0</v>
          </cell>
          <cell r="BK74">
            <v>7</v>
          </cell>
          <cell r="BL74">
            <v>727789</v>
          </cell>
          <cell r="BM74">
            <v>680176</v>
          </cell>
          <cell r="BN74">
            <v>47613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7</v>
          </cell>
          <cell r="BT74">
            <v>58122</v>
          </cell>
          <cell r="BU74">
            <v>58122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3967433</v>
          </cell>
          <cell r="CJ74">
            <v>9.625</v>
          </cell>
          <cell r="CK74">
            <v>1272885</v>
          </cell>
          <cell r="CL74">
            <v>1127500</v>
          </cell>
          <cell r="CM74">
            <v>145385</v>
          </cell>
          <cell r="CN74">
            <v>3967433</v>
          </cell>
          <cell r="CO74">
            <v>5.625</v>
          </cell>
          <cell r="CP74">
            <v>743894</v>
          </cell>
          <cell r="CQ74">
            <v>658929</v>
          </cell>
          <cell r="CR74">
            <v>84965</v>
          </cell>
          <cell r="CS74">
            <v>3119094</v>
          </cell>
          <cell r="CT74">
            <v>1.125</v>
          </cell>
          <cell r="CU74">
            <v>116966</v>
          </cell>
          <cell r="CV74">
            <v>72876</v>
          </cell>
          <cell r="CW74">
            <v>44090</v>
          </cell>
          <cell r="CX74">
            <v>3827755</v>
          </cell>
          <cell r="CY74">
            <v>187</v>
          </cell>
          <cell r="CZ74">
            <v>994153</v>
          </cell>
          <cell r="DA74">
            <v>876461</v>
          </cell>
          <cell r="DB74">
            <v>117692</v>
          </cell>
          <cell r="DC74">
            <v>3483474</v>
          </cell>
          <cell r="DD74">
            <v>135</v>
          </cell>
          <cell r="DE74">
            <v>496395</v>
          </cell>
          <cell r="DF74">
            <v>430424</v>
          </cell>
          <cell r="DG74">
            <v>65971</v>
          </cell>
          <cell r="DH74">
            <v>3119094</v>
          </cell>
          <cell r="DI74">
            <v>127</v>
          </cell>
          <cell r="DJ74">
            <v>1100347</v>
          </cell>
          <cell r="DK74">
            <v>1028362</v>
          </cell>
          <cell r="DL74">
            <v>71985</v>
          </cell>
          <cell r="DM74">
            <v>4113862</v>
          </cell>
          <cell r="DN74">
            <v>7</v>
          </cell>
          <cell r="DO74">
            <v>79992</v>
          </cell>
          <cell r="DP74">
            <v>71181</v>
          </cell>
          <cell r="DQ74">
            <v>8811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5590543</v>
          </cell>
          <cell r="DX74">
            <v>5004031</v>
          </cell>
          <cell r="DY74">
            <v>586512</v>
          </cell>
          <cell r="DZ74">
            <v>7400</v>
          </cell>
          <cell r="EA74">
            <v>7400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14800</v>
          </cell>
          <cell r="EH74">
            <v>571712</v>
          </cell>
          <cell r="EI74" t="str">
            <v>QUINIENTOS SETENTA Y UN MIL SETECIENTOS DOCE PESOS M/CTE</v>
          </cell>
          <cell r="EJ74">
            <v>0</v>
          </cell>
          <cell r="EK74">
            <v>571712</v>
          </cell>
        </row>
        <row r="75">
          <cell r="C75">
            <v>1102384493</v>
          </cell>
          <cell r="D75" t="str">
            <v>MONICA PAOLA ROLÓN GELVEZ</v>
          </cell>
          <cell r="E75" t="str">
            <v>Profesional Universitario 2044-10</v>
          </cell>
          <cell r="F75" t="str">
            <v>Profesional Universitario 2044-10</v>
          </cell>
          <cell r="G75" t="str">
            <v>Grupo de Comunicaciones</v>
          </cell>
          <cell r="H75">
            <v>45433</v>
          </cell>
          <cell r="I75" t="str">
            <v>RES-2025-027333-6</v>
          </cell>
          <cell r="J75">
            <v>46017</v>
          </cell>
          <cell r="K75">
            <v>46026</v>
          </cell>
          <cell r="L75" t="str">
            <v>RES-2025-027333-6 del 26-12-2025</v>
          </cell>
          <cell r="M75" t="str">
            <v>RENUNCIA</v>
          </cell>
          <cell r="N75">
            <v>0</v>
          </cell>
          <cell r="O75">
            <v>0</v>
          </cell>
          <cell r="P75"/>
          <cell r="Q75" t="str">
            <v>monicarcoda@gmail.com</v>
          </cell>
          <cell r="R75" t="str">
            <v>MAYO</v>
          </cell>
          <cell r="S75" t="str">
            <v>2026</v>
          </cell>
          <cell r="T75" t="str">
            <v>Aprobada</v>
          </cell>
          <cell r="U75" t="str">
            <v>SNR2026CT-010022-8 de 07/05/2026</v>
          </cell>
          <cell r="V75" t="str">
            <v>por medio de la cual se acepta una renuncia</v>
          </cell>
          <cell r="W75" t="str">
            <v>RES-2026-001301-6</v>
          </cell>
          <cell r="X75"/>
          <cell r="Y75">
            <v>45433</v>
          </cell>
          <cell r="Z75">
            <v>46026</v>
          </cell>
          <cell r="AA75">
            <v>0</v>
          </cell>
          <cell r="AB75">
            <v>584</v>
          </cell>
          <cell r="AC75">
            <v>45839</v>
          </cell>
          <cell r="AD75">
            <v>46026</v>
          </cell>
          <cell r="AE75">
            <v>0</v>
          </cell>
          <cell r="AF75">
            <v>184</v>
          </cell>
          <cell r="AG75">
            <v>45798</v>
          </cell>
          <cell r="AH75">
            <v>46026</v>
          </cell>
          <cell r="AI75">
            <v>0</v>
          </cell>
          <cell r="AJ75">
            <v>224</v>
          </cell>
          <cell r="AK75">
            <v>45901</v>
          </cell>
          <cell r="AL75">
            <v>46026</v>
          </cell>
          <cell r="AM75">
            <v>0</v>
          </cell>
          <cell r="AN75">
            <v>124</v>
          </cell>
          <cell r="AO75">
            <v>46023</v>
          </cell>
          <cell r="AP75">
            <v>46026</v>
          </cell>
          <cell r="AQ75">
            <v>0</v>
          </cell>
          <cell r="AR75">
            <v>4</v>
          </cell>
          <cell r="AS75" t="str">
            <v/>
          </cell>
          <cell r="AT75" t="str">
            <v/>
          </cell>
          <cell r="AU75">
            <v>0</v>
          </cell>
          <cell r="AV75">
            <v>0</v>
          </cell>
          <cell r="AW75" t="str">
            <v/>
          </cell>
          <cell r="AX75" t="str">
            <v/>
          </cell>
          <cell r="AY75">
            <v>0</v>
          </cell>
          <cell r="AZ75">
            <v>0</v>
          </cell>
          <cell r="BA75">
            <v>4935489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576575.75</v>
          </cell>
          <cell r="BG75">
            <v>0</v>
          </cell>
          <cell r="BH75">
            <v>214597.33333333334</v>
          </cell>
          <cell r="BI75">
            <v>145960.91666666666</v>
          </cell>
          <cell r="BJ75">
            <v>0</v>
          </cell>
          <cell r="BK75">
            <v>4</v>
          </cell>
          <cell r="BL75">
            <v>658065</v>
          </cell>
          <cell r="BM75">
            <v>615014</v>
          </cell>
          <cell r="BN75">
            <v>43051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5872623</v>
          </cell>
          <cell r="CJ75">
            <v>36.333333333333329</v>
          </cell>
          <cell r="CK75">
            <v>7112399</v>
          </cell>
          <cell r="CL75">
            <v>6721352</v>
          </cell>
          <cell r="CM75">
            <v>391047</v>
          </cell>
          <cell r="CN75">
            <v>5872623</v>
          </cell>
          <cell r="CO75">
            <v>24.333333333333332</v>
          </cell>
          <cell r="CP75">
            <v>4763350</v>
          </cell>
          <cell r="CQ75">
            <v>4501456</v>
          </cell>
          <cell r="CR75">
            <v>261894</v>
          </cell>
          <cell r="CS75">
            <v>4935489</v>
          </cell>
          <cell r="CT75">
            <v>4.8666666666666671</v>
          </cell>
          <cell r="CU75">
            <v>800646</v>
          </cell>
          <cell r="CV75">
            <v>498845</v>
          </cell>
          <cell r="CW75">
            <v>301801</v>
          </cell>
          <cell r="CX75">
            <v>5658025</v>
          </cell>
          <cell r="CY75">
            <v>184</v>
          </cell>
          <cell r="CZ75">
            <v>1445940</v>
          </cell>
          <cell r="DA75">
            <v>1363425</v>
          </cell>
          <cell r="DB75">
            <v>82515</v>
          </cell>
          <cell r="DC75">
            <v>5512064</v>
          </cell>
          <cell r="DD75">
            <v>224</v>
          </cell>
          <cell r="DE75">
            <v>1303297</v>
          </cell>
          <cell r="DF75">
            <v>1130088</v>
          </cell>
          <cell r="DG75">
            <v>173209</v>
          </cell>
          <cell r="DH75">
            <v>4935489</v>
          </cell>
          <cell r="DI75">
            <v>124</v>
          </cell>
          <cell r="DJ75">
            <v>1700002</v>
          </cell>
          <cell r="DK75">
            <v>1588787</v>
          </cell>
          <cell r="DL75">
            <v>111215</v>
          </cell>
          <cell r="DM75">
            <v>5872623</v>
          </cell>
          <cell r="DN75">
            <v>4</v>
          </cell>
          <cell r="DO75">
            <v>65251</v>
          </cell>
          <cell r="DP75">
            <v>61664</v>
          </cell>
          <cell r="DQ75">
            <v>3587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17848950</v>
          </cell>
          <cell r="DX75">
            <v>16480631</v>
          </cell>
          <cell r="DY75">
            <v>1368319</v>
          </cell>
          <cell r="DZ75">
            <v>13100</v>
          </cell>
          <cell r="EA75">
            <v>13100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26200</v>
          </cell>
          <cell r="EH75">
            <v>1342119</v>
          </cell>
          <cell r="EI75" t="str">
            <v>UN MILLÓN TRESCIENTOS CUARENTA Y DOS MIL CIENTO DIECINUEVE PESOS M/CTE</v>
          </cell>
          <cell r="EJ75">
            <v>0</v>
          </cell>
          <cell r="EK75">
            <v>1342119</v>
          </cell>
        </row>
        <row r="76">
          <cell r="C76">
            <v>29832592</v>
          </cell>
          <cell r="D76" t="str">
            <v>LINA MARIA ORTEGON ORTEGON</v>
          </cell>
          <cell r="E76" t="str">
            <v>Técnico Operativo 3132-18</v>
          </cell>
          <cell r="F76" t="str">
            <v>Técnico Operativo 3132-18</v>
          </cell>
          <cell r="G76" t="str">
            <v>Grupo de Gestión Tecnológica y Administrativa Manízales</v>
          </cell>
          <cell r="H76">
            <v>38632</v>
          </cell>
          <cell r="I76"/>
          <cell r="J76"/>
          <cell r="K76">
            <v>46026</v>
          </cell>
          <cell r="L76" t="str">
            <v/>
          </cell>
          <cell r="M76"/>
          <cell r="N76">
            <v>0</v>
          </cell>
          <cell r="O76">
            <v>0</v>
          </cell>
          <cell r="P76"/>
          <cell r="Q76"/>
          <cell r="R76" t="str">
            <v>MAYO</v>
          </cell>
          <cell r="S76" t="str">
            <v>2026</v>
          </cell>
          <cell r="T76" t="str">
            <v>Próximo periodo</v>
          </cell>
          <cell r="U76" t="e">
            <v>#N/A</v>
          </cell>
          <cell r="V76" t="str">
            <v/>
          </cell>
          <cell r="W76" t="e">
            <v>#N/A</v>
          </cell>
          <cell r="X76" t="str">
            <v>FALTA CORREO, APLICAR FEBRERO</v>
          </cell>
          <cell r="Y76">
            <v>0</v>
          </cell>
          <cell r="Z76" t="str">
            <v/>
          </cell>
          <cell r="AA76">
            <v>0</v>
          </cell>
          <cell r="AB76">
            <v>0</v>
          </cell>
          <cell r="AC76">
            <v>0</v>
          </cell>
          <cell r="AD76" t="str">
            <v/>
          </cell>
          <cell r="AE76">
            <v>0</v>
          </cell>
          <cell r="AF76">
            <v>0</v>
          </cell>
          <cell r="AG76" t="str">
            <v/>
          </cell>
          <cell r="AH76" t="str">
            <v/>
          </cell>
          <cell r="AI76">
            <v>0</v>
          </cell>
          <cell r="AJ76">
            <v>0</v>
          </cell>
          <cell r="AK76" t="str">
            <v/>
          </cell>
          <cell r="AL76" t="str">
            <v/>
          </cell>
          <cell r="AM76">
            <v>0</v>
          </cell>
          <cell r="AN76">
            <v>0</v>
          </cell>
          <cell r="AO76" t="str">
            <v/>
          </cell>
          <cell r="AP76" t="str">
            <v/>
          </cell>
          <cell r="AQ76">
            <v>0</v>
          </cell>
          <cell r="AR76">
            <v>0</v>
          </cell>
          <cell r="AS76" t="str">
            <v/>
          </cell>
          <cell r="AT76" t="str">
            <v/>
          </cell>
          <cell r="AU76">
            <v>0</v>
          </cell>
          <cell r="AV76">
            <v>0</v>
          </cell>
          <cell r="AW76" t="str">
            <v/>
          </cell>
          <cell r="AX76" t="str">
            <v/>
          </cell>
          <cell r="AY76">
            <v>0</v>
          </cell>
          <cell r="AZ76">
            <v>0</v>
          </cell>
          <cell r="BA76">
            <v>4789503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4789503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4789503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4789503</v>
          </cell>
          <cell r="CT76">
            <v>0</v>
          </cell>
          <cell r="CU76">
            <v>1</v>
          </cell>
          <cell r="CV76">
            <v>0</v>
          </cell>
          <cell r="CW76">
            <v>1</v>
          </cell>
          <cell r="CX76">
            <v>4789503</v>
          </cell>
          <cell r="CY76">
            <v>0</v>
          </cell>
          <cell r="CZ76">
            <v>1</v>
          </cell>
          <cell r="DA76">
            <v>0</v>
          </cell>
          <cell r="DB76">
            <v>1</v>
          </cell>
          <cell r="DC76">
            <v>4789503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4789503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2</v>
          </cell>
          <cell r="DX76">
            <v>0</v>
          </cell>
          <cell r="DY76">
            <v>2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2</v>
          </cell>
          <cell r="EI76" t="str">
            <v>DOS PESOS M/CTE</v>
          </cell>
          <cell r="EJ76">
            <v>0</v>
          </cell>
          <cell r="EK76">
            <v>2</v>
          </cell>
        </row>
        <row r="77">
          <cell r="C77">
            <v>60315226</v>
          </cell>
          <cell r="D77" t="str">
            <v>ROCIO DEL SOCORRO PEDRAZA FERNANDEZ</v>
          </cell>
          <cell r="E77" t="str">
            <v>Profesional Universitario 2044-10</v>
          </cell>
          <cell r="F77" t="str">
            <v>Profesional Universitario 2044-10</v>
          </cell>
          <cell r="G77" t="str">
            <v>Grupo de Gestión Jurídica Registral Cúcuta</v>
          </cell>
          <cell r="H77">
            <v>44775</v>
          </cell>
          <cell r="I77" t="str">
            <v>RES-2025-017095-6</v>
          </cell>
          <cell r="J77">
            <v>45911</v>
          </cell>
          <cell r="K77">
            <v>46026</v>
          </cell>
          <cell r="L77" t="str">
            <v>RES-2025-017095-6 del 11-09-2025</v>
          </cell>
          <cell r="M77" t="str">
            <v>INSUBSISTENCIA</v>
          </cell>
          <cell r="N77">
            <v>0</v>
          </cell>
          <cell r="O77">
            <v>0</v>
          </cell>
          <cell r="P77"/>
          <cell r="Q77" t="str">
            <v xml:space="preserve">socorropedraza2003@hotmail.com </v>
          </cell>
          <cell r="R77" t="str">
            <v>MAYO</v>
          </cell>
          <cell r="S77" t="str">
            <v>2026</v>
          </cell>
          <cell r="T77" t="str">
            <v>Aprobada</v>
          </cell>
          <cell r="U77" t="str">
            <v>SNR2026CT-010022-8 de 07/05/2026</v>
          </cell>
          <cell r="V77" t="str">
            <v>por la cual se efectúa un nombramiento en periodo de prueba y se declara insubsistente un nombramiento provisional</v>
          </cell>
          <cell r="W77" t="str">
            <v>RES-2026-001300-6</v>
          </cell>
          <cell r="X77"/>
          <cell r="Y77">
            <v>45871</v>
          </cell>
          <cell r="Z77">
            <v>46026</v>
          </cell>
          <cell r="AA77">
            <v>8</v>
          </cell>
          <cell r="AB77">
            <v>144</v>
          </cell>
          <cell r="AC77">
            <v>45839</v>
          </cell>
          <cell r="AD77">
            <v>46026</v>
          </cell>
          <cell r="AE77">
            <v>0</v>
          </cell>
          <cell r="AF77">
            <v>184</v>
          </cell>
          <cell r="AG77">
            <v>45871</v>
          </cell>
          <cell r="AH77">
            <v>46026</v>
          </cell>
          <cell r="AI77">
            <v>8</v>
          </cell>
          <cell r="AJ77">
            <v>144</v>
          </cell>
          <cell r="AK77">
            <v>45901</v>
          </cell>
          <cell r="AL77">
            <v>46026</v>
          </cell>
          <cell r="AM77">
            <v>0</v>
          </cell>
          <cell r="AN77">
            <v>124</v>
          </cell>
          <cell r="AO77">
            <v>46023</v>
          </cell>
          <cell r="AP77">
            <v>46026</v>
          </cell>
          <cell r="AQ77">
            <v>0</v>
          </cell>
          <cell r="AR77">
            <v>4</v>
          </cell>
          <cell r="AS77" t="str">
            <v/>
          </cell>
          <cell r="AT77" t="str">
            <v/>
          </cell>
          <cell r="AU77">
            <v>0</v>
          </cell>
          <cell r="AV77">
            <v>0</v>
          </cell>
          <cell r="AW77" t="str">
            <v/>
          </cell>
          <cell r="AX77" t="str">
            <v/>
          </cell>
          <cell r="AY77">
            <v>0</v>
          </cell>
          <cell r="AZ77">
            <v>0</v>
          </cell>
          <cell r="BA77">
            <v>4935489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576575.75</v>
          </cell>
          <cell r="BG77">
            <v>230653</v>
          </cell>
          <cell r="BH77">
            <v>221019</v>
          </cell>
          <cell r="BI77">
            <v>150617.66666666666</v>
          </cell>
          <cell r="BJ77">
            <v>0</v>
          </cell>
          <cell r="BK77">
            <v>4</v>
          </cell>
          <cell r="BL77">
            <v>658065</v>
          </cell>
          <cell r="BM77">
            <v>615014</v>
          </cell>
          <cell r="BN77">
            <v>43051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5883701</v>
          </cell>
          <cell r="CJ77">
            <v>9</v>
          </cell>
          <cell r="CK77">
            <v>1765110</v>
          </cell>
          <cell r="CL77">
            <v>1668246</v>
          </cell>
          <cell r="CM77">
            <v>96864</v>
          </cell>
          <cell r="CN77">
            <v>5883701</v>
          </cell>
          <cell r="CO77">
            <v>6</v>
          </cell>
          <cell r="CP77">
            <v>1176740</v>
          </cell>
          <cell r="CQ77">
            <v>1112164</v>
          </cell>
          <cell r="CR77">
            <v>64576</v>
          </cell>
          <cell r="CS77">
            <v>4935489</v>
          </cell>
          <cell r="CT77">
            <v>1.2000000000000002</v>
          </cell>
          <cell r="CU77">
            <v>197420</v>
          </cell>
          <cell r="CV77">
            <v>123003</v>
          </cell>
          <cell r="CW77">
            <v>74417</v>
          </cell>
          <cell r="CX77">
            <v>5662682</v>
          </cell>
          <cell r="CY77">
            <v>184</v>
          </cell>
          <cell r="CZ77">
            <v>1447130</v>
          </cell>
          <cell r="DA77">
            <v>1364615</v>
          </cell>
          <cell r="DB77">
            <v>82515</v>
          </cell>
          <cell r="DC77">
            <v>5512064</v>
          </cell>
          <cell r="DD77">
            <v>144</v>
          </cell>
          <cell r="DE77">
            <v>837834</v>
          </cell>
          <cell r="DF77">
            <v>726485</v>
          </cell>
          <cell r="DG77">
            <v>111349</v>
          </cell>
          <cell r="DH77">
            <v>4935489</v>
          </cell>
          <cell r="DI77">
            <v>124</v>
          </cell>
          <cell r="DJ77">
            <v>1700002</v>
          </cell>
          <cell r="DK77">
            <v>1588787</v>
          </cell>
          <cell r="DL77">
            <v>111215</v>
          </cell>
          <cell r="DM77">
            <v>6114354</v>
          </cell>
          <cell r="DN77">
            <v>4</v>
          </cell>
          <cell r="DO77">
            <v>67937</v>
          </cell>
          <cell r="DP77">
            <v>64350</v>
          </cell>
          <cell r="DQ77">
            <v>3587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7850238</v>
          </cell>
          <cell r="DX77">
            <v>7262664</v>
          </cell>
          <cell r="DY77">
            <v>587574</v>
          </cell>
          <cell r="DZ77">
            <v>10600</v>
          </cell>
          <cell r="EA77">
            <v>10600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21200</v>
          </cell>
          <cell r="EH77">
            <v>566374</v>
          </cell>
          <cell r="EI77" t="str">
            <v>QUINIENTOS SESENTA Y SEIS MIL TRESCIENTOS SETENTA Y CUATRO PESOS M/CTE</v>
          </cell>
          <cell r="EJ77">
            <v>0</v>
          </cell>
          <cell r="EK77">
            <v>566374</v>
          </cell>
        </row>
        <row r="78">
          <cell r="C78">
            <v>79335439</v>
          </cell>
          <cell r="D78" t="str">
            <v>LUIS ORLANDO CADENA .</v>
          </cell>
          <cell r="E78" t="str">
            <v>Auxiliar Administrativo 4044-13</v>
          </cell>
          <cell r="F78" t="str">
            <v>Auxiliar Administrativo 4044-13</v>
          </cell>
          <cell r="G78" t="str">
            <v>Grupo de Gestión Tecnológica y Administrativa Bogotá Norte</v>
          </cell>
          <cell r="H78">
            <v>38132</v>
          </cell>
          <cell r="I78" t="str">
            <v>RES-2025-024416-6</v>
          </cell>
          <cell r="J78">
            <v>45992</v>
          </cell>
          <cell r="K78">
            <v>46026</v>
          </cell>
          <cell r="L78" t="str">
            <v>RES-2025-024416-6 del 01-12-2025</v>
          </cell>
          <cell r="M78" t="str">
            <v>INSUBSISTENCIA</v>
          </cell>
          <cell r="N78">
            <v>0</v>
          </cell>
          <cell r="O78">
            <v>0</v>
          </cell>
          <cell r="P78"/>
          <cell r="Q78" t="str">
            <v xml:space="preserve">luisorlandocadena65@gmail.com </v>
          </cell>
          <cell r="R78" t="str">
            <v>MAYO</v>
          </cell>
          <cell r="S78" t="str">
            <v>2026</v>
          </cell>
          <cell r="T78" t="str">
            <v>Verificación y/o corrección</v>
          </cell>
          <cell r="U78" t="str">
            <v>SNR2026CT-010022-8 de 07/05/2026</v>
          </cell>
          <cell r="V78" t="str">
            <v>por la cual se efectúa un nombramiento en periodo de prueba y se declara insubsistente un nombramiento provisional</v>
          </cell>
          <cell r="W78" t="str">
            <v>RES-2026-001299-6</v>
          </cell>
          <cell r="X78" t="str">
            <v>No actualiza los valores asociados a vacaciones en SARA</v>
          </cell>
          <cell r="Y78">
            <v>45802</v>
          </cell>
          <cell r="Z78">
            <v>46026</v>
          </cell>
          <cell r="AA78">
            <v>0</v>
          </cell>
          <cell r="AB78">
            <v>220</v>
          </cell>
          <cell r="AC78">
            <v>45839</v>
          </cell>
          <cell r="AD78">
            <v>46026</v>
          </cell>
          <cell r="AE78">
            <v>0</v>
          </cell>
          <cell r="AF78">
            <v>184</v>
          </cell>
          <cell r="AG78">
            <v>45802</v>
          </cell>
          <cell r="AH78">
            <v>46026</v>
          </cell>
          <cell r="AI78">
            <v>0</v>
          </cell>
          <cell r="AJ78">
            <v>220</v>
          </cell>
          <cell r="AK78">
            <v>45901</v>
          </cell>
          <cell r="AL78">
            <v>46026</v>
          </cell>
          <cell r="AM78">
            <v>0</v>
          </cell>
          <cell r="AN78">
            <v>124</v>
          </cell>
          <cell r="AO78">
            <v>46023</v>
          </cell>
          <cell r="AP78">
            <v>46026</v>
          </cell>
          <cell r="AQ78">
            <v>0</v>
          </cell>
          <cell r="AR78">
            <v>4</v>
          </cell>
          <cell r="AS78" t="str">
            <v/>
          </cell>
          <cell r="AT78" t="str">
            <v/>
          </cell>
          <cell r="AU78">
            <v>0</v>
          </cell>
          <cell r="AV78">
            <v>0</v>
          </cell>
          <cell r="AW78">
            <v>46027</v>
          </cell>
          <cell r="AX78">
            <v>46048</v>
          </cell>
          <cell r="AY78">
            <v>15</v>
          </cell>
          <cell r="AZ78">
            <v>22</v>
          </cell>
          <cell r="BA78">
            <v>2422734</v>
          </cell>
          <cell r="BB78">
            <v>105857</v>
          </cell>
          <cell r="BC78">
            <v>249095</v>
          </cell>
          <cell r="BD78">
            <v>0</v>
          </cell>
          <cell r="BE78">
            <v>0</v>
          </cell>
          <cell r="BF78">
            <v>283029.66666666669</v>
          </cell>
          <cell r="BG78">
            <v>137704.08333333334</v>
          </cell>
          <cell r="BH78">
            <v>122478.16666666667</v>
          </cell>
          <cell r="BI78">
            <v>105621.75</v>
          </cell>
          <cell r="BJ78">
            <v>0</v>
          </cell>
          <cell r="BK78">
            <v>4</v>
          </cell>
          <cell r="BL78">
            <v>323031</v>
          </cell>
          <cell r="BM78">
            <v>301898</v>
          </cell>
          <cell r="BN78">
            <v>21133</v>
          </cell>
          <cell r="BO78">
            <v>4</v>
          </cell>
          <cell r="BP78">
            <v>14114</v>
          </cell>
          <cell r="BQ78">
            <v>13191</v>
          </cell>
          <cell r="BR78">
            <v>923</v>
          </cell>
          <cell r="BS78">
            <v>4</v>
          </cell>
          <cell r="BT78">
            <v>33213</v>
          </cell>
          <cell r="BU78">
            <v>33213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3288815</v>
          </cell>
          <cell r="CJ78">
            <v>36.166666666666671</v>
          </cell>
          <cell r="CK78">
            <v>3964849</v>
          </cell>
          <cell r="CL78">
            <v>3765421</v>
          </cell>
          <cell r="CM78">
            <v>199428</v>
          </cell>
          <cell r="CN78">
            <v>3288815</v>
          </cell>
          <cell r="CO78">
            <v>24.166666666666668</v>
          </cell>
          <cell r="CP78">
            <v>2649323</v>
          </cell>
          <cell r="CQ78">
            <v>2516064</v>
          </cell>
          <cell r="CR78">
            <v>133259</v>
          </cell>
          <cell r="CS78">
            <v>2422734</v>
          </cell>
          <cell r="CT78">
            <v>4.8333333333333339</v>
          </cell>
          <cell r="CU78">
            <v>390330</v>
          </cell>
          <cell r="CV78">
            <v>243195</v>
          </cell>
          <cell r="CW78">
            <v>147135</v>
          </cell>
          <cell r="CX78">
            <v>3166337</v>
          </cell>
          <cell r="CY78">
            <v>184</v>
          </cell>
          <cell r="CZ78">
            <v>809175</v>
          </cell>
          <cell r="DA78">
            <v>766900</v>
          </cell>
          <cell r="DB78">
            <v>42275</v>
          </cell>
          <cell r="DC78">
            <v>2705763</v>
          </cell>
          <cell r="DD78">
            <v>220</v>
          </cell>
          <cell r="DE78">
            <v>876367</v>
          </cell>
          <cell r="DF78">
            <v>778331</v>
          </cell>
          <cell r="DG78">
            <v>98036</v>
          </cell>
          <cell r="DH78">
            <v>2422734</v>
          </cell>
          <cell r="DI78">
            <v>124</v>
          </cell>
          <cell r="DJ78">
            <v>834497</v>
          </cell>
          <cell r="DK78">
            <v>779904</v>
          </cell>
          <cell r="DL78">
            <v>54593</v>
          </cell>
          <cell r="DM78">
            <v>3426519</v>
          </cell>
          <cell r="DN78">
            <v>4</v>
          </cell>
          <cell r="DO78">
            <v>38072</v>
          </cell>
          <cell r="DP78">
            <v>36234</v>
          </cell>
          <cell r="DQ78">
            <v>1838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9932971</v>
          </cell>
          <cell r="DX78">
            <v>9234351</v>
          </cell>
          <cell r="DY78">
            <v>698620</v>
          </cell>
          <cell r="DZ78">
            <v>79100</v>
          </cell>
          <cell r="EA78">
            <v>79100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158200</v>
          </cell>
          <cell r="EH78">
            <v>540420</v>
          </cell>
          <cell r="EI78" t="str">
            <v>QUINIENTOS CUARENTA MIL CUATROCIENTOS VEINTE PESOS M/CTE</v>
          </cell>
          <cell r="EJ78">
            <v>0</v>
          </cell>
          <cell r="EK78">
            <v>540420</v>
          </cell>
        </row>
        <row r="79">
          <cell r="C79">
            <v>70522672</v>
          </cell>
          <cell r="D79" t="str">
            <v>WILLIAM  FLOREZ VERGARA</v>
          </cell>
          <cell r="E79" t="str">
            <v>Auxiliar Administrativo 4044-16</v>
          </cell>
          <cell r="F79" t="str">
            <v>Auxiliar Administrativo 4044-16</v>
          </cell>
          <cell r="G79" t="str">
            <v>Turbo</v>
          </cell>
          <cell r="H79">
            <v>38061</v>
          </cell>
          <cell r="I79"/>
          <cell r="J79"/>
          <cell r="K79">
            <v>46027</v>
          </cell>
          <cell r="L79" t="str">
            <v/>
          </cell>
          <cell r="M79"/>
          <cell r="N79">
            <v>0</v>
          </cell>
          <cell r="O79">
            <v>0</v>
          </cell>
          <cell r="P79"/>
          <cell r="Q79"/>
          <cell r="R79" t="str">
            <v>MAYO</v>
          </cell>
          <cell r="S79" t="str">
            <v>2026</v>
          </cell>
          <cell r="T79" t="str">
            <v>Próximo periodo</v>
          </cell>
          <cell r="U79" t="e">
            <v>#N/A</v>
          </cell>
          <cell r="V79" t="str">
            <v/>
          </cell>
          <cell r="W79" t="e">
            <v>#N/A</v>
          </cell>
          <cell r="X79" t="str">
            <v>FALTA CORREO, APLICAR FEBRERO</v>
          </cell>
          <cell r="Y79">
            <v>0</v>
          </cell>
          <cell r="Z79" t="str">
            <v/>
          </cell>
          <cell r="AA79">
            <v>0</v>
          </cell>
          <cell r="AB79">
            <v>0</v>
          </cell>
          <cell r="AC79">
            <v>0</v>
          </cell>
          <cell r="AD79" t="str">
            <v/>
          </cell>
          <cell r="AE79">
            <v>0</v>
          </cell>
          <cell r="AF79">
            <v>0</v>
          </cell>
          <cell r="AG79" t="str">
            <v/>
          </cell>
          <cell r="AH79" t="str">
            <v/>
          </cell>
          <cell r="AI79">
            <v>0</v>
          </cell>
          <cell r="AJ79">
            <v>0</v>
          </cell>
          <cell r="AK79" t="str">
            <v/>
          </cell>
          <cell r="AL79" t="str">
            <v/>
          </cell>
          <cell r="AM79">
            <v>0</v>
          </cell>
          <cell r="AN79">
            <v>0</v>
          </cell>
          <cell r="AO79" t="str">
            <v/>
          </cell>
          <cell r="AP79" t="str">
            <v/>
          </cell>
          <cell r="AQ79">
            <v>0</v>
          </cell>
          <cell r="AR79">
            <v>0</v>
          </cell>
          <cell r="AS79" t="str">
            <v/>
          </cell>
          <cell r="AT79" t="str">
            <v/>
          </cell>
          <cell r="AU79">
            <v>0</v>
          </cell>
          <cell r="AV79">
            <v>0</v>
          </cell>
          <cell r="AW79" t="str">
            <v/>
          </cell>
          <cell r="AX79" t="str">
            <v/>
          </cell>
          <cell r="AY79">
            <v>0</v>
          </cell>
          <cell r="AZ79">
            <v>0</v>
          </cell>
          <cell r="BA79">
            <v>2666265</v>
          </cell>
          <cell r="BB79">
            <v>98930</v>
          </cell>
          <cell r="BC79">
            <v>249095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3014290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3014290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2666265</v>
          </cell>
          <cell r="CT79">
            <v>0</v>
          </cell>
          <cell r="CU79">
            <v>1</v>
          </cell>
          <cell r="CV79">
            <v>0</v>
          </cell>
          <cell r="CW79">
            <v>1</v>
          </cell>
          <cell r="CX79">
            <v>3014290</v>
          </cell>
          <cell r="CY79">
            <v>0</v>
          </cell>
          <cell r="CZ79">
            <v>1</v>
          </cell>
          <cell r="DA79">
            <v>0</v>
          </cell>
          <cell r="DB79">
            <v>1</v>
          </cell>
          <cell r="DC79">
            <v>2666265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3014290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2</v>
          </cell>
          <cell r="DX79">
            <v>0</v>
          </cell>
          <cell r="DY79">
            <v>2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2</v>
          </cell>
          <cell r="EI79" t="str">
            <v>DOS PESOS M/CTE</v>
          </cell>
          <cell r="EJ79">
            <v>0</v>
          </cell>
          <cell r="EK79">
            <v>2</v>
          </cell>
        </row>
        <row r="80">
          <cell r="C80">
            <v>98564979</v>
          </cell>
          <cell r="D80" t="str">
            <v>JOSE SANTIAGO MOLINA RUIZ</v>
          </cell>
          <cell r="E80" t="str">
            <v>Auxiliar Administrativo 4044-16</v>
          </cell>
          <cell r="F80" t="str">
            <v>Auxiliar Administrativo 4044-16</v>
          </cell>
          <cell r="G80" t="str">
            <v>Grupo de Gestión Tecnológica y Administrativa Medellín Norte</v>
          </cell>
          <cell r="H80">
            <v>39811</v>
          </cell>
          <cell r="I80"/>
          <cell r="J80"/>
          <cell r="K80">
            <v>46027</v>
          </cell>
          <cell r="L80" t="str">
            <v/>
          </cell>
          <cell r="M80"/>
          <cell r="N80">
            <v>0</v>
          </cell>
          <cell r="O80">
            <v>0</v>
          </cell>
          <cell r="P80"/>
          <cell r="Q80"/>
          <cell r="R80" t="str">
            <v>MAYO</v>
          </cell>
          <cell r="S80" t="str">
            <v>2026</v>
          </cell>
          <cell r="T80" t="str">
            <v>Próximo periodo</v>
          </cell>
          <cell r="U80" t="e">
            <v>#N/A</v>
          </cell>
          <cell r="V80" t="str">
            <v/>
          </cell>
          <cell r="W80" t="e">
            <v>#N/A</v>
          </cell>
          <cell r="X80" t="str">
            <v>FALTA CORREO, APLICAR FEBRERO</v>
          </cell>
          <cell r="Y80">
            <v>0</v>
          </cell>
          <cell r="Z80" t="str">
            <v/>
          </cell>
          <cell r="AA80">
            <v>0</v>
          </cell>
          <cell r="AB80">
            <v>0</v>
          </cell>
          <cell r="AC80">
            <v>0</v>
          </cell>
          <cell r="AD80" t="str">
            <v/>
          </cell>
          <cell r="AE80">
            <v>0</v>
          </cell>
          <cell r="AF80">
            <v>0</v>
          </cell>
          <cell r="AG80" t="str">
            <v/>
          </cell>
          <cell r="AH80" t="str">
            <v/>
          </cell>
          <cell r="AI80">
            <v>0</v>
          </cell>
          <cell r="AJ80">
            <v>0</v>
          </cell>
          <cell r="AK80" t="str">
            <v/>
          </cell>
          <cell r="AL80" t="str">
            <v/>
          </cell>
          <cell r="AM80">
            <v>0</v>
          </cell>
          <cell r="AN80">
            <v>0</v>
          </cell>
          <cell r="AO80" t="str">
            <v/>
          </cell>
          <cell r="AP80" t="str">
            <v/>
          </cell>
          <cell r="AQ80">
            <v>0</v>
          </cell>
          <cell r="AR80">
            <v>0</v>
          </cell>
          <cell r="AS80" t="str">
            <v/>
          </cell>
          <cell r="AT80" t="str">
            <v/>
          </cell>
          <cell r="AU80">
            <v>0</v>
          </cell>
          <cell r="AV80">
            <v>0</v>
          </cell>
          <cell r="AW80" t="str">
            <v/>
          </cell>
          <cell r="AX80" t="str">
            <v/>
          </cell>
          <cell r="AY80">
            <v>0</v>
          </cell>
          <cell r="AZ80">
            <v>0</v>
          </cell>
          <cell r="BA80">
            <v>2666265</v>
          </cell>
          <cell r="BB80">
            <v>98930</v>
          </cell>
          <cell r="BC80">
            <v>249095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3014290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3014290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2666265</v>
          </cell>
          <cell r="CT80">
            <v>0</v>
          </cell>
          <cell r="CU80">
            <v>1</v>
          </cell>
          <cell r="CV80">
            <v>0</v>
          </cell>
          <cell r="CW80">
            <v>1</v>
          </cell>
          <cell r="CX80">
            <v>3014290</v>
          </cell>
          <cell r="CY80">
            <v>0</v>
          </cell>
          <cell r="CZ80">
            <v>1</v>
          </cell>
          <cell r="DA80">
            <v>0</v>
          </cell>
          <cell r="DB80">
            <v>1</v>
          </cell>
          <cell r="DC80">
            <v>2666265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3014290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2</v>
          </cell>
          <cell r="DX80">
            <v>0</v>
          </cell>
          <cell r="DY80">
            <v>2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2</v>
          </cell>
          <cell r="EI80" t="str">
            <v>DOS PESOS M/CTE</v>
          </cell>
          <cell r="EJ80">
            <v>0</v>
          </cell>
          <cell r="EK80">
            <v>2</v>
          </cell>
        </row>
        <row r="81">
          <cell r="C81">
            <v>1037606187</v>
          </cell>
          <cell r="D81" t="str">
            <v>DIEGO ALEJANDRO TORRES LLANOS</v>
          </cell>
          <cell r="E81" t="str">
            <v>Auxiliar Administrativo 4044-18</v>
          </cell>
          <cell r="F81" t="str">
            <v>Auxiliar Administrativo 4044-18</v>
          </cell>
          <cell r="G81" t="str">
            <v>Grupo de Gestión Tecnológica y Administrativa Medellín Norte</v>
          </cell>
          <cell r="H81">
            <v>44235</v>
          </cell>
          <cell r="I81"/>
          <cell r="J81"/>
          <cell r="K81">
            <v>46026</v>
          </cell>
          <cell r="L81" t="str">
            <v/>
          </cell>
          <cell r="M81"/>
          <cell r="N81">
            <v>0</v>
          </cell>
          <cell r="O81">
            <v>0</v>
          </cell>
          <cell r="P81"/>
          <cell r="Q81"/>
          <cell r="R81" t="str">
            <v>MAYO</v>
          </cell>
          <cell r="S81" t="str">
            <v>2026</v>
          </cell>
          <cell r="T81" t="str">
            <v>Próximo periodo</v>
          </cell>
          <cell r="U81" t="e">
            <v>#N/A</v>
          </cell>
          <cell r="V81" t="str">
            <v/>
          </cell>
          <cell r="W81" t="e">
            <v>#N/A</v>
          </cell>
          <cell r="X81" t="str">
            <v>FALTA CORREO, APLICAR FEBRERO</v>
          </cell>
          <cell r="Y81">
            <v>0</v>
          </cell>
          <cell r="Z81" t="str">
            <v/>
          </cell>
          <cell r="AA81">
            <v>0</v>
          </cell>
          <cell r="AB81">
            <v>0</v>
          </cell>
          <cell r="AC81">
            <v>0</v>
          </cell>
          <cell r="AD81" t="str">
            <v/>
          </cell>
          <cell r="AE81">
            <v>0</v>
          </cell>
          <cell r="AF81">
            <v>0</v>
          </cell>
          <cell r="AG81" t="str">
            <v/>
          </cell>
          <cell r="AH81" t="str">
            <v/>
          </cell>
          <cell r="AI81">
            <v>0</v>
          </cell>
          <cell r="AJ81">
            <v>0</v>
          </cell>
          <cell r="AK81" t="str">
            <v/>
          </cell>
          <cell r="AL81" t="str">
            <v/>
          </cell>
          <cell r="AM81">
            <v>0</v>
          </cell>
          <cell r="AN81">
            <v>0</v>
          </cell>
          <cell r="AO81" t="str">
            <v/>
          </cell>
          <cell r="AP81" t="str">
            <v/>
          </cell>
          <cell r="AQ81">
            <v>0</v>
          </cell>
          <cell r="AR81">
            <v>0</v>
          </cell>
          <cell r="AS81" t="str">
            <v/>
          </cell>
          <cell r="AT81" t="str">
            <v/>
          </cell>
          <cell r="AU81">
            <v>0</v>
          </cell>
          <cell r="AV81">
            <v>0</v>
          </cell>
          <cell r="AW81" t="str">
            <v/>
          </cell>
          <cell r="AX81" t="str">
            <v/>
          </cell>
          <cell r="AY81">
            <v>0</v>
          </cell>
          <cell r="AZ81">
            <v>0</v>
          </cell>
          <cell r="BA81">
            <v>2790104</v>
          </cell>
          <cell r="BB81">
            <v>0</v>
          </cell>
          <cell r="BC81">
            <v>249095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3039199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3039199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2790104</v>
          </cell>
          <cell r="CT81">
            <v>0</v>
          </cell>
          <cell r="CU81">
            <v>1</v>
          </cell>
          <cell r="CV81">
            <v>0</v>
          </cell>
          <cell r="CW81">
            <v>1</v>
          </cell>
          <cell r="CX81">
            <v>3039199</v>
          </cell>
          <cell r="CY81">
            <v>0</v>
          </cell>
          <cell r="CZ81">
            <v>1</v>
          </cell>
          <cell r="DA81">
            <v>0</v>
          </cell>
          <cell r="DB81">
            <v>1</v>
          </cell>
          <cell r="DC81">
            <v>2790104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3039199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2</v>
          </cell>
          <cell r="DX81">
            <v>0</v>
          </cell>
          <cell r="DY81">
            <v>2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2</v>
          </cell>
          <cell r="EI81" t="str">
            <v>DOS PESOS M/CTE</v>
          </cell>
          <cell r="EJ81">
            <v>0</v>
          </cell>
          <cell r="EK81">
            <v>2</v>
          </cell>
        </row>
        <row r="82">
          <cell r="C82">
            <v>36999538</v>
          </cell>
          <cell r="D82" t="str">
            <v>SILVIA ADRIANA SANTACRUZ MEDINA</v>
          </cell>
          <cell r="E82" t="str">
            <v>Secretario Ejecutivo 4210-24</v>
          </cell>
          <cell r="F82" t="str">
            <v>Secretario Ejecutivo 4210-24</v>
          </cell>
          <cell r="G82" t="str">
            <v>Oficina de Control Disciplinario Interno</v>
          </cell>
          <cell r="H82">
            <v>37448</v>
          </cell>
          <cell r="I82" t="str">
            <v>RES-2025-020749-6</v>
          </cell>
          <cell r="J82">
            <v>45953</v>
          </cell>
          <cell r="K82">
            <v>46027</v>
          </cell>
          <cell r="L82" t="str">
            <v>RES-2025-020749-6 del 23-10-2025</v>
          </cell>
          <cell r="M82" t="str">
            <v>INSUBSISTENCIA</v>
          </cell>
          <cell r="N82">
            <v>0</v>
          </cell>
          <cell r="O82">
            <v>0</v>
          </cell>
          <cell r="P82"/>
          <cell r="Q82" t="str">
            <v>silsanme2106@gmail.com</v>
          </cell>
          <cell r="R82" t="str">
            <v>MAYO</v>
          </cell>
          <cell r="S82" t="str">
            <v>2026</v>
          </cell>
          <cell r="T82" t="str">
            <v>Aprobada</v>
          </cell>
          <cell r="U82" t="str">
            <v>SNR2026CT-010022-8 de 07/05/2026</v>
          </cell>
          <cell r="V82" t="str">
            <v>por la cual se efectúa un nombramiento en periodo de prueba y se declara insubsistente un nombramiento provisional</v>
          </cell>
          <cell r="W82" t="str">
            <v>RES-2026-001297-6</v>
          </cell>
          <cell r="X82" t="str">
            <v xml:space="preserve"> </v>
          </cell>
          <cell r="Y82">
            <v>45849</v>
          </cell>
          <cell r="Z82">
            <v>46027</v>
          </cell>
          <cell r="AA82">
            <v>0</v>
          </cell>
          <cell r="AB82">
            <v>175</v>
          </cell>
          <cell r="AC82">
            <v>45839</v>
          </cell>
          <cell r="AD82">
            <v>46027</v>
          </cell>
          <cell r="AE82">
            <v>0</v>
          </cell>
          <cell r="AF82">
            <v>185</v>
          </cell>
          <cell r="AG82">
            <v>45849</v>
          </cell>
          <cell r="AH82">
            <v>46027</v>
          </cell>
          <cell r="AI82">
            <v>0</v>
          </cell>
          <cell r="AJ82">
            <v>175</v>
          </cell>
          <cell r="AK82">
            <v>45901</v>
          </cell>
          <cell r="AL82">
            <v>46027</v>
          </cell>
          <cell r="AM82">
            <v>0</v>
          </cell>
          <cell r="AN82">
            <v>125</v>
          </cell>
          <cell r="AO82">
            <v>46023</v>
          </cell>
          <cell r="AP82">
            <v>46027</v>
          </cell>
          <cell r="AQ82">
            <v>0</v>
          </cell>
          <cell r="AR82">
            <v>5</v>
          </cell>
          <cell r="AS82" t="str">
            <v/>
          </cell>
          <cell r="AT82" t="str">
            <v/>
          </cell>
          <cell r="AU82">
            <v>0</v>
          </cell>
          <cell r="AV82">
            <v>0</v>
          </cell>
          <cell r="AW82" t="str">
            <v/>
          </cell>
          <cell r="AX82" t="str">
            <v/>
          </cell>
          <cell r="AY82">
            <v>0</v>
          </cell>
          <cell r="AZ82">
            <v>0</v>
          </cell>
          <cell r="BA82">
            <v>3930192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459134.5</v>
          </cell>
          <cell r="BG82">
            <v>183671.91666666666</v>
          </cell>
          <cell r="BH82">
            <v>176000.25</v>
          </cell>
          <cell r="BI82">
            <v>119938.75</v>
          </cell>
          <cell r="BJ82">
            <v>0</v>
          </cell>
          <cell r="BK82">
            <v>5</v>
          </cell>
          <cell r="BL82">
            <v>655032</v>
          </cell>
          <cell r="BM82">
            <v>612179</v>
          </cell>
          <cell r="BN82">
            <v>42853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4685265</v>
          </cell>
          <cell r="CJ82">
            <v>11.291666666666668</v>
          </cell>
          <cell r="CK82">
            <v>1763482</v>
          </cell>
          <cell r="CL82">
            <v>1666706</v>
          </cell>
          <cell r="CM82">
            <v>96776</v>
          </cell>
          <cell r="CN82">
            <v>4685265</v>
          </cell>
          <cell r="CO82">
            <v>7.291666666666667</v>
          </cell>
          <cell r="CP82">
            <v>1138780</v>
          </cell>
          <cell r="CQ82">
            <v>1076286</v>
          </cell>
          <cell r="CR82">
            <v>62494</v>
          </cell>
          <cell r="CS82">
            <v>3930192</v>
          </cell>
          <cell r="CT82">
            <v>1.4583333333333333</v>
          </cell>
          <cell r="CU82">
            <v>191051</v>
          </cell>
          <cell r="CV82">
            <v>119035</v>
          </cell>
          <cell r="CW82">
            <v>72016</v>
          </cell>
          <cell r="CX82">
            <v>4509265</v>
          </cell>
          <cell r="CY82">
            <v>185</v>
          </cell>
          <cell r="CZ82">
            <v>1158631</v>
          </cell>
          <cell r="DA82">
            <v>1092566</v>
          </cell>
          <cell r="DB82">
            <v>66065</v>
          </cell>
          <cell r="DC82">
            <v>4389326</v>
          </cell>
          <cell r="DD82">
            <v>175</v>
          </cell>
          <cell r="DE82">
            <v>810806</v>
          </cell>
          <cell r="DF82">
            <v>703050</v>
          </cell>
          <cell r="DG82">
            <v>107756</v>
          </cell>
          <cell r="DH82">
            <v>3930192</v>
          </cell>
          <cell r="DI82">
            <v>125</v>
          </cell>
          <cell r="DJ82">
            <v>1364650</v>
          </cell>
          <cell r="DK82">
            <v>1275374</v>
          </cell>
          <cell r="DL82">
            <v>89276</v>
          </cell>
          <cell r="DM82">
            <v>4868937</v>
          </cell>
          <cell r="DN82">
            <v>5</v>
          </cell>
          <cell r="DO82">
            <v>67624</v>
          </cell>
          <cell r="DP82">
            <v>64053</v>
          </cell>
          <cell r="DQ82">
            <v>3571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7150056</v>
          </cell>
          <cell r="DX82">
            <v>6609249</v>
          </cell>
          <cell r="DY82">
            <v>540807</v>
          </cell>
          <cell r="DZ82">
            <v>9600</v>
          </cell>
          <cell r="EA82">
            <v>9600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19200</v>
          </cell>
          <cell r="EH82">
            <v>521607</v>
          </cell>
          <cell r="EI82" t="str">
            <v>QUINIENTOS VEINTIUN MIL SEISCIENTOS SIETE PESOS M/CTE</v>
          </cell>
          <cell r="EJ82">
            <v>0</v>
          </cell>
          <cell r="EK82">
            <v>521607</v>
          </cell>
        </row>
        <row r="83">
          <cell r="C83">
            <v>35527404</v>
          </cell>
          <cell r="D83" t="str">
            <v>CARMEN SUSANA CAICEDO DUQUE</v>
          </cell>
          <cell r="E83" t="str">
            <v>Técnico Administrativo 3124-16</v>
          </cell>
          <cell r="F83" t="str">
            <v>Técnico Administrativo 3124-16</v>
          </cell>
          <cell r="G83" t="str">
            <v>Facatativá</v>
          </cell>
          <cell r="H83">
            <v>42492</v>
          </cell>
          <cell r="I83" t="str">
            <v>RES-2025-011541-6</v>
          </cell>
          <cell r="J83">
            <v>45852</v>
          </cell>
          <cell r="K83">
            <v>46028</v>
          </cell>
          <cell r="L83" t="str">
            <v>RES-2025-011541-6 del 14-07-2025</v>
          </cell>
          <cell r="M83" t="str">
            <v>INSUBSISTENCIA</v>
          </cell>
          <cell r="N83">
            <v>0</v>
          </cell>
          <cell r="O83">
            <v>0</v>
          </cell>
          <cell r="P83"/>
          <cell r="Q83" t="str">
            <v xml:space="preserve">susycd@hotmail.com </v>
          </cell>
          <cell r="R83" t="str">
            <v>MAYO</v>
          </cell>
          <cell r="S83" t="str">
            <v>2026</v>
          </cell>
          <cell r="T83" t="str">
            <v>Aprobada</v>
          </cell>
          <cell r="U83" t="str">
            <v>SNR2026CT-010022-8 de 07/05/2026</v>
          </cell>
          <cell r="V83" t="str">
            <v>por la cual se efectúa un nombramiento en periodo de prueba y se declara insubsistente un nombramiento provisional</v>
          </cell>
          <cell r="W83" t="str">
            <v>RES-2026-001294-6</v>
          </cell>
          <cell r="X83"/>
          <cell r="Y83">
            <v>45779</v>
          </cell>
          <cell r="Z83">
            <v>46028</v>
          </cell>
          <cell r="AA83">
            <v>0</v>
          </cell>
          <cell r="AB83">
            <v>245</v>
          </cell>
          <cell r="AC83">
            <v>45839</v>
          </cell>
          <cell r="AD83">
            <v>46028</v>
          </cell>
          <cell r="AE83">
            <v>0</v>
          </cell>
          <cell r="AF83">
            <v>186</v>
          </cell>
          <cell r="AG83">
            <v>45779</v>
          </cell>
          <cell r="AH83">
            <v>46028</v>
          </cell>
          <cell r="AI83">
            <v>0</v>
          </cell>
          <cell r="AJ83">
            <v>245</v>
          </cell>
          <cell r="AK83">
            <v>45901</v>
          </cell>
          <cell r="AL83">
            <v>46028</v>
          </cell>
          <cell r="AM83">
            <v>0</v>
          </cell>
          <cell r="AN83">
            <v>126</v>
          </cell>
          <cell r="AO83">
            <v>46023</v>
          </cell>
          <cell r="AP83">
            <v>46028</v>
          </cell>
          <cell r="AQ83">
            <v>0</v>
          </cell>
          <cell r="AR83">
            <v>6</v>
          </cell>
          <cell r="AS83" t="str">
            <v/>
          </cell>
          <cell r="AT83" t="str">
            <v/>
          </cell>
          <cell r="AU83">
            <v>0</v>
          </cell>
          <cell r="AV83">
            <v>0</v>
          </cell>
          <cell r="AW83" t="str">
            <v/>
          </cell>
          <cell r="AX83" t="str">
            <v/>
          </cell>
          <cell r="AY83">
            <v>0</v>
          </cell>
          <cell r="AZ83">
            <v>0</v>
          </cell>
          <cell r="BA83">
            <v>4071270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475615.66666666669</v>
          </cell>
          <cell r="BG83">
            <v>189764.33333333334</v>
          </cell>
          <cell r="BH83">
            <v>182668.41666666666</v>
          </cell>
          <cell r="BI83">
            <v>124244.08333333333</v>
          </cell>
          <cell r="BJ83">
            <v>0</v>
          </cell>
          <cell r="BK83">
            <v>6</v>
          </cell>
          <cell r="BL83">
            <v>814254</v>
          </cell>
          <cell r="BM83">
            <v>760985</v>
          </cell>
          <cell r="BN83">
            <v>53269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4853798</v>
          </cell>
          <cell r="CJ83">
            <v>16.208333333333336</v>
          </cell>
          <cell r="CK83">
            <v>2622399</v>
          </cell>
          <cell r="CL83">
            <v>2478499</v>
          </cell>
          <cell r="CM83">
            <v>143900</v>
          </cell>
          <cell r="CN83">
            <v>4853798</v>
          </cell>
          <cell r="CO83">
            <v>10.208333333333334</v>
          </cell>
          <cell r="CP83">
            <v>1651640</v>
          </cell>
          <cell r="CQ83">
            <v>1561008</v>
          </cell>
          <cell r="CR83">
            <v>90632</v>
          </cell>
          <cell r="CS83">
            <v>4071270</v>
          </cell>
          <cell r="CT83">
            <v>2.041666666666667</v>
          </cell>
          <cell r="CU83">
            <v>277073</v>
          </cell>
          <cell r="CV83">
            <v>172631</v>
          </cell>
          <cell r="CW83">
            <v>104442</v>
          </cell>
          <cell r="CX83">
            <v>4671129</v>
          </cell>
          <cell r="CY83">
            <v>186</v>
          </cell>
          <cell r="CZ83">
            <v>1206709</v>
          </cell>
          <cell r="DA83">
            <v>1137903</v>
          </cell>
          <cell r="DB83">
            <v>68806</v>
          </cell>
          <cell r="DC83">
            <v>4546885</v>
          </cell>
          <cell r="DD83">
            <v>245</v>
          </cell>
          <cell r="DE83">
            <v>1175875</v>
          </cell>
          <cell r="DF83">
            <v>1019601</v>
          </cell>
          <cell r="DG83">
            <v>156274</v>
          </cell>
          <cell r="DH83">
            <v>4071270</v>
          </cell>
          <cell r="DI83">
            <v>126</v>
          </cell>
          <cell r="DJ83">
            <v>1424945</v>
          </cell>
          <cell r="DK83">
            <v>1331724</v>
          </cell>
          <cell r="DL83">
            <v>93221</v>
          </cell>
          <cell r="DM83">
            <v>5043562</v>
          </cell>
          <cell r="DN83">
            <v>6</v>
          </cell>
          <cell r="DO83">
            <v>84059</v>
          </cell>
          <cell r="DP83">
            <v>79620</v>
          </cell>
          <cell r="DQ83">
            <v>4439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9256954</v>
          </cell>
          <cell r="DX83">
            <v>8541971</v>
          </cell>
          <cell r="DY83">
            <v>714983</v>
          </cell>
          <cell r="DZ83">
            <v>12200</v>
          </cell>
          <cell r="EA83">
            <v>12200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24400</v>
          </cell>
          <cell r="EH83">
            <v>690583</v>
          </cell>
          <cell r="EI83" t="str">
            <v>SEISCIENTOS NOVENTA MIL QUINIENTOS OCHENTA Y TRES PESOS M/CTE</v>
          </cell>
          <cell r="EJ83">
            <v>0</v>
          </cell>
          <cell r="EK83">
            <v>690583</v>
          </cell>
        </row>
        <row r="84">
          <cell r="C84">
            <v>25341943</v>
          </cell>
          <cell r="D84" t="str">
            <v>BLANCA MERY TUNUBALA TUNUBALA</v>
          </cell>
          <cell r="E84" t="str">
            <v>Técnico Administrativo 3124-14</v>
          </cell>
          <cell r="F84" t="str">
            <v>Técnico Administrativo 3124-14</v>
          </cell>
          <cell r="G84" t="str">
            <v>San Martín</v>
          </cell>
          <cell r="H84">
            <v>45922</v>
          </cell>
          <cell r="I84" t="str">
            <v>RES-2025-027325-6</v>
          </cell>
          <cell r="J84">
            <v>46017</v>
          </cell>
          <cell r="K84">
            <v>46025</v>
          </cell>
          <cell r="L84" t="str">
            <v>RES-2025-027325-6 del 26-12-2025</v>
          </cell>
          <cell r="M84" t="str">
            <v>RENUNCIA</v>
          </cell>
          <cell r="N84">
            <v>0</v>
          </cell>
          <cell r="O84">
            <v>0</v>
          </cell>
          <cell r="P84"/>
          <cell r="Q84" t="str">
            <v>merytunubala56@hotmail.com</v>
          </cell>
          <cell r="R84" t="str">
            <v>MAYO</v>
          </cell>
          <cell r="S84" t="str">
            <v>2026</v>
          </cell>
          <cell r="T84" t="str">
            <v>Aprobada</v>
          </cell>
          <cell r="U84" t="str">
            <v>SNR2026CT-010022-8 de 07/05/2026</v>
          </cell>
          <cell r="V84" t="str">
            <v>por medio de la cual se acepta una renuncia</v>
          </cell>
          <cell r="W84" t="str">
            <v>RES-2026-001293-6</v>
          </cell>
          <cell r="X84"/>
          <cell r="Y84">
            <v>45922</v>
          </cell>
          <cell r="Z84">
            <v>46025</v>
          </cell>
          <cell r="AA84">
            <v>0</v>
          </cell>
          <cell r="AB84">
            <v>102</v>
          </cell>
          <cell r="AC84">
            <v>45922</v>
          </cell>
          <cell r="AD84">
            <v>46025</v>
          </cell>
          <cell r="AE84">
            <v>0</v>
          </cell>
          <cell r="AF84">
            <v>102</v>
          </cell>
          <cell r="AG84">
            <v>45922</v>
          </cell>
          <cell r="AH84">
            <v>46025</v>
          </cell>
          <cell r="AI84">
            <v>0</v>
          </cell>
          <cell r="AJ84">
            <v>102</v>
          </cell>
          <cell r="AK84">
            <v>45922</v>
          </cell>
          <cell r="AL84">
            <v>46025</v>
          </cell>
          <cell r="AM84">
            <v>0</v>
          </cell>
          <cell r="AN84">
            <v>102</v>
          </cell>
          <cell r="AO84">
            <v>46023</v>
          </cell>
          <cell r="AP84">
            <v>46025</v>
          </cell>
          <cell r="AQ84">
            <v>0</v>
          </cell>
          <cell r="AR84">
            <v>3</v>
          </cell>
          <cell r="AS84" t="str">
            <v/>
          </cell>
          <cell r="AT84" t="str">
            <v/>
          </cell>
          <cell r="AU84">
            <v>0</v>
          </cell>
          <cell r="AV84">
            <v>0</v>
          </cell>
          <cell r="AW84" t="str">
            <v/>
          </cell>
          <cell r="AX84" t="str">
            <v/>
          </cell>
          <cell r="AY84">
            <v>0</v>
          </cell>
          <cell r="AZ84">
            <v>0</v>
          </cell>
          <cell r="BA84">
            <v>3447756</v>
          </cell>
          <cell r="BB84">
            <v>0</v>
          </cell>
          <cell r="BC84">
            <v>249095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3</v>
          </cell>
          <cell r="BL84">
            <v>344775</v>
          </cell>
          <cell r="BM84">
            <v>322220</v>
          </cell>
          <cell r="BN84">
            <v>22556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3</v>
          </cell>
          <cell r="BT84">
            <v>24909</v>
          </cell>
          <cell r="BU84">
            <v>0</v>
          </cell>
          <cell r="BV84">
            <v>24910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3696851</v>
          </cell>
          <cell r="CJ84">
            <v>6.25</v>
          </cell>
          <cell r="CK84">
            <v>770177</v>
          </cell>
          <cell r="CL84">
            <v>671292</v>
          </cell>
          <cell r="CM84">
            <v>98885</v>
          </cell>
          <cell r="CN84">
            <v>3696851</v>
          </cell>
          <cell r="CO84">
            <v>4.25</v>
          </cell>
          <cell r="CP84">
            <v>523720</v>
          </cell>
          <cell r="CQ84">
            <v>456478</v>
          </cell>
          <cell r="CR84">
            <v>67243</v>
          </cell>
          <cell r="CS84">
            <v>3447756</v>
          </cell>
          <cell r="CT84">
            <v>0.85</v>
          </cell>
          <cell r="CU84">
            <v>97687</v>
          </cell>
          <cell r="CV84">
            <v>60864</v>
          </cell>
          <cell r="CW84">
            <v>36822</v>
          </cell>
          <cell r="CX84">
            <v>3696851</v>
          </cell>
          <cell r="CY84">
            <v>102</v>
          </cell>
          <cell r="CZ84">
            <v>523721</v>
          </cell>
          <cell r="DA84">
            <v>456478</v>
          </cell>
          <cell r="DB84">
            <v>67243</v>
          </cell>
          <cell r="DC84">
            <v>3447756</v>
          </cell>
          <cell r="DD84">
            <v>102</v>
          </cell>
          <cell r="DE84">
            <v>371208</v>
          </cell>
          <cell r="DF84">
            <v>319535</v>
          </cell>
          <cell r="DG84">
            <v>51673</v>
          </cell>
          <cell r="DH84">
            <v>3447756</v>
          </cell>
          <cell r="DI84">
            <v>102</v>
          </cell>
          <cell r="DJ84">
            <v>976864</v>
          </cell>
          <cell r="DK84">
            <v>912957</v>
          </cell>
          <cell r="DL84">
            <v>63907</v>
          </cell>
          <cell r="DM84">
            <v>3696851</v>
          </cell>
          <cell r="DN84">
            <v>3</v>
          </cell>
          <cell r="DO84">
            <v>30807</v>
          </cell>
          <cell r="DP84">
            <v>26852</v>
          </cell>
          <cell r="DQ84">
            <v>3955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3663868</v>
          </cell>
          <cell r="DX84">
            <v>3226676</v>
          </cell>
          <cell r="DY84">
            <v>437194</v>
          </cell>
          <cell r="DZ84">
            <v>5600</v>
          </cell>
          <cell r="EA84">
            <v>5600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11200</v>
          </cell>
          <cell r="EH84">
            <v>425994</v>
          </cell>
          <cell r="EI84" t="str">
            <v>CUATROCIENTOS VEINTICINCO MIL NOVECIENTOS NOVENTA Y CUATRO PESOS M/CTE</v>
          </cell>
          <cell r="EJ84">
            <v>0</v>
          </cell>
          <cell r="EK84">
            <v>425994</v>
          </cell>
        </row>
        <row r="85">
          <cell r="C85">
            <v>1058819290</v>
          </cell>
          <cell r="D85" t="str">
            <v>MARIANA  GONZALEZ GONZALEZ</v>
          </cell>
          <cell r="E85" t="str">
            <v>Auxiliar Administrativo 4044-13</v>
          </cell>
          <cell r="F85" t="str">
            <v>Auxiliar Administrativo 4044-13</v>
          </cell>
          <cell r="G85" t="str">
            <v>Neira</v>
          </cell>
          <cell r="H85">
            <v>43710</v>
          </cell>
          <cell r="I85"/>
          <cell r="J85"/>
          <cell r="K85">
            <v>46026</v>
          </cell>
          <cell r="L85" t="str">
            <v/>
          </cell>
          <cell r="M85"/>
          <cell r="N85">
            <v>0</v>
          </cell>
          <cell r="O85">
            <v>0</v>
          </cell>
          <cell r="P85"/>
          <cell r="Q85"/>
          <cell r="R85" t="str">
            <v>MAYO</v>
          </cell>
          <cell r="S85" t="str">
            <v>2026</v>
          </cell>
          <cell r="T85" t="str">
            <v>Próximo periodo</v>
          </cell>
          <cell r="U85" t="e">
            <v>#N/A</v>
          </cell>
          <cell r="V85" t="str">
            <v/>
          </cell>
          <cell r="W85" t="e">
            <v>#N/A</v>
          </cell>
          <cell r="X85" t="str">
            <v>FALTA CORREO, APLICAR FEBRERO</v>
          </cell>
          <cell r="Y85">
            <v>0</v>
          </cell>
          <cell r="Z85" t="str">
            <v/>
          </cell>
          <cell r="AA85">
            <v>0</v>
          </cell>
          <cell r="AB85">
            <v>0</v>
          </cell>
          <cell r="AC85">
            <v>0</v>
          </cell>
          <cell r="AD85" t="str">
            <v/>
          </cell>
          <cell r="AE85">
            <v>0</v>
          </cell>
          <cell r="AF85">
            <v>0</v>
          </cell>
          <cell r="AG85" t="str">
            <v/>
          </cell>
          <cell r="AH85" t="str">
            <v/>
          </cell>
          <cell r="AI85">
            <v>0</v>
          </cell>
          <cell r="AJ85">
            <v>0</v>
          </cell>
          <cell r="AK85" t="str">
            <v/>
          </cell>
          <cell r="AL85" t="str">
            <v/>
          </cell>
          <cell r="AM85">
            <v>0</v>
          </cell>
          <cell r="AN85">
            <v>0</v>
          </cell>
          <cell r="AO85" t="str">
            <v/>
          </cell>
          <cell r="AP85" t="str">
            <v/>
          </cell>
          <cell r="AQ85">
            <v>0</v>
          </cell>
          <cell r="AR85">
            <v>0</v>
          </cell>
          <cell r="AS85" t="str">
            <v/>
          </cell>
          <cell r="AT85" t="str">
            <v/>
          </cell>
          <cell r="AU85">
            <v>0</v>
          </cell>
          <cell r="AV85">
            <v>0</v>
          </cell>
          <cell r="AW85" t="str">
            <v/>
          </cell>
          <cell r="AX85" t="str">
            <v/>
          </cell>
          <cell r="AY85">
            <v>0</v>
          </cell>
          <cell r="AZ85">
            <v>0</v>
          </cell>
          <cell r="BA85">
            <v>2422734</v>
          </cell>
          <cell r="BB85">
            <v>98930</v>
          </cell>
          <cell r="BC85">
            <v>249095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2770759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2770759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2422734</v>
          </cell>
          <cell r="CT85">
            <v>0</v>
          </cell>
          <cell r="CU85">
            <v>1</v>
          </cell>
          <cell r="CV85">
            <v>0</v>
          </cell>
          <cell r="CW85">
            <v>1</v>
          </cell>
          <cell r="CX85">
            <v>2770759</v>
          </cell>
          <cell r="CY85">
            <v>0</v>
          </cell>
          <cell r="CZ85">
            <v>1</v>
          </cell>
          <cell r="DA85">
            <v>0</v>
          </cell>
          <cell r="DB85">
            <v>1</v>
          </cell>
          <cell r="DC85">
            <v>2422734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2770759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2</v>
          </cell>
          <cell r="DX85">
            <v>0</v>
          </cell>
          <cell r="DY85">
            <v>2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2</v>
          </cell>
          <cell r="EI85" t="str">
            <v>DOS PESOS M/CTE</v>
          </cell>
          <cell r="EJ85">
            <v>0</v>
          </cell>
          <cell r="EK85">
            <v>2</v>
          </cell>
        </row>
        <row r="86">
          <cell r="C86">
            <v>73130663</v>
          </cell>
          <cell r="D86" t="str">
            <v>ANGEL JOSE CARREAZO PEREIRA</v>
          </cell>
          <cell r="E86" t="str">
            <v>Profesional Especializado 2028-19</v>
          </cell>
          <cell r="F86" t="str">
            <v>Profesional Especializado 2028-19</v>
          </cell>
          <cell r="G86" t="str">
            <v>Grupo de Gestión Jurídica Registral Cartagena</v>
          </cell>
          <cell r="H86">
            <v>42975</v>
          </cell>
          <cell r="I86" t="str">
            <v>RES-2025-023576-6</v>
          </cell>
          <cell r="J86">
            <v>45985</v>
          </cell>
          <cell r="K86">
            <v>46026</v>
          </cell>
          <cell r="L86" t="str">
            <v>RES-2025-023576-6 del 24-11-2025</v>
          </cell>
          <cell r="M86" t="str">
            <v>INSUBSISTENCIA</v>
          </cell>
          <cell r="N86">
            <v>0</v>
          </cell>
          <cell r="O86">
            <v>0</v>
          </cell>
          <cell r="P86"/>
          <cell r="Q86" t="str">
            <v>acarreazo45_2@hotmail.com</v>
          </cell>
          <cell r="R86" t="str">
            <v>MAYO</v>
          </cell>
          <cell r="S86" t="str">
            <v>2026</v>
          </cell>
          <cell r="T86" t="str">
            <v>Aprobada</v>
          </cell>
          <cell r="U86" t="str">
            <v>SNR2026CT-010022-8 de 07/05/2026</v>
          </cell>
          <cell r="V86" t="str">
            <v>por la cual se efectúa un nombramiento en periodo de prueba y se declara insubsistente un nombramiento provisional</v>
          </cell>
          <cell r="W86" t="str">
            <v>RES-2026-001292-6</v>
          </cell>
          <cell r="X86"/>
          <cell r="Y86">
            <v>45897</v>
          </cell>
          <cell r="Z86">
            <v>46026</v>
          </cell>
          <cell r="AA86">
            <v>0</v>
          </cell>
          <cell r="AB86">
            <v>127</v>
          </cell>
          <cell r="AC86">
            <v>45839</v>
          </cell>
          <cell r="AD86">
            <v>46026</v>
          </cell>
          <cell r="AE86">
            <v>0</v>
          </cell>
          <cell r="AF86">
            <v>184</v>
          </cell>
          <cell r="AG86">
            <v>45897</v>
          </cell>
          <cell r="AH86">
            <v>46026</v>
          </cell>
          <cell r="AI86">
            <v>0</v>
          </cell>
          <cell r="AJ86">
            <v>127</v>
          </cell>
          <cell r="AK86">
            <v>45901</v>
          </cell>
          <cell r="AL86">
            <v>46026</v>
          </cell>
          <cell r="AM86">
            <v>0</v>
          </cell>
          <cell r="AN86">
            <v>124</v>
          </cell>
          <cell r="AO86">
            <v>46023</v>
          </cell>
          <cell r="AP86">
            <v>46026</v>
          </cell>
          <cell r="AQ86">
            <v>0</v>
          </cell>
          <cell r="AR86">
            <v>4</v>
          </cell>
          <cell r="AS86" t="str">
            <v/>
          </cell>
          <cell r="AT86" t="str">
            <v/>
          </cell>
          <cell r="AU86">
            <v>0</v>
          </cell>
          <cell r="AV86">
            <v>0</v>
          </cell>
          <cell r="AW86" t="str">
            <v/>
          </cell>
          <cell r="AX86" t="str">
            <v/>
          </cell>
          <cell r="AY86">
            <v>0</v>
          </cell>
          <cell r="AZ86">
            <v>0</v>
          </cell>
          <cell r="BA86">
            <v>9189073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1073489.75</v>
          </cell>
          <cell r="BG86">
            <v>431389</v>
          </cell>
          <cell r="BH86">
            <v>411501.25</v>
          </cell>
          <cell r="BI86">
            <v>280425.5</v>
          </cell>
          <cell r="BJ86">
            <v>0</v>
          </cell>
          <cell r="BK86">
            <v>4</v>
          </cell>
          <cell r="BL86">
            <v>1225210</v>
          </cell>
          <cell r="BM86">
            <v>1145056</v>
          </cell>
          <cell r="BN86">
            <v>80154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10954489</v>
          </cell>
          <cell r="CJ86">
            <v>9.2916666666666679</v>
          </cell>
          <cell r="CK86">
            <v>3392849</v>
          </cell>
          <cell r="CL86">
            <v>3206658</v>
          </cell>
          <cell r="CM86">
            <v>186191</v>
          </cell>
          <cell r="CN86">
            <v>10954489</v>
          </cell>
          <cell r="CO86">
            <v>5.291666666666667</v>
          </cell>
          <cell r="CP86">
            <v>1932250</v>
          </cell>
          <cell r="CQ86">
            <v>1826213</v>
          </cell>
          <cell r="CR86">
            <v>106037</v>
          </cell>
          <cell r="CS86">
            <v>9189073</v>
          </cell>
          <cell r="CT86">
            <v>1.0583333333333333</v>
          </cell>
          <cell r="CU86">
            <v>324170</v>
          </cell>
          <cell r="CV86">
            <v>201975</v>
          </cell>
          <cell r="CW86">
            <v>122195</v>
          </cell>
          <cell r="CX86">
            <v>10542988</v>
          </cell>
          <cell r="CY86">
            <v>184</v>
          </cell>
          <cell r="CZ86">
            <v>2694319</v>
          </cell>
          <cell r="DA86">
            <v>2540691</v>
          </cell>
          <cell r="DB86">
            <v>153628</v>
          </cell>
          <cell r="DC86">
            <v>10262562</v>
          </cell>
          <cell r="DD86">
            <v>127</v>
          </cell>
          <cell r="DE86">
            <v>1375754</v>
          </cell>
          <cell r="DF86">
            <v>1192915</v>
          </cell>
          <cell r="DG86">
            <v>182839</v>
          </cell>
          <cell r="DH86">
            <v>9189073</v>
          </cell>
          <cell r="DI86">
            <v>124</v>
          </cell>
          <cell r="DJ86">
            <v>3165125</v>
          </cell>
          <cell r="DK86">
            <v>2958061</v>
          </cell>
          <cell r="DL86">
            <v>207064</v>
          </cell>
          <cell r="DM86">
            <v>11385878</v>
          </cell>
          <cell r="DN86">
            <v>4</v>
          </cell>
          <cell r="DO86">
            <v>126510</v>
          </cell>
          <cell r="DP86">
            <v>119830</v>
          </cell>
          <cell r="DQ86">
            <v>6680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14236187</v>
          </cell>
          <cell r="DX86">
            <v>13191399</v>
          </cell>
          <cell r="DY86">
            <v>1044788</v>
          </cell>
          <cell r="DZ86">
            <v>18800</v>
          </cell>
          <cell r="EA86">
            <v>18800</v>
          </cell>
          <cell r="EB86">
            <v>0</v>
          </cell>
          <cell r="EC86">
            <v>0</v>
          </cell>
          <cell r="ED86">
            <v>0</v>
          </cell>
          <cell r="EE86">
            <v>57000</v>
          </cell>
          <cell r="EF86">
            <v>0</v>
          </cell>
          <cell r="EG86">
            <v>94600</v>
          </cell>
          <cell r="EH86">
            <v>950188</v>
          </cell>
          <cell r="EI86" t="str">
            <v>NOVECIENTOS CINCUENTA MIL CIENTO OCHENTA Y OCHO PESOS M/CTE</v>
          </cell>
          <cell r="EJ86">
            <v>0</v>
          </cell>
          <cell r="EK86">
            <v>950188</v>
          </cell>
        </row>
        <row r="87">
          <cell r="C87">
            <v>1065576821</v>
          </cell>
          <cell r="D87" t="str">
            <v>DONNY RENETH DE ARMAS DIAZ</v>
          </cell>
          <cell r="E87" t="str">
            <v>Profesional Universitario 2044-10</v>
          </cell>
          <cell r="F87" t="str">
            <v>Profesional Universitario 2044-10</v>
          </cell>
          <cell r="G87" t="str">
            <v>Grupo de Gestión Tecnológica y Administrativa Bucaramanga</v>
          </cell>
          <cell r="H87">
            <v>42958</v>
          </cell>
          <cell r="I87" t="str">
            <v>RES-2025-016545-6</v>
          </cell>
          <cell r="J87">
            <v>45662</v>
          </cell>
          <cell r="K87">
            <v>46026</v>
          </cell>
          <cell r="L87" t="str">
            <v>RES-2025-016545-6 del 05-01-2025</v>
          </cell>
          <cell r="M87" t="str">
            <v>INSUBSISTENCIA</v>
          </cell>
          <cell r="N87">
            <v>0</v>
          </cell>
          <cell r="O87">
            <v>0</v>
          </cell>
          <cell r="P87"/>
          <cell r="Q87" t="str">
            <v>donnydearmas@hotmail.com</v>
          </cell>
          <cell r="R87" t="str">
            <v>MAYO</v>
          </cell>
          <cell r="S87" t="str">
            <v>2026</v>
          </cell>
          <cell r="T87" t="str">
            <v>Aprobada</v>
          </cell>
          <cell r="U87" t="str">
            <v>SNR2026CT-010022-8 de 07/05/2026</v>
          </cell>
          <cell r="V87" t="str">
            <v>por la cual se efectúa un nombramiento en periodo de prueba y se declara insubsistente un nombramiento provisional</v>
          </cell>
          <cell r="W87" t="str">
            <v>RES-2026-001291-6</v>
          </cell>
          <cell r="X87"/>
          <cell r="Y87">
            <v>45880</v>
          </cell>
          <cell r="Z87">
            <v>46026</v>
          </cell>
          <cell r="AA87">
            <v>0</v>
          </cell>
          <cell r="AB87">
            <v>144</v>
          </cell>
          <cell r="AC87">
            <v>45839</v>
          </cell>
          <cell r="AD87">
            <v>46026</v>
          </cell>
          <cell r="AE87">
            <v>0</v>
          </cell>
          <cell r="AF87">
            <v>184</v>
          </cell>
          <cell r="AG87">
            <v>45880</v>
          </cell>
          <cell r="AH87">
            <v>46026</v>
          </cell>
          <cell r="AI87">
            <v>0</v>
          </cell>
          <cell r="AJ87">
            <v>144</v>
          </cell>
          <cell r="AK87">
            <v>45901</v>
          </cell>
          <cell r="AL87">
            <v>46026</v>
          </cell>
          <cell r="AM87">
            <v>0</v>
          </cell>
          <cell r="AN87">
            <v>124</v>
          </cell>
          <cell r="AO87">
            <v>46023</v>
          </cell>
          <cell r="AP87">
            <v>46026</v>
          </cell>
          <cell r="AQ87">
            <v>0</v>
          </cell>
          <cell r="AR87">
            <v>4</v>
          </cell>
          <cell r="AS87" t="str">
            <v/>
          </cell>
          <cell r="AT87" t="str">
            <v/>
          </cell>
          <cell r="AU87">
            <v>0</v>
          </cell>
          <cell r="AV87">
            <v>0</v>
          </cell>
          <cell r="AW87" t="str">
            <v/>
          </cell>
          <cell r="AX87" t="str">
            <v/>
          </cell>
          <cell r="AY87">
            <v>0</v>
          </cell>
          <cell r="AZ87">
            <v>0</v>
          </cell>
          <cell r="BA87">
            <v>4935489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576575.75</v>
          </cell>
          <cell r="BG87">
            <v>231700.83333333334</v>
          </cell>
          <cell r="BH87">
            <v>221019</v>
          </cell>
          <cell r="BI87">
            <v>150617.66666666666</v>
          </cell>
          <cell r="BJ87">
            <v>0</v>
          </cell>
          <cell r="BK87">
            <v>4</v>
          </cell>
          <cell r="BL87">
            <v>658065</v>
          </cell>
          <cell r="BM87">
            <v>615014</v>
          </cell>
          <cell r="BN87">
            <v>43051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5883701</v>
          </cell>
          <cell r="CJ87">
            <v>9</v>
          </cell>
          <cell r="CK87">
            <v>1765110</v>
          </cell>
          <cell r="CL87">
            <v>1668246</v>
          </cell>
          <cell r="CM87">
            <v>96864</v>
          </cell>
          <cell r="CN87">
            <v>5883701</v>
          </cell>
          <cell r="CO87">
            <v>6</v>
          </cell>
          <cell r="CP87">
            <v>1176740</v>
          </cell>
          <cell r="CQ87">
            <v>1112164</v>
          </cell>
          <cell r="CR87">
            <v>64576</v>
          </cell>
          <cell r="CS87">
            <v>4935489</v>
          </cell>
          <cell r="CT87">
            <v>1.2000000000000002</v>
          </cell>
          <cell r="CU87">
            <v>197420</v>
          </cell>
          <cell r="CV87">
            <v>123003</v>
          </cell>
          <cell r="CW87">
            <v>74417</v>
          </cell>
          <cell r="CX87">
            <v>5662682</v>
          </cell>
          <cell r="CY87">
            <v>184</v>
          </cell>
          <cell r="CZ87">
            <v>1447130</v>
          </cell>
          <cell r="DA87">
            <v>1364615</v>
          </cell>
          <cell r="DB87">
            <v>82515</v>
          </cell>
          <cell r="DC87">
            <v>5512064</v>
          </cell>
          <cell r="DD87">
            <v>144</v>
          </cell>
          <cell r="DE87">
            <v>837834</v>
          </cell>
          <cell r="DF87">
            <v>726485</v>
          </cell>
          <cell r="DG87">
            <v>111349</v>
          </cell>
          <cell r="DH87">
            <v>4935489</v>
          </cell>
          <cell r="DI87">
            <v>124</v>
          </cell>
          <cell r="DJ87">
            <v>1700002</v>
          </cell>
          <cell r="DK87">
            <v>1588787</v>
          </cell>
          <cell r="DL87">
            <v>111215</v>
          </cell>
          <cell r="DM87">
            <v>6115402</v>
          </cell>
          <cell r="DN87">
            <v>4</v>
          </cell>
          <cell r="DO87">
            <v>67949</v>
          </cell>
          <cell r="DP87">
            <v>64361</v>
          </cell>
          <cell r="DQ87">
            <v>3588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7850250</v>
          </cell>
          <cell r="DX87">
            <v>7262675</v>
          </cell>
          <cell r="DY87">
            <v>587575</v>
          </cell>
          <cell r="DZ87">
            <v>10600</v>
          </cell>
          <cell r="EA87">
            <v>10600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21200</v>
          </cell>
          <cell r="EH87">
            <v>566375</v>
          </cell>
          <cell r="EI87" t="str">
            <v>QUINIENTOS SESENTA Y SEIS MIL TRESCIENTOS SETENTA Y CINCO PESOS M/CTE</v>
          </cell>
          <cell r="EJ87">
            <v>0</v>
          </cell>
          <cell r="EK87">
            <v>566375</v>
          </cell>
        </row>
        <row r="88">
          <cell r="C88">
            <v>1014305800</v>
          </cell>
          <cell r="D88" t="str">
            <v>CARLOS ALBERTO LORA OLAYA</v>
          </cell>
          <cell r="E88" t="str">
            <v>Auxiliar Administrativo 4044-18</v>
          </cell>
          <cell r="F88" t="str">
            <v>Auxiliar Administrativo 4044-18</v>
          </cell>
          <cell r="G88" t="str">
            <v>Grupo de Seguridad y Salud en el Trabajo</v>
          </cell>
          <cell r="H88">
            <v>45455</v>
          </cell>
          <cell r="I88"/>
          <cell r="J88"/>
          <cell r="K88">
            <v>46027</v>
          </cell>
          <cell r="L88" t="str">
            <v/>
          </cell>
          <cell r="M88"/>
          <cell r="N88">
            <v>0</v>
          </cell>
          <cell r="O88">
            <v>0</v>
          </cell>
          <cell r="P88"/>
          <cell r="Q88"/>
          <cell r="R88" t="str">
            <v>MAYO</v>
          </cell>
          <cell r="S88" t="str">
            <v>2026</v>
          </cell>
          <cell r="T88" t="str">
            <v>Próximo periodo</v>
          </cell>
          <cell r="U88" t="e">
            <v>#N/A</v>
          </cell>
          <cell r="V88" t="str">
            <v/>
          </cell>
          <cell r="W88" t="e">
            <v>#REF!</v>
          </cell>
          <cell r="X88" t="str">
            <v>Retiro no aplica por error en Resolución desde Vinculación</v>
          </cell>
          <cell r="Y88">
            <v>0</v>
          </cell>
          <cell r="Z88" t="str">
            <v/>
          </cell>
          <cell r="AA88">
            <v>0</v>
          </cell>
          <cell r="AB88">
            <v>0</v>
          </cell>
          <cell r="AC88">
            <v>0</v>
          </cell>
          <cell r="AD88" t="str">
            <v/>
          </cell>
          <cell r="AE88">
            <v>0</v>
          </cell>
          <cell r="AF88">
            <v>0</v>
          </cell>
          <cell r="AG88" t="str">
            <v/>
          </cell>
          <cell r="AH88" t="str">
            <v/>
          </cell>
          <cell r="AI88">
            <v>0</v>
          </cell>
          <cell r="AJ88">
            <v>0</v>
          </cell>
          <cell r="AK88" t="str">
            <v/>
          </cell>
          <cell r="AL88" t="str">
            <v/>
          </cell>
          <cell r="AM88">
            <v>0</v>
          </cell>
          <cell r="AN88">
            <v>0</v>
          </cell>
          <cell r="AO88" t="str">
            <v/>
          </cell>
          <cell r="AP88" t="str">
            <v/>
          </cell>
          <cell r="AQ88">
            <v>0</v>
          </cell>
          <cell r="AR88">
            <v>0</v>
          </cell>
          <cell r="AS88" t="str">
            <v/>
          </cell>
          <cell r="AT88" t="str">
            <v/>
          </cell>
          <cell r="AU88">
            <v>0</v>
          </cell>
          <cell r="AV88">
            <v>0</v>
          </cell>
          <cell r="AW88" t="str">
            <v/>
          </cell>
          <cell r="AX88" t="str">
            <v/>
          </cell>
          <cell r="AY88">
            <v>0</v>
          </cell>
          <cell r="AZ88">
            <v>0</v>
          </cell>
          <cell r="BA88">
            <v>2790104</v>
          </cell>
          <cell r="BB88">
            <v>0</v>
          </cell>
          <cell r="BC88">
            <v>249095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3039199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3039199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2790104</v>
          </cell>
          <cell r="CT88">
            <v>0</v>
          </cell>
          <cell r="CU88">
            <v>1</v>
          </cell>
          <cell r="CV88">
            <v>0</v>
          </cell>
          <cell r="CW88">
            <v>1</v>
          </cell>
          <cell r="CX88">
            <v>3039199</v>
          </cell>
          <cell r="CY88">
            <v>0</v>
          </cell>
          <cell r="CZ88">
            <v>1</v>
          </cell>
          <cell r="DA88">
            <v>0</v>
          </cell>
          <cell r="DB88">
            <v>1</v>
          </cell>
          <cell r="DC88">
            <v>2790104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3039199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2</v>
          </cell>
          <cell r="DX88">
            <v>0</v>
          </cell>
          <cell r="DY88">
            <v>2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2</v>
          </cell>
          <cell r="EI88" t="str">
            <v>DOS PESOS M/CTE</v>
          </cell>
          <cell r="EJ88">
            <v>0</v>
          </cell>
          <cell r="EK88">
            <v>2</v>
          </cell>
        </row>
        <row r="89">
          <cell r="C89">
            <v>31909394</v>
          </cell>
          <cell r="D89" t="str">
            <v>LUCY  MILLAN RAMIREZ</v>
          </cell>
          <cell r="E89" t="str">
            <v>Auxiliar Administrativo 4044-18</v>
          </cell>
          <cell r="F89" t="str">
            <v>Profesional Especializado 2028-16</v>
          </cell>
          <cell r="G89" t="str">
            <v>Grupo de Apoyo Regional Pacífica</v>
          </cell>
          <cell r="H89">
            <v>35067</v>
          </cell>
          <cell r="I89" t="str">
            <v>2025-022797-6</v>
          </cell>
          <cell r="J89">
            <v>45975</v>
          </cell>
          <cell r="K89">
            <v>46026</v>
          </cell>
          <cell r="L89" t="str">
            <v>2025-022797-6 del 14-11-2025</v>
          </cell>
          <cell r="M89" t="str">
            <v>INSUBSISTENCIA</v>
          </cell>
          <cell r="N89">
            <v>0</v>
          </cell>
          <cell r="O89">
            <v>0</v>
          </cell>
          <cell r="P89"/>
          <cell r="Q89" t="str">
            <v>lucymillanramirez@hotmail.com</v>
          </cell>
          <cell r="R89" t="str">
            <v>MAYO</v>
          </cell>
          <cell r="S89" t="str">
            <v>2026</v>
          </cell>
          <cell r="T89" t="str">
            <v>Elaboración</v>
          </cell>
          <cell r="U89" t="str">
            <v>SNR2026CT-010022-8 de 07/05/2026</v>
          </cell>
          <cell r="V89" t="str">
            <v>por la cual se efectúa un nombramiento en periodo de prueba y se declara insubsistente un nombramiento provisional</v>
          </cell>
          <cell r="W89" t="str">
            <v>RES-2026-001306-6</v>
          </cell>
          <cell r="X89"/>
          <cell r="Y89">
            <v>45294</v>
          </cell>
          <cell r="Z89">
            <v>46026</v>
          </cell>
          <cell r="AA89">
            <v>0</v>
          </cell>
          <cell r="AB89">
            <v>722</v>
          </cell>
          <cell r="AC89">
            <v>45839</v>
          </cell>
          <cell r="AD89">
            <v>46026</v>
          </cell>
          <cell r="AE89">
            <v>0</v>
          </cell>
          <cell r="AF89">
            <v>184</v>
          </cell>
          <cell r="AG89">
            <v>46025</v>
          </cell>
          <cell r="AH89">
            <v>46026</v>
          </cell>
          <cell r="AI89">
            <v>0</v>
          </cell>
          <cell r="AJ89">
            <v>2</v>
          </cell>
          <cell r="AK89">
            <v>45901</v>
          </cell>
          <cell r="AL89">
            <v>46026</v>
          </cell>
          <cell r="AM89">
            <v>0</v>
          </cell>
          <cell r="AN89">
            <v>124</v>
          </cell>
          <cell r="AO89">
            <v>46023</v>
          </cell>
          <cell r="AP89">
            <v>46026</v>
          </cell>
          <cell r="AQ89">
            <v>0</v>
          </cell>
          <cell r="AR89">
            <v>4</v>
          </cell>
          <cell r="AS89" t="str">
            <v/>
          </cell>
          <cell r="AT89" t="str">
            <v/>
          </cell>
          <cell r="AU89">
            <v>0</v>
          </cell>
          <cell r="AV89">
            <v>0</v>
          </cell>
          <cell r="AW89" t="str">
            <v/>
          </cell>
          <cell r="AX89" t="str">
            <v/>
          </cell>
          <cell r="AY89">
            <v>0</v>
          </cell>
          <cell r="AZ89">
            <v>0</v>
          </cell>
          <cell r="BA89">
            <v>7541568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881024.25</v>
          </cell>
          <cell r="BG89">
            <v>352447.16666666669</v>
          </cell>
          <cell r="BH89">
            <v>338349.25</v>
          </cell>
          <cell r="BI89">
            <v>229587.75</v>
          </cell>
          <cell r="BJ89">
            <v>0</v>
          </cell>
          <cell r="BK89">
            <v>4</v>
          </cell>
          <cell r="BL89">
            <v>1005542</v>
          </cell>
          <cell r="BM89">
            <v>939759</v>
          </cell>
          <cell r="BN89">
            <v>65783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8990529</v>
          </cell>
          <cell r="CJ89">
            <v>44.083333333333329</v>
          </cell>
          <cell r="CK89">
            <v>13211082</v>
          </cell>
          <cell r="CL89">
            <v>12486098</v>
          </cell>
          <cell r="CM89">
            <v>724985</v>
          </cell>
          <cell r="CN89">
            <v>8990529</v>
          </cell>
          <cell r="CO89">
            <v>30.083333333333332</v>
          </cell>
          <cell r="CP89">
            <v>9015502</v>
          </cell>
          <cell r="CQ89">
            <v>8520758</v>
          </cell>
          <cell r="CR89">
            <v>494745</v>
          </cell>
          <cell r="CS89">
            <v>7541568</v>
          </cell>
          <cell r="CT89">
            <v>6.0166666666666666</v>
          </cell>
          <cell r="CU89">
            <v>1512504</v>
          </cell>
          <cell r="CV89">
            <v>942370</v>
          </cell>
          <cell r="CW89">
            <v>570134</v>
          </cell>
          <cell r="CX89">
            <v>8652180</v>
          </cell>
          <cell r="CY89">
            <v>184</v>
          </cell>
          <cell r="CZ89">
            <v>2211113</v>
          </cell>
          <cell r="DA89">
            <v>2085028</v>
          </cell>
          <cell r="DB89">
            <v>126085</v>
          </cell>
          <cell r="DC89">
            <v>8422592</v>
          </cell>
          <cell r="DD89">
            <v>2</v>
          </cell>
          <cell r="DE89">
            <v>17781</v>
          </cell>
          <cell r="DF89">
            <v>15418</v>
          </cell>
          <cell r="DG89">
            <v>2363</v>
          </cell>
          <cell r="DH89">
            <v>7541568</v>
          </cell>
          <cell r="DI89">
            <v>124</v>
          </cell>
          <cell r="DJ89">
            <v>2597651</v>
          </cell>
          <cell r="DK89">
            <v>2427711</v>
          </cell>
          <cell r="DL89">
            <v>169940</v>
          </cell>
          <cell r="DM89">
            <v>9342976</v>
          </cell>
          <cell r="DN89">
            <v>4</v>
          </cell>
          <cell r="DO89">
            <v>103810</v>
          </cell>
          <cell r="DP89">
            <v>98329</v>
          </cell>
          <cell r="DQ89">
            <v>5481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29674985</v>
          </cell>
          <cell r="DX89">
            <v>27515471</v>
          </cell>
          <cell r="DY89">
            <v>2159516</v>
          </cell>
          <cell r="DZ89">
            <v>9500</v>
          </cell>
          <cell r="EA89">
            <v>9500</v>
          </cell>
          <cell r="EB89">
            <v>0</v>
          </cell>
          <cell r="EC89">
            <v>0</v>
          </cell>
          <cell r="ED89">
            <v>0</v>
          </cell>
          <cell r="EE89">
            <v>123000</v>
          </cell>
          <cell r="EF89">
            <v>0</v>
          </cell>
          <cell r="EG89">
            <v>142000</v>
          </cell>
          <cell r="EH89">
            <v>2017516</v>
          </cell>
          <cell r="EI89" t="str">
            <v>DOS MILLONES DIECISIETE MIL QUINIENTOS DIECISÉIS PESOS M/CTE</v>
          </cell>
          <cell r="EJ89">
            <v>0</v>
          </cell>
          <cell r="EK89">
            <v>2017516</v>
          </cell>
        </row>
        <row r="90">
          <cell r="C90">
            <v>1085929525</v>
          </cell>
          <cell r="D90" t="str">
            <v>DANIELA ELIZABETH RUANO VILLAREAL</v>
          </cell>
          <cell r="E90" t="str">
            <v>Profesional Universitario 2044-10</v>
          </cell>
          <cell r="F90" t="str">
            <v>Profesional Universitario 2044-10</v>
          </cell>
          <cell r="G90" t="str">
            <v>Ipiales</v>
          </cell>
          <cell r="H90">
            <v>44153</v>
          </cell>
          <cell r="I90" t="str">
            <v>2025-016539-6</v>
          </cell>
          <cell r="J90">
            <v>45905</v>
          </cell>
          <cell r="K90">
            <v>46026</v>
          </cell>
          <cell r="L90" t="str">
            <v>2025-016539-6 del 05-09-2025</v>
          </cell>
          <cell r="M90" t="str">
            <v>INSUBSISTENCIA</v>
          </cell>
          <cell r="N90">
            <v>0</v>
          </cell>
          <cell r="O90">
            <v>0</v>
          </cell>
          <cell r="P90"/>
          <cell r="Q90" t="str">
            <v>derv9192@hotmail.com</v>
          </cell>
          <cell r="R90" t="str">
            <v>MAYO</v>
          </cell>
          <cell r="S90" t="str">
            <v>2026</v>
          </cell>
          <cell r="T90" t="str">
            <v>Elaboración</v>
          </cell>
          <cell r="U90" t="str">
            <v>SNR2026CT-010022-8 de 07/05/2026</v>
          </cell>
          <cell r="V90" t="str">
            <v>por la cual se efectúa un nombramiento en periodo de prueba y se declara insubsistente un nombramiento provisional</v>
          </cell>
          <cell r="W90" t="str">
            <v>RES-2026-001290-6</v>
          </cell>
          <cell r="X90"/>
          <cell r="Y90">
            <v>45614</v>
          </cell>
          <cell r="Z90">
            <v>46026</v>
          </cell>
          <cell r="AA90">
            <v>0</v>
          </cell>
          <cell r="AB90">
            <v>407</v>
          </cell>
          <cell r="AC90">
            <v>45839</v>
          </cell>
          <cell r="AD90">
            <v>46026</v>
          </cell>
          <cell r="AE90">
            <v>0</v>
          </cell>
          <cell r="AF90">
            <v>184</v>
          </cell>
          <cell r="AG90">
            <v>45979</v>
          </cell>
          <cell r="AH90">
            <v>46026</v>
          </cell>
          <cell r="AI90">
            <v>0</v>
          </cell>
          <cell r="AJ90">
            <v>47</v>
          </cell>
          <cell r="AK90">
            <v>45901</v>
          </cell>
          <cell r="AL90">
            <v>46026</v>
          </cell>
          <cell r="AM90">
            <v>0</v>
          </cell>
          <cell r="AN90">
            <v>124</v>
          </cell>
          <cell r="AO90">
            <v>46023</v>
          </cell>
          <cell r="AP90">
            <v>46026</v>
          </cell>
          <cell r="AQ90">
            <v>0</v>
          </cell>
          <cell r="AR90">
            <v>4</v>
          </cell>
          <cell r="AS90" t="str">
            <v/>
          </cell>
          <cell r="AT90" t="str">
            <v/>
          </cell>
          <cell r="AU90">
            <v>0</v>
          </cell>
          <cell r="AV90">
            <v>0</v>
          </cell>
          <cell r="AW90" t="str">
            <v/>
          </cell>
          <cell r="AX90" t="str">
            <v/>
          </cell>
          <cell r="AY90">
            <v>0</v>
          </cell>
          <cell r="AZ90">
            <v>0</v>
          </cell>
          <cell r="BA90">
            <v>4935489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576575.75</v>
          </cell>
          <cell r="BG90">
            <v>229117.91666666666</v>
          </cell>
          <cell r="BH90">
            <v>221061.83333333334</v>
          </cell>
          <cell r="BI90">
            <v>151351.16666666666</v>
          </cell>
          <cell r="BJ90">
            <v>0</v>
          </cell>
          <cell r="BK90">
            <v>4</v>
          </cell>
          <cell r="BL90">
            <v>658065</v>
          </cell>
          <cell r="BM90">
            <v>615014</v>
          </cell>
          <cell r="BN90">
            <v>43051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5884477</v>
          </cell>
          <cell r="CJ90">
            <v>24.958333333333329</v>
          </cell>
          <cell r="CK90">
            <v>4895557</v>
          </cell>
          <cell r="CL90">
            <v>4626938</v>
          </cell>
          <cell r="CM90">
            <v>268621</v>
          </cell>
          <cell r="CN90">
            <v>5884477</v>
          </cell>
          <cell r="CO90">
            <v>16.958333333333332</v>
          </cell>
          <cell r="CP90">
            <v>3326364</v>
          </cell>
          <cell r="CQ90">
            <v>3143846</v>
          </cell>
          <cell r="CR90">
            <v>182519</v>
          </cell>
          <cell r="CS90">
            <v>4935489</v>
          </cell>
          <cell r="CT90">
            <v>3.3916666666666666</v>
          </cell>
          <cell r="CU90">
            <v>557985</v>
          </cell>
          <cell r="CV90">
            <v>347654</v>
          </cell>
          <cell r="CW90">
            <v>210331</v>
          </cell>
          <cell r="CX90">
            <v>5663415</v>
          </cell>
          <cell r="CY90">
            <v>184</v>
          </cell>
          <cell r="CZ90">
            <v>1447318</v>
          </cell>
          <cell r="DA90">
            <v>1364803</v>
          </cell>
          <cell r="DB90">
            <v>82515</v>
          </cell>
          <cell r="DC90">
            <v>5512064</v>
          </cell>
          <cell r="DD90">
            <v>47</v>
          </cell>
          <cell r="DE90">
            <v>273459</v>
          </cell>
          <cell r="DF90">
            <v>237117</v>
          </cell>
          <cell r="DG90">
            <v>36342</v>
          </cell>
          <cell r="DH90">
            <v>4935489</v>
          </cell>
          <cell r="DI90">
            <v>124</v>
          </cell>
          <cell r="DJ90">
            <v>1700001</v>
          </cell>
          <cell r="DK90">
            <v>1588787</v>
          </cell>
          <cell r="DL90">
            <v>111215</v>
          </cell>
          <cell r="DM90">
            <v>6113595</v>
          </cell>
          <cell r="DN90">
            <v>4</v>
          </cell>
          <cell r="DO90">
            <v>67928</v>
          </cell>
          <cell r="DP90">
            <v>64341</v>
          </cell>
          <cell r="DQ90">
            <v>3587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12926677</v>
          </cell>
          <cell r="DX90">
            <v>11988500</v>
          </cell>
          <cell r="DY90">
            <v>938181</v>
          </cell>
          <cell r="DZ90">
            <v>7600</v>
          </cell>
          <cell r="EA90">
            <v>7600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15200</v>
          </cell>
          <cell r="EH90">
            <v>922981</v>
          </cell>
          <cell r="EI90" t="str">
            <v>NOVECIENTOS VEINTIDÓS MIL NOVECIENTOS OCHENTA Y UN PESOS M/CTE</v>
          </cell>
          <cell r="EJ90">
            <v>0</v>
          </cell>
          <cell r="EK90">
            <v>922981</v>
          </cell>
        </row>
        <row r="91">
          <cell r="C91">
            <v>52789852</v>
          </cell>
          <cell r="D91" t="str">
            <v>ANDREA PAOLA JIMENEZ PARDO</v>
          </cell>
          <cell r="E91" t="str">
            <v>Técnico Administrativo 3124-14</v>
          </cell>
          <cell r="F91" t="str">
            <v>Técnico Administrativo 3124-14</v>
          </cell>
          <cell r="G91" t="str">
            <v>Dosquebradas</v>
          </cell>
          <cell r="H91">
            <v>38132</v>
          </cell>
          <cell r="I91"/>
          <cell r="J91"/>
          <cell r="K91">
            <v>46027</v>
          </cell>
          <cell r="L91" t="str">
            <v/>
          </cell>
          <cell r="M91"/>
          <cell r="N91">
            <v>0</v>
          </cell>
          <cell r="O91">
            <v>0</v>
          </cell>
          <cell r="P91"/>
          <cell r="Q91"/>
          <cell r="R91" t="str">
            <v>MAYO</v>
          </cell>
          <cell r="S91" t="str">
            <v>2026</v>
          </cell>
          <cell r="T91" t="str">
            <v>Próximo periodo</v>
          </cell>
          <cell r="U91" t="e">
            <v>#N/A</v>
          </cell>
          <cell r="V91" t="str">
            <v/>
          </cell>
          <cell r="W91" t="e">
            <v>#N/A</v>
          </cell>
          <cell r="X91" t="str">
            <v>FALTA CORREO, APLICAR FEBRERO</v>
          </cell>
          <cell r="Y91">
            <v>0</v>
          </cell>
          <cell r="Z91" t="str">
            <v/>
          </cell>
          <cell r="AA91">
            <v>0</v>
          </cell>
          <cell r="AB91">
            <v>0</v>
          </cell>
          <cell r="AC91">
            <v>0</v>
          </cell>
          <cell r="AD91" t="str">
            <v/>
          </cell>
          <cell r="AE91">
            <v>0</v>
          </cell>
          <cell r="AF91">
            <v>0</v>
          </cell>
          <cell r="AG91" t="str">
            <v/>
          </cell>
          <cell r="AH91" t="str">
            <v/>
          </cell>
          <cell r="AI91">
            <v>0</v>
          </cell>
          <cell r="AJ91">
            <v>0</v>
          </cell>
          <cell r="AK91" t="str">
            <v/>
          </cell>
          <cell r="AL91" t="str">
            <v/>
          </cell>
          <cell r="AM91">
            <v>0</v>
          </cell>
          <cell r="AN91">
            <v>0</v>
          </cell>
          <cell r="AO91" t="str">
            <v/>
          </cell>
          <cell r="AP91" t="str">
            <v/>
          </cell>
          <cell r="AQ91">
            <v>0</v>
          </cell>
          <cell r="AR91">
            <v>0</v>
          </cell>
          <cell r="AS91" t="str">
            <v/>
          </cell>
          <cell r="AT91" t="str">
            <v/>
          </cell>
          <cell r="AU91">
            <v>0</v>
          </cell>
          <cell r="AV91">
            <v>0</v>
          </cell>
          <cell r="AW91" t="str">
            <v/>
          </cell>
          <cell r="AX91" t="str">
            <v/>
          </cell>
          <cell r="AY91">
            <v>0</v>
          </cell>
          <cell r="AZ91">
            <v>0</v>
          </cell>
          <cell r="BA91">
            <v>3447756</v>
          </cell>
          <cell r="BB91">
            <v>0</v>
          </cell>
          <cell r="BC91">
            <v>249095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3696851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3696851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3447756</v>
          </cell>
          <cell r="CT91">
            <v>0</v>
          </cell>
          <cell r="CU91">
            <v>1</v>
          </cell>
          <cell r="CV91">
            <v>0</v>
          </cell>
          <cell r="CW91">
            <v>1</v>
          </cell>
          <cell r="CX91">
            <v>3696851</v>
          </cell>
          <cell r="CY91">
            <v>0</v>
          </cell>
          <cell r="CZ91">
            <v>1</v>
          </cell>
          <cell r="DA91">
            <v>0</v>
          </cell>
          <cell r="DB91">
            <v>1</v>
          </cell>
          <cell r="DC91">
            <v>3447756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3696851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2</v>
          </cell>
          <cell r="DX91">
            <v>0</v>
          </cell>
          <cell r="DY91">
            <v>2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2</v>
          </cell>
          <cell r="EI91" t="str">
            <v>DOS PESOS M/CTE</v>
          </cell>
          <cell r="EJ91">
            <v>0</v>
          </cell>
          <cell r="EK91">
            <v>2</v>
          </cell>
        </row>
        <row r="92">
          <cell r="C92">
            <v>70002452</v>
          </cell>
          <cell r="D92" t="str">
            <v>LUIS EDUARDO OBANDO GALLEGO</v>
          </cell>
          <cell r="E92" t="str">
            <v>Profesional Especializado 2028-12</v>
          </cell>
          <cell r="F92" t="str">
            <v>Profesional Especializado 2028-12</v>
          </cell>
          <cell r="G92" t="str">
            <v>Ituango</v>
          </cell>
          <cell r="H92">
            <v>42760</v>
          </cell>
          <cell r="I92"/>
          <cell r="J92"/>
          <cell r="K92">
            <v>46002</v>
          </cell>
          <cell r="L92" t="str">
            <v/>
          </cell>
          <cell r="M92"/>
          <cell r="N92">
            <v>0</v>
          </cell>
          <cell r="O92">
            <v>0</v>
          </cell>
          <cell r="P92"/>
          <cell r="Q92"/>
          <cell r="R92" t="str">
            <v>ENERO</v>
          </cell>
          <cell r="S92" t="str">
            <v>2026</v>
          </cell>
          <cell r="T92" t="str">
            <v>Próximo periodo</v>
          </cell>
          <cell r="U92" t="e">
            <v>#N/A</v>
          </cell>
          <cell r="V92" t="str">
            <v/>
          </cell>
          <cell r="W92" t="e">
            <v>#N/A</v>
          </cell>
          <cell r="X92" t="str">
            <v>FALTA CORREO, APLICAR FEBRERO</v>
          </cell>
          <cell r="Y92">
            <v>0</v>
          </cell>
          <cell r="Z92" t="str">
            <v/>
          </cell>
          <cell r="AA92">
            <v>0</v>
          </cell>
          <cell r="AB92">
            <v>0</v>
          </cell>
          <cell r="AC92">
            <v>0</v>
          </cell>
          <cell r="AD92" t="str">
            <v/>
          </cell>
          <cell r="AE92">
            <v>0</v>
          </cell>
          <cell r="AF92">
            <v>0</v>
          </cell>
          <cell r="AG92" t="str">
            <v/>
          </cell>
          <cell r="AH92" t="str">
            <v/>
          </cell>
          <cell r="AI92">
            <v>0</v>
          </cell>
          <cell r="AJ92">
            <v>0</v>
          </cell>
          <cell r="AK92" t="str">
            <v/>
          </cell>
          <cell r="AL92" t="str">
            <v/>
          </cell>
          <cell r="AM92">
            <v>0</v>
          </cell>
          <cell r="AN92">
            <v>0</v>
          </cell>
          <cell r="AO92" t="str">
            <v/>
          </cell>
          <cell r="AP92" t="str">
            <v/>
          </cell>
          <cell r="AQ92">
            <v>0</v>
          </cell>
          <cell r="AR92">
            <v>0</v>
          </cell>
          <cell r="AS92" t="str">
            <v/>
          </cell>
          <cell r="AT92" t="str">
            <v/>
          </cell>
          <cell r="AU92">
            <v>0</v>
          </cell>
          <cell r="AV92">
            <v>0</v>
          </cell>
          <cell r="AW92" t="str">
            <v/>
          </cell>
          <cell r="AX92" t="str">
            <v/>
          </cell>
          <cell r="AY92">
            <v>0</v>
          </cell>
          <cell r="AZ92">
            <v>0</v>
          </cell>
          <cell r="BA92">
            <v>5099764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5099764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5099764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5099764</v>
          </cell>
          <cell r="CT92">
            <v>0</v>
          </cell>
          <cell r="CU92">
            <v>1</v>
          </cell>
          <cell r="CV92">
            <v>0</v>
          </cell>
          <cell r="CW92">
            <v>1</v>
          </cell>
          <cell r="CX92">
            <v>5099764</v>
          </cell>
          <cell r="CY92">
            <v>0</v>
          </cell>
          <cell r="CZ92">
            <v>1</v>
          </cell>
          <cell r="DA92">
            <v>0</v>
          </cell>
          <cell r="DB92">
            <v>1</v>
          </cell>
          <cell r="DC92">
            <v>5099764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5099764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2</v>
          </cell>
          <cell r="DX92">
            <v>0</v>
          </cell>
          <cell r="DY92">
            <v>2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2</v>
          </cell>
          <cell r="EI92" t="str">
            <v>DOS PESOS M/CTE</v>
          </cell>
          <cell r="EJ92">
            <v>0</v>
          </cell>
          <cell r="EK92">
            <v>2</v>
          </cell>
        </row>
        <row r="93">
          <cell r="C93">
            <v>37440875</v>
          </cell>
          <cell r="D93" t="str">
            <v>SHIRLEY  ACEVEDO SANTANA</v>
          </cell>
          <cell r="E93" t="str">
            <v>Profesional Universitario 2044-10</v>
          </cell>
          <cell r="F93" t="str">
            <v>Profesional Universitario 2044-10</v>
          </cell>
          <cell r="G93" t="str">
            <v>Grupo de Gestión Tecnológica y Administrativa Cúcuta</v>
          </cell>
          <cell r="H93">
            <v>38625</v>
          </cell>
          <cell r="I93" t="str">
            <v>RES-2025-010876-6</v>
          </cell>
          <cell r="J93">
            <v>45842</v>
          </cell>
          <cell r="K93">
            <v>46009</v>
          </cell>
          <cell r="L93" t="str">
            <v>RES-2025-010876-6 del 04-07-2025</v>
          </cell>
          <cell r="M93" t="str">
            <v>INSUBSISTENCIA</v>
          </cell>
          <cell r="N93">
            <v>0</v>
          </cell>
          <cell r="O93">
            <v>0</v>
          </cell>
          <cell r="P93"/>
          <cell r="Q93" t="str">
            <v xml:space="preserve">shias26@hotmail.com </v>
          </cell>
          <cell r="R93" t="str">
            <v>ENERO</v>
          </cell>
          <cell r="S93" t="str">
            <v>2026</v>
          </cell>
          <cell r="T93" t="str">
            <v>Aprobada</v>
          </cell>
          <cell r="U93" t="str">
            <v>SNR2026CT-000311-8 de 16/01/2026</v>
          </cell>
          <cell r="V93" t="str">
            <v>por la cual se efectúa un nombramiento en periodo de prueba y se declara insubsistente un nombramiento provisional</v>
          </cell>
          <cell r="W93" t="str">
            <v>RES-2026-001348-6</v>
          </cell>
          <cell r="X93"/>
          <cell r="Y93">
            <v>45565</v>
          </cell>
          <cell r="Z93">
            <v>46009</v>
          </cell>
          <cell r="AA93">
            <v>0</v>
          </cell>
          <cell r="AB93">
            <v>439</v>
          </cell>
          <cell r="AC93">
            <v>45839</v>
          </cell>
          <cell r="AD93">
            <v>46009</v>
          </cell>
          <cell r="AE93">
            <v>0</v>
          </cell>
          <cell r="AF93">
            <v>168</v>
          </cell>
          <cell r="AG93">
            <v>45930</v>
          </cell>
          <cell r="AH93">
            <v>46009</v>
          </cell>
          <cell r="AI93">
            <v>0</v>
          </cell>
          <cell r="AJ93">
            <v>79</v>
          </cell>
          <cell r="AK93">
            <v>45901</v>
          </cell>
          <cell r="AL93">
            <v>46009</v>
          </cell>
          <cell r="AM93">
            <v>0</v>
          </cell>
          <cell r="AN93">
            <v>108</v>
          </cell>
          <cell r="AO93">
            <v>45658</v>
          </cell>
          <cell r="AP93">
            <v>46009</v>
          </cell>
          <cell r="AQ93">
            <v>0</v>
          </cell>
          <cell r="AR93">
            <v>348</v>
          </cell>
          <cell r="AS93" t="str">
            <v/>
          </cell>
          <cell r="AT93" t="str">
            <v/>
          </cell>
          <cell r="AU93">
            <v>0</v>
          </cell>
          <cell r="AV93">
            <v>0</v>
          </cell>
          <cell r="AW93" t="str">
            <v/>
          </cell>
          <cell r="AX93" t="str">
            <v/>
          </cell>
          <cell r="AY93">
            <v>0</v>
          </cell>
          <cell r="AZ93">
            <v>0</v>
          </cell>
          <cell r="BA93">
            <v>4612606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576575.75</v>
          </cell>
          <cell r="BG93">
            <v>0</v>
          </cell>
          <cell r="BH93">
            <v>221061.83333333334</v>
          </cell>
          <cell r="BI93">
            <v>151351.16666666666</v>
          </cell>
          <cell r="BJ93">
            <v>0</v>
          </cell>
          <cell r="BK93">
            <v>18</v>
          </cell>
          <cell r="BL93">
            <v>2767564</v>
          </cell>
          <cell r="BM93">
            <v>4612606</v>
          </cell>
          <cell r="BN93">
            <v>-1845042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5561594</v>
          </cell>
          <cell r="CJ93">
            <v>32.291666666666671</v>
          </cell>
          <cell r="CK93">
            <v>5986437</v>
          </cell>
          <cell r="CL93">
            <v>0</v>
          </cell>
          <cell r="CM93">
            <v>5986437</v>
          </cell>
          <cell r="CN93">
            <v>5561594</v>
          </cell>
          <cell r="CO93">
            <v>18.291666666666668</v>
          </cell>
          <cell r="CP93">
            <v>3391027</v>
          </cell>
          <cell r="CQ93">
            <v>0</v>
          </cell>
          <cell r="CR93">
            <v>3391027</v>
          </cell>
          <cell r="CS93">
            <v>4612606</v>
          </cell>
          <cell r="CT93">
            <v>3.6583333333333337</v>
          </cell>
          <cell r="CU93">
            <v>562482</v>
          </cell>
          <cell r="CV93">
            <v>0</v>
          </cell>
          <cell r="CW93">
            <v>562482</v>
          </cell>
          <cell r="CX93">
            <v>5340532</v>
          </cell>
          <cell r="CY93">
            <v>168</v>
          </cell>
          <cell r="CZ93">
            <v>1246125</v>
          </cell>
          <cell r="DA93">
            <v>0</v>
          </cell>
          <cell r="DB93">
            <v>1246125</v>
          </cell>
          <cell r="DC93">
            <v>5189181</v>
          </cell>
          <cell r="DD93">
            <v>79</v>
          </cell>
          <cell r="DE93">
            <v>432720</v>
          </cell>
          <cell r="DF93">
            <v>0</v>
          </cell>
          <cell r="DG93">
            <v>432720</v>
          </cell>
          <cell r="DH93">
            <v>4612606</v>
          </cell>
          <cell r="DI93">
            <v>108</v>
          </cell>
          <cell r="DJ93">
            <v>1383781</v>
          </cell>
          <cell r="DK93">
            <v>0</v>
          </cell>
          <cell r="DL93">
            <v>1383781</v>
          </cell>
          <cell r="DM93">
            <v>5561594</v>
          </cell>
          <cell r="DN93">
            <v>348</v>
          </cell>
          <cell r="DO93">
            <v>5376207</v>
          </cell>
          <cell r="DP93">
            <v>5561595</v>
          </cell>
          <cell r="DQ93">
            <v>-185388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21146343</v>
          </cell>
          <cell r="DX93">
            <v>10174201</v>
          </cell>
          <cell r="DY93">
            <v>10972142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10972142</v>
          </cell>
          <cell r="EI93" t="str">
            <v>DIEZ MILLONES NOVECIENTOS SETENTA Y DOS MIL CIENTO CUARENTA Y DOS PESOS M/CTE</v>
          </cell>
          <cell r="EJ93">
            <v>0</v>
          </cell>
          <cell r="EK93">
            <v>10972142</v>
          </cell>
        </row>
        <row r="94">
          <cell r="C94">
            <v>45449342</v>
          </cell>
          <cell r="D94" t="str">
            <v>OLGA LUCIA PORRAS CONTRERAS</v>
          </cell>
          <cell r="E94" t="str">
            <v>Auxiliar Administrativo 4044-18</v>
          </cell>
          <cell r="F94" t="str">
            <v>Auxiliar Administrativo 4044-18</v>
          </cell>
          <cell r="G94" t="str">
            <v>Grupo de Gestión Jurídica Registral Cartagena</v>
          </cell>
          <cell r="H94">
            <v>40618</v>
          </cell>
          <cell r="I94" t="str">
            <v>RES-2025-010094-6</v>
          </cell>
          <cell r="J94">
            <v>45834</v>
          </cell>
          <cell r="K94">
            <v>46009</v>
          </cell>
          <cell r="L94" t="str">
            <v>RES-2025-010094-6 del 26-06-2025</v>
          </cell>
          <cell r="M94" t="str">
            <v>INSUBSISTENCIA</v>
          </cell>
          <cell r="N94">
            <v>0</v>
          </cell>
          <cell r="O94">
            <v>0</v>
          </cell>
          <cell r="P94">
            <v>803828</v>
          </cell>
          <cell r="Q94" t="str">
            <v>olgaluchy24@hotmail.com</v>
          </cell>
          <cell r="R94" t="str">
            <v>ENERO</v>
          </cell>
          <cell r="S94" t="str">
            <v>2026</v>
          </cell>
          <cell r="T94" t="str">
            <v>Aprobada</v>
          </cell>
          <cell r="U94" t="str">
            <v>SNR2026CT-000311-8 de 16/01/2026</v>
          </cell>
          <cell r="V94" t="str">
            <v>por la cual se efectúa un nombramiento en periodo de prueba y se declara insubsistente un nombramiento provisional</v>
          </cell>
          <cell r="W94" t="str">
            <v>RES-2026-001343-6</v>
          </cell>
          <cell r="X94"/>
          <cell r="Y94">
            <v>45732</v>
          </cell>
          <cell r="Z94">
            <v>46009</v>
          </cell>
          <cell r="AA94">
            <v>0</v>
          </cell>
          <cell r="AB94">
            <v>273</v>
          </cell>
          <cell r="AC94">
            <v>45839</v>
          </cell>
          <cell r="AD94">
            <v>46009</v>
          </cell>
          <cell r="AE94">
            <v>0</v>
          </cell>
          <cell r="AF94">
            <v>168</v>
          </cell>
          <cell r="AG94">
            <v>45732</v>
          </cell>
          <cell r="AH94">
            <v>46009</v>
          </cell>
          <cell r="AI94">
            <v>0</v>
          </cell>
          <cell r="AJ94">
            <v>273</v>
          </cell>
          <cell r="AK94">
            <v>45901</v>
          </cell>
          <cell r="AL94">
            <v>46009</v>
          </cell>
          <cell r="AM94">
            <v>0</v>
          </cell>
          <cell r="AN94">
            <v>108</v>
          </cell>
          <cell r="AO94">
            <v>45658</v>
          </cell>
          <cell r="AP94">
            <v>46009</v>
          </cell>
          <cell r="AQ94">
            <v>0</v>
          </cell>
          <cell r="AR94">
            <v>348</v>
          </cell>
          <cell r="AS94" t="str">
            <v/>
          </cell>
          <cell r="AT94" t="str">
            <v/>
          </cell>
          <cell r="AU94">
            <v>0</v>
          </cell>
          <cell r="AV94">
            <v>0</v>
          </cell>
          <cell r="AW94" t="str">
            <v/>
          </cell>
          <cell r="AX94" t="str">
            <v/>
          </cell>
          <cell r="AY94">
            <v>0</v>
          </cell>
          <cell r="AZ94">
            <v>0</v>
          </cell>
          <cell r="BA94">
            <v>2607573</v>
          </cell>
          <cell r="BB94">
            <v>98930</v>
          </cell>
          <cell r="BC94">
            <v>200000</v>
          </cell>
          <cell r="BD94">
            <v>0</v>
          </cell>
          <cell r="BE94">
            <v>0</v>
          </cell>
          <cell r="BF94">
            <v>325946.66666666669</v>
          </cell>
          <cell r="BG94">
            <v>143920.5</v>
          </cell>
          <cell r="BH94">
            <v>139161.33333333334</v>
          </cell>
          <cell r="BI94">
            <v>121637.66666666667</v>
          </cell>
          <cell r="BJ94">
            <v>0</v>
          </cell>
          <cell r="BK94">
            <v>18</v>
          </cell>
          <cell r="BL94">
            <v>1564544</v>
          </cell>
          <cell r="BM94">
            <v>2607573</v>
          </cell>
          <cell r="BN94">
            <v>-1043029</v>
          </cell>
          <cell r="BO94">
            <v>18</v>
          </cell>
          <cell r="BP94">
            <v>59359</v>
          </cell>
          <cell r="BQ94">
            <v>98931</v>
          </cell>
          <cell r="BR94">
            <v>-39572</v>
          </cell>
          <cell r="BS94">
            <v>18</v>
          </cell>
          <cell r="BT94">
            <v>120000</v>
          </cell>
          <cell r="BU94">
            <v>200000</v>
          </cell>
          <cell r="BV94">
            <v>-80000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3493248</v>
          </cell>
          <cell r="CJ94">
            <v>20.375</v>
          </cell>
          <cell r="CK94">
            <v>2372497</v>
          </cell>
          <cell r="CL94">
            <v>0</v>
          </cell>
          <cell r="CM94">
            <v>2372497</v>
          </cell>
          <cell r="CN94">
            <v>3493248</v>
          </cell>
          <cell r="CO94">
            <v>11.375</v>
          </cell>
          <cell r="CP94">
            <v>1324523</v>
          </cell>
          <cell r="CQ94">
            <v>0</v>
          </cell>
          <cell r="CR94">
            <v>1324523</v>
          </cell>
          <cell r="CS94">
            <v>2607573</v>
          </cell>
          <cell r="CT94">
            <v>2.2749999999999999</v>
          </cell>
          <cell r="CU94">
            <v>197741</v>
          </cell>
          <cell r="CV94">
            <v>0</v>
          </cell>
          <cell r="CW94">
            <v>197741</v>
          </cell>
          <cell r="CX94">
            <v>3354087</v>
          </cell>
          <cell r="CY94">
            <v>168</v>
          </cell>
          <cell r="CZ94">
            <v>782621</v>
          </cell>
          <cell r="DA94">
            <v>0</v>
          </cell>
          <cell r="DB94">
            <v>782621</v>
          </cell>
          <cell r="DC94">
            <v>2933519</v>
          </cell>
          <cell r="DD94">
            <v>273</v>
          </cell>
          <cell r="DE94">
            <v>1179030</v>
          </cell>
          <cell r="DF94">
            <v>0</v>
          </cell>
          <cell r="DG94">
            <v>1179030</v>
          </cell>
          <cell r="DH94">
            <v>2607573</v>
          </cell>
          <cell r="DI94">
            <v>108</v>
          </cell>
          <cell r="DJ94">
            <v>782271</v>
          </cell>
          <cell r="DK94">
            <v>0</v>
          </cell>
          <cell r="DL94">
            <v>782271</v>
          </cell>
          <cell r="DM94">
            <v>3637169</v>
          </cell>
          <cell r="DN94">
            <v>348</v>
          </cell>
          <cell r="DO94">
            <v>3515930</v>
          </cell>
          <cell r="DP94">
            <v>3637170</v>
          </cell>
          <cell r="DQ94">
            <v>-121240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11898516</v>
          </cell>
          <cell r="DX94">
            <v>6543674</v>
          </cell>
          <cell r="DY94">
            <v>5354842</v>
          </cell>
          <cell r="DZ94">
            <v>34000</v>
          </cell>
          <cell r="EA94">
            <v>34000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68000</v>
          </cell>
          <cell r="EH94">
            <v>5286842</v>
          </cell>
          <cell r="EI94" t="str">
            <v>CINCO MILLONES DOSCIENTOS OCHENTA Y SEIS MIL OCHOCIENTOS CUARENTA Y DOS PESOS M/CTE</v>
          </cell>
          <cell r="EJ94">
            <v>803828</v>
          </cell>
          <cell r="EK94">
            <v>6090670</v>
          </cell>
        </row>
        <row r="95">
          <cell r="C95">
            <v>1061781703</v>
          </cell>
          <cell r="D95" t="str">
            <v>MARIA CAMILA RUIZ VIDAL</v>
          </cell>
          <cell r="E95" t="str">
            <v>Profesional Universitario 2044-10</v>
          </cell>
          <cell r="F95" t="str">
            <v>Profesional Universitario 2044-10</v>
          </cell>
          <cell r="G95" t="str">
            <v>Grupo de Gestión Jurídica Registral Cali</v>
          </cell>
          <cell r="H95">
            <v>45953</v>
          </cell>
          <cell r="I95" t="str">
            <v>2025-027332-6</v>
          </cell>
          <cell r="J95">
            <v>46017</v>
          </cell>
          <cell r="K95">
            <v>46022</v>
          </cell>
          <cell r="L95" t="str">
            <v>2025-027332-6 del 26-12-2025</v>
          </cell>
          <cell r="M95" t="str">
            <v>RENUNCIA</v>
          </cell>
          <cell r="N95">
            <v>0</v>
          </cell>
          <cell r="O95">
            <v>0</v>
          </cell>
          <cell r="P95"/>
          <cell r="Q95" t="str">
            <v>mariacamilaruizv@hotmail.com</v>
          </cell>
          <cell r="R95" t="str">
            <v>ENERO</v>
          </cell>
          <cell r="S95" t="str">
            <v>2026</v>
          </cell>
          <cell r="T95" t="str">
            <v>Próximo periodo</v>
          </cell>
          <cell r="U95" t="e">
            <v>#N/A</v>
          </cell>
          <cell r="V95" t="str">
            <v>por medio de la cual se acepta una renuncia</v>
          </cell>
          <cell r="W95" t="e">
            <v>#N/A</v>
          </cell>
          <cell r="X95" t="str">
            <v>Los soprtes no corresponden al exfuncionario (se reverso en Sara)</v>
          </cell>
          <cell r="Y95">
            <v>45953</v>
          </cell>
          <cell r="Z95">
            <v>46022</v>
          </cell>
          <cell r="AA95">
            <v>0</v>
          </cell>
          <cell r="AB95">
            <v>68</v>
          </cell>
          <cell r="AC95">
            <v>45953</v>
          </cell>
          <cell r="AD95">
            <v>46022</v>
          </cell>
          <cell r="AE95">
            <v>0</v>
          </cell>
          <cell r="AF95">
            <v>68</v>
          </cell>
          <cell r="AG95">
            <v>45953</v>
          </cell>
          <cell r="AH95">
            <v>46022</v>
          </cell>
          <cell r="AI95">
            <v>0</v>
          </cell>
          <cell r="AJ95">
            <v>68</v>
          </cell>
          <cell r="AK95">
            <v>45953</v>
          </cell>
          <cell r="AL95">
            <v>46022</v>
          </cell>
          <cell r="AM95">
            <v>0</v>
          </cell>
          <cell r="AN95">
            <v>68</v>
          </cell>
          <cell r="AO95">
            <v>45953</v>
          </cell>
          <cell r="AP95">
            <v>46022</v>
          </cell>
          <cell r="AQ95">
            <v>0</v>
          </cell>
          <cell r="AR95">
            <v>68</v>
          </cell>
          <cell r="AS95" t="str">
            <v/>
          </cell>
          <cell r="AT95" t="str">
            <v/>
          </cell>
          <cell r="AU95">
            <v>0</v>
          </cell>
          <cell r="AV95">
            <v>0</v>
          </cell>
          <cell r="AW95" t="str">
            <v/>
          </cell>
          <cell r="AX95" t="str">
            <v/>
          </cell>
          <cell r="AY95">
            <v>0</v>
          </cell>
          <cell r="AZ95">
            <v>0</v>
          </cell>
          <cell r="BA95">
            <v>4612606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4612606</v>
          </cell>
          <cell r="CJ95">
            <v>5.833333333333333</v>
          </cell>
          <cell r="CK95">
            <v>896895</v>
          </cell>
          <cell r="CL95">
            <v>0</v>
          </cell>
          <cell r="CM95">
            <v>896895</v>
          </cell>
          <cell r="CN95">
            <v>4612606</v>
          </cell>
          <cell r="CO95">
            <v>2.833333333333333</v>
          </cell>
          <cell r="CP95">
            <v>435635</v>
          </cell>
          <cell r="CQ95">
            <v>0</v>
          </cell>
          <cell r="CR95">
            <v>435635</v>
          </cell>
          <cell r="CS95">
            <v>4612606</v>
          </cell>
          <cell r="CT95">
            <v>0.56666666666666654</v>
          </cell>
          <cell r="CU95">
            <v>87128</v>
          </cell>
          <cell r="CV95">
            <v>0</v>
          </cell>
          <cell r="CW95">
            <v>87128</v>
          </cell>
          <cell r="CX95">
            <v>4612606</v>
          </cell>
          <cell r="CY95">
            <v>68</v>
          </cell>
          <cell r="CZ95">
            <v>435636</v>
          </cell>
          <cell r="DA95">
            <v>0</v>
          </cell>
          <cell r="DB95">
            <v>435636</v>
          </cell>
          <cell r="DC95">
            <v>4612606</v>
          </cell>
          <cell r="DD95">
            <v>68</v>
          </cell>
          <cell r="DE95">
            <v>331082</v>
          </cell>
          <cell r="DF95">
            <v>0</v>
          </cell>
          <cell r="DG95">
            <v>331082</v>
          </cell>
          <cell r="DH95">
            <v>4612606</v>
          </cell>
          <cell r="DI95">
            <v>68</v>
          </cell>
          <cell r="DJ95">
            <v>871270</v>
          </cell>
          <cell r="DK95">
            <v>0</v>
          </cell>
          <cell r="DL95">
            <v>871270</v>
          </cell>
          <cell r="DM95">
            <v>4612606</v>
          </cell>
          <cell r="DN95">
            <v>68</v>
          </cell>
          <cell r="DO95">
            <v>871270</v>
          </cell>
          <cell r="DP95">
            <v>871270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3928916</v>
          </cell>
          <cell r="DX95">
            <v>871270</v>
          </cell>
          <cell r="DY95">
            <v>3057646</v>
          </cell>
          <cell r="DZ95">
            <v>47000</v>
          </cell>
          <cell r="EA95">
            <v>47000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94000</v>
          </cell>
          <cell r="EH95">
            <v>2963646</v>
          </cell>
          <cell r="EI95" t="str">
            <v>DOS MILLONES NOVECIENTOS SESENTA Y TRES MIL SEISCIENTOS CUARENTA Y SEIS PESOS M/CTE</v>
          </cell>
          <cell r="EJ95">
            <v>0</v>
          </cell>
          <cell r="EK95">
            <v>2963646</v>
          </cell>
        </row>
        <row r="96">
          <cell r="C96">
            <v>32663023</v>
          </cell>
          <cell r="D96" t="str">
            <v>YASMIRA ESTHER YANCE OROZCO</v>
          </cell>
          <cell r="E96" t="str">
            <v>Técnico Administrativo 3124-14</v>
          </cell>
          <cell r="F96" t="str">
            <v>Técnico Administrativo 3124-14</v>
          </cell>
          <cell r="G96" t="str">
            <v>Grupo de Apoyo Regional Caribe</v>
          </cell>
          <cell r="H96">
            <v>39968</v>
          </cell>
          <cell r="I96" t="str">
            <v>RES-2025-011813-6</v>
          </cell>
          <cell r="J96">
            <v>45854</v>
          </cell>
          <cell r="K96">
            <v>46008</v>
          </cell>
          <cell r="L96" t="str">
            <v>RES-2025-011813-6 del 16-07-2025</v>
          </cell>
          <cell r="M96" t="str">
            <v>INSUBSISTENCIA</v>
          </cell>
          <cell r="N96">
            <v>0</v>
          </cell>
          <cell r="O96">
            <v>0</v>
          </cell>
          <cell r="P96">
            <v>0</v>
          </cell>
          <cell r="Q96" t="str">
            <v>yasmyyance@hotmail.com</v>
          </cell>
          <cell r="R96" t="str">
            <v>ENERO</v>
          </cell>
          <cell r="S96" t="str">
            <v>2026</v>
          </cell>
          <cell r="T96" t="str">
            <v>Aprobada</v>
          </cell>
          <cell r="U96" t="str">
            <v>SNR2026CT-000311-8 de 16/01/2026</v>
          </cell>
          <cell r="V96" t="str">
            <v>por la cual se efectúa un nombramiento en periodo de prueba y se declara insubsistente un nombramiento provisional</v>
          </cell>
          <cell r="W96" t="str">
            <v>RES-2026-001342-6</v>
          </cell>
          <cell r="X96"/>
          <cell r="Y96">
            <v>45447</v>
          </cell>
          <cell r="Z96">
            <v>46008</v>
          </cell>
          <cell r="AA96">
            <v>0</v>
          </cell>
          <cell r="AB96">
            <v>554</v>
          </cell>
          <cell r="AC96">
            <v>45839</v>
          </cell>
          <cell r="AD96">
            <v>46008</v>
          </cell>
          <cell r="AE96">
            <v>0</v>
          </cell>
          <cell r="AF96">
            <v>167</v>
          </cell>
          <cell r="AG96">
            <v>45812</v>
          </cell>
          <cell r="AH96">
            <v>46008</v>
          </cell>
          <cell r="AI96">
            <v>0</v>
          </cell>
          <cell r="AJ96">
            <v>194</v>
          </cell>
          <cell r="AK96">
            <v>45901</v>
          </cell>
          <cell r="AL96">
            <v>46008</v>
          </cell>
          <cell r="AM96">
            <v>0</v>
          </cell>
          <cell r="AN96">
            <v>107</v>
          </cell>
          <cell r="AO96">
            <v>45658</v>
          </cell>
          <cell r="AP96">
            <v>46008</v>
          </cell>
          <cell r="AQ96">
            <v>0</v>
          </cell>
          <cell r="AR96">
            <v>347</v>
          </cell>
          <cell r="AS96" t="str">
            <v/>
          </cell>
          <cell r="AT96" t="str">
            <v/>
          </cell>
          <cell r="AU96">
            <v>0</v>
          </cell>
          <cell r="AV96">
            <v>0</v>
          </cell>
          <cell r="AW96" t="str">
            <v/>
          </cell>
          <cell r="AX96" t="str">
            <v/>
          </cell>
          <cell r="AY96">
            <v>0</v>
          </cell>
          <cell r="AZ96">
            <v>0</v>
          </cell>
          <cell r="BA96">
            <v>3222201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402775.16666666669</v>
          </cell>
          <cell r="BG96">
            <v>0</v>
          </cell>
          <cell r="BH96">
            <v>154692.75</v>
          </cell>
          <cell r="BI96">
            <v>105216.08333333333</v>
          </cell>
          <cell r="BJ96">
            <v>0</v>
          </cell>
          <cell r="BK96">
            <v>17</v>
          </cell>
          <cell r="BL96">
            <v>1825914</v>
          </cell>
          <cell r="BM96">
            <v>3222201</v>
          </cell>
          <cell r="BN96">
            <v>-1396287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3884885</v>
          </cell>
          <cell r="CJ96">
            <v>37.083333333333336</v>
          </cell>
          <cell r="CK96">
            <v>4802149</v>
          </cell>
          <cell r="CL96">
            <v>0</v>
          </cell>
          <cell r="CM96">
            <v>4802149</v>
          </cell>
          <cell r="CN96">
            <v>3884885</v>
          </cell>
          <cell r="CO96">
            <v>23.083333333333336</v>
          </cell>
          <cell r="CP96">
            <v>2989203</v>
          </cell>
          <cell r="CQ96">
            <v>0</v>
          </cell>
          <cell r="CR96">
            <v>2989203</v>
          </cell>
          <cell r="CS96">
            <v>3222201</v>
          </cell>
          <cell r="CT96">
            <v>4.6166666666666671</v>
          </cell>
          <cell r="CU96">
            <v>495861</v>
          </cell>
          <cell r="CV96">
            <v>0</v>
          </cell>
          <cell r="CW96">
            <v>495861</v>
          </cell>
          <cell r="CX96">
            <v>3730192</v>
          </cell>
          <cell r="CY96">
            <v>167</v>
          </cell>
          <cell r="CZ96">
            <v>865198</v>
          </cell>
          <cell r="DA96">
            <v>0</v>
          </cell>
          <cell r="DB96">
            <v>865198</v>
          </cell>
          <cell r="DC96">
            <v>3624976</v>
          </cell>
          <cell r="DD96">
            <v>194</v>
          </cell>
          <cell r="DE96">
            <v>742314</v>
          </cell>
          <cell r="DF96">
            <v>0</v>
          </cell>
          <cell r="DG96">
            <v>742314</v>
          </cell>
          <cell r="DH96">
            <v>3222201</v>
          </cell>
          <cell r="DI96">
            <v>107</v>
          </cell>
          <cell r="DJ96">
            <v>957709</v>
          </cell>
          <cell r="DK96">
            <v>0</v>
          </cell>
          <cell r="DL96">
            <v>957709</v>
          </cell>
          <cell r="DM96">
            <v>3884885</v>
          </cell>
          <cell r="DN96">
            <v>347</v>
          </cell>
          <cell r="DO96">
            <v>3744597</v>
          </cell>
          <cell r="DP96">
            <v>3884885</v>
          </cell>
          <cell r="DQ96">
            <v>-140288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16422945</v>
          </cell>
          <cell r="DX96">
            <v>7107086</v>
          </cell>
          <cell r="DY96">
            <v>9315859</v>
          </cell>
          <cell r="DZ96">
            <v>9800</v>
          </cell>
          <cell r="EA96">
            <v>9800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1208730</v>
          </cell>
          <cell r="EG96">
            <v>1228330</v>
          </cell>
          <cell r="EH96">
            <v>8087529</v>
          </cell>
          <cell r="EI96" t="str">
            <v>OCHO MILLONES OCHENTA Y SIETE MIL QUINIENTOS VEINTINUEVE PESOS M/CTE</v>
          </cell>
          <cell r="EJ96">
            <v>0</v>
          </cell>
          <cell r="EK96">
            <v>8087529</v>
          </cell>
        </row>
        <row r="97">
          <cell r="C97">
            <v>40044162</v>
          </cell>
          <cell r="D97" t="str">
            <v>LINA MARIA BARON SANABRIA</v>
          </cell>
          <cell r="E97" t="str">
            <v>Profesional Especializado 2028-16</v>
          </cell>
          <cell r="F97" t="str">
            <v>Profesional Especializado 2028-16</v>
          </cell>
          <cell r="G97" t="str">
            <v>Grupo de Gestión Jurídica Registral Tunja</v>
          </cell>
          <cell r="H97">
            <v>42655</v>
          </cell>
          <cell r="I97" t="str">
            <v>RES-2025-016367-6</v>
          </cell>
          <cell r="J97">
            <v>45904</v>
          </cell>
          <cell r="K97">
            <v>46012</v>
          </cell>
          <cell r="L97" t="str">
            <v>RES-2025-016367-6 del 04-09-2025</v>
          </cell>
          <cell r="M97" t="str">
            <v>INSUBSISTENCIA</v>
          </cell>
          <cell r="N97">
            <v>0</v>
          </cell>
          <cell r="O97">
            <v>0</v>
          </cell>
          <cell r="P97"/>
          <cell r="Q97" t="str">
            <v xml:space="preserve">linamariabaron@gmail.com </v>
          </cell>
          <cell r="R97" t="str">
            <v>ENERO</v>
          </cell>
          <cell r="S97" t="str">
            <v>2026</v>
          </cell>
          <cell r="T97" t="str">
            <v>Aprobada</v>
          </cell>
          <cell r="U97" t="str">
            <v>SNR2026CT-000311-8 de 16/01/2026</v>
          </cell>
          <cell r="V97" t="str">
            <v>por la cual se efectúa un nombramiento en periodo de prueba y se declara insubsistente un nombramiento provisional</v>
          </cell>
          <cell r="W97" t="str">
            <v>RES-2026-001303-6</v>
          </cell>
          <cell r="X97" t="str">
            <v>9 DÍAS  PAGADOS COMO SUELDO VACACIONES</v>
          </cell>
          <cell r="Y97">
            <v>45942</v>
          </cell>
          <cell r="Z97">
            <v>46012</v>
          </cell>
          <cell r="AA97">
            <v>0</v>
          </cell>
          <cell r="AB97">
            <v>70</v>
          </cell>
          <cell r="AC97">
            <v>45839</v>
          </cell>
          <cell r="AD97">
            <v>46012</v>
          </cell>
          <cell r="AE97">
            <v>0</v>
          </cell>
          <cell r="AF97">
            <v>171</v>
          </cell>
          <cell r="AG97">
            <v>45942</v>
          </cell>
          <cell r="AH97">
            <v>46012</v>
          </cell>
          <cell r="AI97">
            <v>0</v>
          </cell>
          <cell r="AJ97">
            <v>70</v>
          </cell>
          <cell r="AK97">
            <v>45901</v>
          </cell>
          <cell r="AL97">
            <v>46012</v>
          </cell>
          <cell r="AM97">
            <v>0</v>
          </cell>
          <cell r="AN97">
            <v>111</v>
          </cell>
          <cell r="AO97">
            <v>45658</v>
          </cell>
          <cell r="AP97">
            <v>46012</v>
          </cell>
          <cell r="AQ97">
            <v>0</v>
          </cell>
          <cell r="AR97">
            <v>351</v>
          </cell>
          <cell r="AS97" t="str">
            <v/>
          </cell>
          <cell r="AT97" t="str">
            <v/>
          </cell>
          <cell r="AU97">
            <v>0</v>
          </cell>
          <cell r="AV97">
            <v>0</v>
          </cell>
          <cell r="AW97" t="str">
            <v/>
          </cell>
          <cell r="AX97" t="str">
            <v/>
          </cell>
          <cell r="AY97">
            <v>0</v>
          </cell>
          <cell r="AZ97">
            <v>0</v>
          </cell>
          <cell r="BA97">
            <v>7048194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881024.25</v>
          </cell>
          <cell r="BG97">
            <v>704193.5</v>
          </cell>
          <cell r="BH97">
            <v>337788.83333333331</v>
          </cell>
          <cell r="BI97">
            <v>231268.83333333334</v>
          </cell>
          <cell r="BJ97">
            <v>0</v>
          </cell>
          <cell r="BK97">
            <v>5</v>
          </cell>
          <cell r="BL97">
            <v>1174699</v>
          </cell>
          <cell r="BM97">
            <v>3289157</v>
          </cell>
          <cell r="BN97">
            <v>-2114458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8498275</v>
          </cell>
          <cell r="CJ97">
            <v>3.9166666666666661</v>
          </cell>
          <cell r="CK97">
            <v>1109497</v>
          </cell>
          <cell r="CL97">
            <v>0</v>
          </cell>
          <cell r="CM97">
            <v>1109497</v>
          </cell>
          <cell r="CN97">
            <v>8498275</v>
          </cell>
          <cell r="CO97">
            <v>2.9166666666666665</v>
          </cell>
          <cell r="CP97">
            <v>826221</v>
          </cell>
          <cell r="CQ97">
            <v>0</v>
          </cell>
          <cell r="CR97">
            <v>826221</v>
          </cell>
          <cell r="CS97">
            <v>7048194</v>
          </cell>
          <cell r="CT97">
            <v>0.58333333333333337</v>
          </cell>
          <cell r="CU97">
            <v>137049</v>
          </cell>
          <cell r="CV97">
            <v>0</v>
          </cell>
          <cell r="CW97">
            <v>137049</v>
          </cell>
          <cell r="CX97">
            <v>8160487</v>
          </cell>
          <cell r="CY97">
            <v>171</v>
          </cell>
          <cell r="CZ97">
            <v>1938116</v>
          </cell>
          <cell r="DA97">
            <v>0</v>
          </cell>
          <cell r="DB97">
            <v>1938116</v>
          </cell>
          <cell r="DC97">
            <v>7929218</v>
          </cell>
          <cell r="DD97">
            <v>70</v>
          </cell>
          <cell r="DE97">
            <v>585881</v>
          </cell>
          <cell r="DF97">
            <v>0</v>
          </cell>
          <cell r="DG97">
            <v>585881</v>
          </cell>
          <cell r="DH97">
            <v>7048194</v>
          </cell>
          <cell r="DI97">
            <v>111</v>
          </cell>
          <cell r="DJ97">
            <v>2173193</v>
          </cell>
          <cell r="DK97">
            <v>0</v>
          </cell>
          <cell r="DL97">
            <v>2173193</v>
          </cell>
          <cell r="DM97">
            <v>9202469</v>
          </cell>
          <cell r="DN97">
            <v>351</v>
          </cell>
          <cell r="DO97">
            <v>8972407</v>
          </cell>
          <cell r="DP97">
            <v>9202469</v>
          </cell>
          <cell r="DQ97">
            <v>-230062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16917063</v>
          </cell>
          <cell r="DX97">
            <v>12491626</v>
          </cell>
          <cell r="DY97">
            <v>4425437</v>
          </cell>
          <cell r="DZ97">
            <v>23900</v>
          </cell>
          <cell r="EA97">
            <v>23900</v>
          </cell>
          <cell r="EB97">
            <v>2900</v>
          </cell>
          <cell r="EC97">
            <v>2900</v>
          </cell>
          <cell r="ED97">
            <v>0</v>
          </cell>
          <cell r="EE97">
            <v>0</v>
          </cell>
          <cell r="EF97">
            <v>1718524</v>
          </cell>
          <cell r="EG97">
            <v>1772124</v>
          </cell>
          <cell r="EH97">
            <v>2653313</v>
          </cell>
          <cell r="EI97" t="str">
            <v>DOS MILLONES SEISCIENTOS CINCUENTA Y TRES MIL TRESCIENTOS TRECE PESOS M/CTE</v>
          </cell>
          <cell r="EJ97">
            <v>0</v>
          </cell>
          <cell r="EK97">
            <v>2653313</v>
          </cell>
        </row>
        <row r="98">
          <cell r="C98">
            <v>43280400</v>
          </cell>
          <cell r="D98" t="str">
            <v>DIANA MARIA LAVERDE LOPEZ</v>
          </cell>
          <cell r="E98" t="str">
            <v>Técnico Administrativo 3124-16</v>
          </cell>
          <cell r="F98" t="str">
            <v>Técnico Administrativo 3124-16</v>
          </cell>
          <cell r="G98" t="str">
            <v>Grupo de Gestión Tecnológica y Administrativa Medellín Norte</v>
          </cell>
          <cell r="H98">
            <v>42264</v>
          </cell>
          <cell r="I98"/>
          <cell r="J98"/>
          <cell r="K98">
            <v>46009</v>
          </cell>
          <cell r="L98" t="str">
            <v/>
          </cell>
          <cell r="M98"/>
          <cell r="N98">
            <v>0</v>
          </cell>
          <cell r="O98">
            <v>0</v>
          </cell>
          <cell r="P98"/>
          <cell r="Q98"/>
          <cell r="R98" t="str">
            <v>ENERO</v>
          </cell>
          <cell r="S98" t="str">
            <v>2026</v>
          </cell>
          <cell r="T98" t="str">
            <v>Próximo periodo</v>
          </cell>
          <cell r="U98" t="e">
            <v>#N/A</v>
          </cell>
          <cell r="V98" t="str">
            <v/>
          </cell>
          <cell r="W98" t="e">
            <v>#N/A</v>
          </cell>
          <cell r="X98" t="str">
            <v>FALTA CORREO, APLICAR FEBRERO</v>
          </cell>
          <cell r="Y98">
            <v>0</v>
          </cell>
          <cell r="Z98" t="str">
            <v/>
          </cell>
          <cell r="AA98">
            <v>0</v>
          </cell>
          <cell r="AB98">
            <v>0</v>
          </cell>
          <cell r="AC98">
            <v>0</v>
          </cell>
          <cell r="AD98" t="str">
            <v/>
          </cell>
          <cell r="AE98">
            <v>0</v>
          </cell>
          <cell r="AF98">
            <v>0</v>
          </cell>
          <cell r="AG98" t="str">
            <v/>
          </cell>
          <cell r="AH98" t="str">
            <v/>
          </cell>
          <cell r="AI98">
            <v>0</v>
          </cell>
          <cell r="AJ98">
            <v>0</v>
          </cell>
          <cell r="AK98" t="str">
            <v/>
          </cell>
          <cell r="AL98" t="str">
            <v/>
          </cell>
          <cell r="AM98">
            <v>0</v>
          </cell>
          <cell r="AN98">
            <v>0</v>
          </cell>
          <cell r="AO98" t="str">
            <v/>
          </cell>
          <cell r="AP98" t="str">
            <v/>
          </cell>
          <cell r="AQ98">
            <v>0</v>
          </cell>
          <cell r="AR98">
            <v>0</v>
          </cell>
          <cell r="AS98" t="str">
            <v/>
          </cell>
          <cell r="AT98" t="str">
            <v/>
          </cell>
          <cell r="AU98">
            <v>0</v>
          </cell>
          <cell r="AV98">
            <v>0</v>
          </cell>
          <cell r="AW98" t="str">
            <v/>
          </cell>
          <cell r="AX98" t="str">
            <v/>
          </cell>
          <cell r="AY98">
            <v>0</v>
          </cell>
          <cell r="AZ98">
            <v>0</v>
          </cell>
          <cell r="BA98">
            <v>3804925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3804925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3804925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3804925</v>
          </cell>
          <cell r="CT98">
            <v>0</v>
          </cell>
          <cell r="CU98">
            <v>1</v>
          </cell>
          <cell r="CV98">
            <v>0</v>
          </cell>
          <cell r="CW98">
            <v>1</v>
          </cell>
          <cell r="CX98">
            <v>3804925</v>
          </cell>
          <cell r="CY98">
            <v>0</v>
          </cell>
          <cell r="CZ98">
            <v>1</v>
          </cell>
          <cell r="DA98">
            <v>0</v>
          </cell>
          <cell r="DB98">
            <v>1</v>
          </cell>
          <cell r="DC98">
            <v>3804925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3804925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2</v>
          </cell>
          <cell r="DX98">
            <v>0</v>
          </cell>
          <cell r="DY98">
            <v>2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2</v>
          </cell>
          <cell r="EI98" t="str">
            <v>DOS PESOS M/CTE</v>
          </cell>
          <cell r="EJ98">
            <v>0</v>
          </cell>
          <cell r="EK98">
            <v>2</v>
          </cell>
        </row>
        <row r="99">
          <cell r="C99">
            <v>1073512143</v>
          </cell>
          <cell r="D99" t="str">
            <v>LUISA FERNANDA PEDRAZA CORTES</v>
          </cell>
          <cell r="E99" t="str">
            <v>Profesional Universitario 2044-05</v>
          </cell>
          <cell r="F99" t="str">
            <v>Profesional Universitario 2044-05</v>
          </cell>
          <cell r="G99" t="str">
            <v>Ubaté</v>
          </cell>
          <cell r="H99">
            <v>45245</v>
          </cell>
          <cell r="I99" t="str">
            <v>RES-2025-027230-6</v>
          </cell>
          <cell r="J99">
            <v>46015</v>
          </cell>
          <cell r="K99">
            <v>46022</v>
          </cell>
          <cell r="L99" t="str">
            <v>RES-2025-027230-6 del 24-12-2025</v>
          </cell>
          <cell r="M99" t="str">
            <v>RENUNCIA</v>
          </cell>
          <cell r="N99">
            <v>0</v>
          </cell>
          <cell r="O99">
            <v>0</v>
          </cell>
          <cell r="P99"/>
          <cell r="Q99" t="str">
            <v xml:space="preserve">luisapedraza1203@gmail.com </v>
          </cell>
          <cell r="R99" t="str">
            <v>ENERO</v>
          </cell>
          <cell r="S99" t="str">
            <v>2026</v>
          </cell>
          <cell r="T99" t="str">
            <v>Aprobada</v>
          </cell>
          <cell r="U99" t="str">
            <v>SNR2026CT-000311-8 de 16/01/2026</v>
          </cell>
          <cell r="V99" t="str">
            <v>por medio de la cual se acepta una renuncia</v>
          </cell>
          <cell r="W99" t="str">
            <v>RES-2026-001341-6</v>
          </cell>
          <cell r="X99"/>
          <cell r="Y99">
            <v>45976</v>
          </cell>
          <cell r="Z99">
            <v>46022</v>
          </cell>
          <cell r="AA99">
            <v>0</v>
          </cell>
          <cell r="AB99">
            <v>46</v>
          </cell>
          <cell r="AC99">
            <v>45839</v>
          </cell>
          <cell r="AD99">
            <v>46022</v>
          </cell>
          <cell r="AE99">
            <v>0</v>
          </cell>
          <cell r="AF99">
            <v>180</v>
          </cell>
          <cell r="AG99">
            <v>45976</v>
          </cell>
          <cell r="AH99">
            <v>46022</v>
          </cell>
          <cell r="AI99">
            <v>0</v>
          </cell>
          <cell r="AJ99">
            <v>46</v>
          </cell>
          <cell r="AK99">
            <v>45901</v>
          </cell>
          <cell r="AL99">
            <v>46022</v>
          </cell>
          <cell r="AM99">
            <v>0</v>
          </cell>
          <cell r="AN99">
            <v>120</v>
          </cell>
          <cell r="AO99">
            <v>45658</v>
          </cell>
          <cell r="AP99">
            <v>46022</v>
          </cell>
          <cell r="AQ99">
            <v>0</v>
          </cell>
          <cell r="AR99">
            <v>360</v>
          </cell>
          <cell r="AS99" t="str">
            <v/>
          </cell>
          <cell r="AT99" t="str">
            <v/>
          </cell>
          <cell r="AU99">
            <v>0</v>
          </cell>
          <cell r="AV99">
            <v>0</v>
          </cell>
          <cell r="AW99">
            <v>46023</v>
          </cell>
          <cell r="AX99">
            <v>46045</v>
          </cell>
          <cell r="AY99">
            <v>15</v>
          </cell>
          <cell r="AZ99">
            <v>23</v>
          </cell>
          <cell r="BA99">
            <v>3751007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468875.91666666669</v>
          </cell>
          <cell r="BG99">
            <v>198668.75</v>
          </cell>
          <cell r="BH99">
            <v>179695.25</v>
          </cell>
          <cell r="BI99">
            <v>123079.91666666667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4522658</v>
          </cell>
          <cell r="CJ99">
            <v>26.916666666666671</v>
          </cell>
          <cell r="CK99">
            <v>4057829</v>
          </cell>
          <cell r="CL99">
            <v>2864350</v>
          </cell>
          <cell r="CM99">
            <v>1193479</v>
          </cell>
          <cell r="CN99">
            <v>4522658</v>
          </cell>
          <cell r="CO99">
            <v>16.916666666666668</v>
          </cell>
          <cell r="CP99">
            <v>2550276</v>
          </cell>
          <cell r="CQ99">
            <v>2261329</v>
          </cell>
          <cell r="CR99">
            <v>288947</v>
          </cell>
          <cell r="CS99">
            <v>3751007</v>
          </cell>
          <cell r="CT99">
            <v>3.3833333333333333</v>
          </cell>
          <cell r="CU99">
            <v>423031</v>
          </cell>
          <cell r="CV99">
            <v>250067</v>
          </cell>
          <cell r="CW99">
            <v>172964</v>
          </cell>
          <cell r="CX99">
            <v>4342962</v>
          </cell>
          <cell r="CY99">
            <v>180</v>
          </cell>
          <cell r="CZ99">
            <v>1085741</v>
          </cell>
          <cell r="DA99">
            <v>0</v>
          </cell>
          <cell r="DB99">
            <v>1085741</v>
          </cell>
          <cell r="DC99">
            <v>4219882</v>
          </cell>
          <cell r="DD99">
            <v>46</v>
          </cell>
          <cell r="DE99">
            <v>204898</v>
          </cell>
          <cell r="DF99">
            <v>0</v>
          </cell>
          <cell r="DG99">
            <v>204898</v>
          </cell>
          <cell r="DH99">
            <v>3751007</v>
          </cell>
          <cell r="DI99">
            <v>120</v>
          </cell>
          <cell r="DJ99">
            <v>1250335</v>
          </cell>
          <cell r="DK99">
            <v>0</v>
          </cell>
          <cell r="DL99">
            <v>1250335</v>
          </cell>
          <cell r="DM99">
            <v>4721326</v>
          </cell>
          <cell r="DN99">
            <v>360</v>
          </cell>
          <cell r="DO99">
            <v>4721326</v>
          </cell>
          <cell r="DP99">
            <v>4703305</v>
          </cell>
          <cell r="DQ99">
            <v>18021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14293436</v>
          </cell>
          <cell r="DX99">
            <v>10079051</v>
          </cell>
          <cell r="DY99">
            <v>4214385</v>
          </cell>
          <cell r="DZ99">
            <v>57600</v>
          </cell>
          <cell r="EA99">
            <v>57600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115200</v>
          </cell>
          <cell r="EH99">
            <v>4099185</v>
          </cell>
          <cell r="EI99" t="str">
            <v>CUATRO MILLONES NOVENTA Y NUEVE MIL CIENTO OCHENTA Y CINCO PESOS M/CTE</v>
          </cell>
          <cell r="EJ99">
            <v>0</v>
          </cell>
          <cell r="EK99">
            <v>4099185</v>
          </cell>
        </row>
        <row r="100">
          <cell r="C100">
            <v>32847467</v>
          </cell>
          <cell r="D100" t="str">
            <v>DONELYS  DOMINGUEZ DOMINGUEZ</v>
          </cell>
          <cell r="E100" t="str">
            <v>Profesional Especializado 2028-12</v>
          </cell>
          <cell r="F100" t="str">
            <v>Profesional Especializado 2028-12</v>
          </cell>
          <cell r="G100" t="str">
            <v>Grupo de Gestión Jurídica Registral Barranquilla</v>
          </cell>
          <cell r="H100">
            <v>45007</v>
          </cell>
          <cell r="I100" t="str">
            <v>RES-2025-027235-6</v>
          </cell>
          <cell r="J100">
            <v>46015</v>
          </cell>
          <cell r="K100">
            <v>46021</v>
          </cell>
          <cell r="L100" t="str">
            <v>RES-2025-027235-6 del 24-12-2025</v>
          </cell>
          <cell r="M100" t="str">
            <v>RENUNCIA</v>
          </cell>
          <cell r="N100">
            <v>0</v>
          </cell>
          <cell r="O100">
            <v>0</v>
          </cell>
          <cell r="P100">
            <v>0</v>
          </cell>
          <cell r="Q100" t="str">
            <v>donelysdodo@hotmail.com</v>
          </cell>
          <cell r="R100" t="str">
            <v>ENERO</v>
          </cell>
          <cell r="S100" t="str">
            <v>2026</v>
          </cell>
          <cell r="T100" t="str">
            <v>Aprobada</v>
          </cell>
          <cell r="U100" t="str">
            <v>SNR2026CT-000311-8 de 16/01/2026</v>
          </cell>
          <cell r="V100" t="str">
            <v>por medio de la cual se acepta una renuncia</v>
          </cell>
          <cell r="W100" t="str">
            <v>RES-2026-001302-6</v>
          </cell>
          <cell r="X100"/>
          <cell r="Y100">
            <v>45738</v>
          </cell>
          <cell r="Z100">
            <v>46021</v>
          </cell>
          <cell r="AA100">
            <v>0</v>
          </cell>
          <cell r="AB100">
            <v>279</v>
          </cell>
          <cell r="AC100">
            <v>45839</v>
          </cell>
          <cell r="AD100">
            <v>46021</v>
          </cell>
          <cell r="AE100">
            <v>0</v>
          </cell>
          <cell r="AF100">
            <v>180</v>
          </cell>
          <cell r="AG100">
            <v>45738</v>
          </cell>
          <cell r="AH100">
            <v>46021</v>
          </cell>
          <cell r="AI100">
            <v>0</v>
          </cell>
          <cell r="AJ100">
            <v>279</v>
          </cell>
          <cell r="AK100">
            <v>45901</v>
          </cell>
          <cell r="AL100">
            <v>46021</v>
          </cell>
          <cell r="AM100">
            <v>0</v>
          </cell>
          <cell r="AN100">
            <v>120</v>
          </cell>
          <cell r="AO100">
            <v>45658</v>
          </cell>
          <cell r="AP100">
            <v>46021</v>
          </cell>
          <cell r="AQ100">
            <v>0</v>
          </cell>
          <cell r="AR100">
            <v>360</v>
          </cell>
          <cell r="AS100" t="str">
            <v/>
          </cell>
          <cell r="AT100" t="str">
            <v/>
          </cell>
          <cell r="AU100">
            <v>0</v>
          </cell>
          <cell r="AV100">
            <v>0</v>
          </cell>
          <cell r="AW100" t="str">
            <v/>
          </cell>
          <cell r="AX100" t="str">
            <v/>
          </cell>
          <cell r="AY100">
            <v>0</v>
          </cell>
          <cell r="AZ100">
            <v>0</v>
          </cell>
          <cell r="BA100">
            <v>5099764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637470.5</v>
          </cell>
          <cell r="BG100">
            <v>253266</v>
          </cell>
          <cell r="BH100">
            <v>244831.58333333334</v>
          </cell>
          <cell r="BI100">
            <v>166525.08333333334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6148591</v>
          </cell>
          <cell r="CJ100">
            <v>20.625</v>
          </cell>
          <cell r="CK100">
            <v>4227156</v>
          </cell>
          <cell r="CL100">
            <v>0</v>
          </cell>
          <cell r="CM100">
            <v>4227156</v>
          </cell>
          <cell r="CN100">
            <v>6148591</v>
          </cell>
          <cell r="CO100">
            <v>11.625</v>
          </cell>
          <cell r="CP100">
            <v>2382579</v>
          </cell>
          <cell r="CQ100">
            <v>0</v>
          </cell>
          <cell r="CR100">
            <v>2382579</v>
          </cell>
          <cell r="CS100">
            <v>5099764</v>
          </cell>
          <cell r="CT100">
            <v>2.3250000000000002</v>
          </cell>
          <cell r="CU100">
            <v>395232</v>
          </cell>
          <cell r="CV100">
            <v>0</v>
          </cell>
          <cell r="CW100">
            <v>395232</v>
          </cell>
          <cell r="CX100">
            <v>5903759</v>
          </cell>
          <cell r="CY100">
            <v>180</v>
          </cell>
          <cell r="CZ100">
            <v>1475940</v>
          </cell>
          <cell r="DA100">
            <v>0</v>
          </cell>
          <cell r="DB100">
            <v>1475940</v>
          </cell>
          <cell r="DC100">
            <v>5737234</v>
          </cell>
          <cell r="DD100">
            <v>279</v>
          </cell>
          <cell r="DE100">
            <v>1689615</v>
          </cell>
          <cell r="DF100">
            <v>0</v>
          </cell>
          <cell r="DG100">
            <v>1689615</v>
          </cell>
          <cell r="DH100">
            <v>5099764</v>
          </cell>
          <cell r="DI100">
            <v>120</v>
          </cell>
          <cell r="DJ100">
            <v>1699921</v>
          </cell>
          <cell r="DK100">
            <v>0</v>
          </cell>
          <cell r="DL100">
            <v>1699921</v>
          </cell>
          <cell r="DM100">
            <v>6401857</v>
          </cell>
          <cell r="DN100">
            <v>360</v>
          </cell>
          <cell r="DO100">
            <v>6401857</v>
          </cell>
          <cell r="DP100">
            <v>6401857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18272300</v>
          </cell>
          <cell r="DX100">
            <v>6401857</v>
          </cell>
          <cell r="DY100">
            <v>11870443</v>
          </cell>
          <cell r="DZ100">
            <v>130300</v>
          </cell>
          <cell r="EA100">
            <v>130300</v>
          </cell>
          <cell r="EB100">
            <v>41800</v>
          </cell>
          <cell r="EC100">
            <v>41800</v>
          </cell>
          <cell r="ED100">
            <v>0</v>
          </cell>
          <cell r="EE100">
            <v>0</v>
          </cell>
          <cell r="EF100">
            <v>0</v>
          </cell>
          <cell r="EG100">
            <v>344200</v>
          </cell>
          <cell r="EH100">
            <v>11526243</v>
          </cell>
          <cell r="EI100" t="str">
            <v>ONCE MILLONES QUINIENTOS VEINTISÉIS MIL DOSCIENTOS CUARENTA Y TRES PESOS M/CTE</v>
          </cell>
          <cell r="EJ100">
            <v>0</v>
          </cell>
          <cell r="EK100">
            <v>11526243</v>
          </cell>
        </row>
        <row r="101">
          <cell r="C101">
            <v>25164922</v>
          </cell>
          <cell r="D101" t="str">
            <v>CLAUDIA LORENA CHICA SANTA</v>
          </cell>
          <cell r="E101" t="str">
            <v>Auxiliar Administrativo 4044-13</v>
          </cell>
          <cell r="F101" t="str">
            <v>Auxiliar Administrativo 4044-13</v>
          </cell>
          <cell r="G101" t="str">
            <v>Santa Rosa de Cabal</v>
          </cell>
          <cell r="H101">
            <v>40101</v>
          </cell>
          <cell r="I101"/>
          <cell r="J101"/>
          <cell r="K101">
            <v>46009</v>
          </cell>
          <cell r="L101" t="str">
            <v/>
          </cell>
          <cell r="M101"/>
          <cell r="N101">
            <v>0</v>
          </cell>
          <cell r="O101">
            <v>0</v>
          </cell>
          <cell r="P101"/>
          <cell r="Q101"/>
          <cell r="R101" t="str">
            <v>ENERO</v>
          </cell>
          <cell r="S101" t="str">
            <v>2026</v>
          </cell>
          <cell r="T101" t="str">
            <v>Próximo periodo</v>
          </cell>
          <cell r="U101" t="e">
            <v>#N/A</v>
          </cell>
          <cell r="V101" t="str">
            <v/>
          </cell>
          <cell r="W101" t="e">
            <v>#N/A</v>
          </cell>
          <cell r="X101" t="str">
            <v>FALTA CORREO, APLICAR FEBRERO</v>
          </cell>
          <cell r="Y101">
            <v>0</v>
          </cell>
          <cell r="Z101" t="str">
            <v/>
          </cell>
          <cell r="AA101">
            <v>0</v>
          </cell>
          <cell r="AB101">
            <v>0</v>
          </cell>
          <cell r="AC101">
            <v>0</v>
          </cell>
          <cell r="AD101" t="str">
            <v/>
          </cell>
          <cell r="AE101">
            <v>0</v>
          </cell>
          <cell r="AF101">
            <v>0</v>
          </cell>
          <cell r="AG101" t="str">
            <v/>
          </cell>
          <cell r="AH101" t="str">
            <v/>
          </cell>
          <cell r="AI101">
            <v>0</v>
          </cell>
          <cell r="AJ101">
            <v>0</v>
          </cell>
          <cell r="AK101" t="str">
            <v/>
          </cell>
          <cell r="AL101" t="str">
            <v/>
          </cell>
          <cell r="AM101">
            <v>0</v>
          </cell>
          <cell r="AN101">
            <v>0</v>
          </cell>
          <cell r="AO101" t="str">
            <v/>
          </cell>
          <cell r="AP101" t="str">
            <v/>
          </cell>
          <cell r="AQ101">
            <v>0</v>
          </cell>
          <cell r="AR101">
            <v>0</v>
          </cell>
          <cell r="AS101" t="str">
            <v/>
          </cell>
          <cell r="AT101" t="str">
            <v/>
          </cell>
          <cell r="AU101">
            <v>0</v>
          </cell>
          <cell r="AV101">
            <v>0</v>
          </cell>
          <cell r="AW101" t="str">
            <v/>
          </cell>
          <cell r="AX101" t="str">
            <v/>
          </cell>
          <cell r="AY101">
            <v>0</v>
          </cell>
          <cell r="AZ101">
            <v>0</v>
          </cell>
          <cell r="BA101">
            <v>2264237</v>
          </cell>
          <cell r="BB101">
            <v>98930</v>
          </cell>
          <cell r="BC101">
            <v>200000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2563167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2563167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2264237</v>
          </cell>
          <cell r="CT101">
            <v>0</v>
          </cell>
          <cell r="CU101">
            <v>1</v>
          </cell>
          <cell r="CV101">
            <v>0</v>
          </cell>
          <cell r="CW101">
            <v>1</v>
          </cell>
          <cell r="CX101">
            <v>2563167</v>
          </cell>
          <cell r="CY101">
            <v>0</v>
          </cell>
          <cell r="CZ101">
            <v>1</v>
          </cell>
          <cell r="DA101">
            <v>0</v>
          </cell>
          <cell r="DB101">
            <v>1</v>
          </cell>
          <cell r="DC101">
            <v>2264237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2563167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2</v>
          </cell>
          <cell r="DX101">
            <v>0</v>
          </cell>
          <cell r="DY101">
            <v>2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2</v>
          </cell>
          <cell r="EI101" t="str">
            <v>DOS PESOS M/CTE</v>
          </cell>
          <cell r="EJ101">
            <v>0</v>
          </cell>
          <cell r="EK101">
            <v>2</v>
          </cell>
        </row>
        <row r="102">
          <cell r="C102">
            <v>53167758</v>
          </cell>
          <cell r="D102" t="str">
            <v>TATIANA ISABEL MORENO CLAVIJO</v>
          </cell>
          <cell r="E102" t="str">
            <v>Jefe de Oficina 0137-20</v>
          </cell>
          <cell r="F102" t="str">
            <v>Jefe de Oficina 0137-20</v>
          </cell>
          <cell r="G102" t="str">
            <v>Oficina de Atención Al Ciudadano</v>
          </cell>
          <cell r="H102">
            <v>45362</v>
          </cell>
          <cell r="I102" t="str">
            <v>RES-2025-027379-6</v>
          </cell>
          <cell r="J102">
            <v>46017</v>
          </cell>
          <cell r="K102">
            <v>46021</v>
          </cell>
          <cell r="L102" t="str">
            <v>RES-2025-027379-6 del 26-12-2025</v>
          </cell>
          <cell r="M102" t="str">
            <v>RENUNCIA</v>
          </cell>
          <cell r="N102">
            <v>0</v>
          </cell>
          <cell r="O102">
            <v>0</v>
          </cell>
          <cell r="P102"/>
          <cell r="Q102" t="str">
            <v>tati_isam@hotmail.com</v>
          </cell>
          <cell r="R102" t="str">
            <v>ENERO</v>
          </cell>
          <cell r="S102" t="str">
            <v>2026</v>
          </cell>
          <cell r="T102" t="str">
            <v>Aprobada</v>
          </cell>
          <cell r="U102" t="str">
            <v>SNR2026CT-000311-8 de 16/01/2026</v>
          </cell>
          <cell r="V102" t="str">
            <v>por medio de la cual se acepta una renuncia</v>
          </cell>
          <cell r="W102" t="str">
            <v>RES-2026-001350-6</v>
          </cell>
          <cell r="X102" t="str">
            <v xml:space="preserve"> </v>
          </cell>
          <cell r="Y102">
            <v>45727</v>
          </cell>
          <cell r="Z102">
            <v>46021</v>
          </cell>
          <cell r="AA102">
            <v>0</v>
          </cell>
          <cell r="AB102">
            <v>290</v>
          </cell>
          <cell r="AC102">
            <v>45839</v>
          </cell>
          <cell r="AD102">
            <v>46021</v>
          </cell>
          <cell r="AE102">
            <v>0</v>
          </cell>
          <cell r="AF102">
            <v>180</v>
          </cell>
          <cell r="AG102">
            <v>45727</v>
          </cell>
          <cell r="AH102">
            <v>46021</v>
          </cell>
          <cell r="AI102">
            <v>0</v>
          </cell>
          <cell r="AJ102">
            <v>290</v>
          </cell>
          <cell r="AK102" t="str">
            <v/>
          </cell>
          <cell r="AL102" t="str">
            <v/>
          </cell>
          <cell r="AM102">
            <v>0</v>
          </cell>
          <cell r="AN102">
            <v>0</v>
          </cell>
          <cell r="AO102">
            <v>45658</v>
          </cell>
          <cell r="AP102">
            <v>46021</v>
          </cell>
          <cell r="AQ102">
            <v>0</v>
          </cell>
          <cell r="AR102">
            <v>360</v>
          </cell>
          <cell r="AS102" t="str">
            <v/>
          </cell>
          <cell r="AT102" t="str">
            <v/>
          </cell>
          <cell r="AU102">
            <v>0</v>
          </cell>
          <cell r="AV102">
            <v>0</v>
          </cell>
          <cell r="AW102" t="str">
            <v/>
          </cell>
          <cell r="AX102" t="str">
            <v/>
          </cell>
          <cell r="AY102">
            <v>0</v>
          </cell>
          <cell r="AZ102">
            <v>0</v>
          </cell>
          <cell r="BA102">
            <v>12941445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560341.41666666663</v>
          </cell>
          <cell r="BH102">
            <v>554954.33333333337</v>
          </cell>
          <cell r="BI102">
            <v>377458.83333333331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13873858</v>
          </cell>
          <cell r="CJ102">
            <v>21.083333333333336</v>
          </cell>
          <cell r="CK102">
            <v>9750239</v>
          </cell>
          <cell r="CL102">
            <v>0</v>
          </cell>
          <cell r="CM102">
            <v>9750239</v>
          </cell>
          <cell r="CN102">
            <v>13873858</v>
          </cell>
          <cell r="CO102">
            <v>12.083333333333334</v>
          </cell>
          <cell r="CP102">
            <v>5588081</v>
          </cell>
          <cell r="CQ102">
            <v>0</v>
          </cell>
          <cell r="CR102">
            <v>5588081</v>
          </cell>
          <cell r="CS102">
            <v>12941445</v>
          </cell>
          <cell r="CT102">
            <v>2.416666666666667</v>
          </cell>
          <cell r="CU102">
            <v>1042506</v>
          </cell>
          <cell r="CV102">
            <v>0</v>
          </cell>
          <cell r="CW102">
            <v>1042506</v>
          </cell>
          <cell r="CX102">
            <v>13318903</v>
          </cell>
          <cell r="CY102">
            <v>180</v>
          </cell>
          <cell r="CZ102">
            <v>3329726</v>
          </cell>
          <cell r="DA102">
            <v>0</v>
          </cell>
          <cell r="DB102">
            <v>3329726</v>
          </cell>
          <cell r="DC102">
            <v>12941445</v>
          </cell>
          <cell r="DD102">
            <v>290</v>
          </cell>
          <cell r="DE102">
            <v>3961520</v>
          </cell>
          <cell r="DF102">
            <v>0</v>
          </cell>
          <cell r="DG102">
            <v>3961520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14434199</v>
          </cell>
          <cell r="DN102">
            <v>360</v>
          </cell>
          <cell r="DO102">
            <v>14434199</v>
          </cell>
          <cell r="DP102">
            <v>14434200</v>
          </cell>
          <cell r="DQ102">
            <v>-1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38106271</v>
          </cell>
          <cell r="DX102">
            <v>14434200</v>
          </cell>
          <cell r="DY102">
            <v>23672071</v>
          </cell>
          <cell r="DZ102">
            <v>146000</v>
          </cell>
          <cell r="EA102">
            <v>146000</v>
          </cell>
          <cell r="EB102">
            <v>0</v>
          </cell>
          <cell r="EC102">
            <v>0</v>
          </cell>
          <cell r="ED102">
            <v>0</v>
          </cell>
          <cell r="EE102">
            <v>2527000</v>
          </cell>
          <cell r="EF102">
            <v>954000</v>
          </cell>
          <cell r="EG102">
            <v>3773000</v>
          </cell>
          <cell r="EH102">
            <v>19899071</v>
          </cell>
          <cell r="EI102" t="str">
            <v>DIECINUEVE MILLONES OCHOCIENTOS NOVENTA Y NUEVE MIL SETENTA Y UN PESOS M/CTE</v>
          </cell>
          <cell r="EJ102">
            <v>0</v>
          </cell>
          <cell r="EK102">
            <v>19899071</v>
          </cell>
        </row>
        <row r="103">
          <cell r="C103">
            <v>46385735</v>
          </cell>
          <cell r="D103" t="str">
            <v>CAROLINA  BARRERA MALDONADO</v>
          </cell>
          <cell r="E103" t="str">
            <v>Profesional Especializado 2028-12</v>
          </cell>
          <cell r="F103" t="str">
            <v>Profesional Especializado 2028-12</v>
          </cell>
          <cell r="G103" t="str">
            <v>Grupo de Planeación Institucional e Inversión</v>
          </cell>
          <cell r="H103">
            <v>40940</v>
          </cell>
          <cell r="I103" t="str">
            <v>RES-2025-011547-6</v>
          </cell>
          <cell r="J103">
            <v>45852</v>
          </cell>
          <cell r="K103">
            <v>46013</v>
          </cell>
          <cell r="L103" t="str">
            <v>RES-2025-011547-6 del 14-07-2025</v>
          </cell>
          <cell r="M103" t="str">
            <v>INSUBSISTENCIA</v>
          </cell>
          <cell r="N103">
            <v>0</v>
          </cell>
          <cell r="O103">
            <v>0</v>
          </cell>
          <cell r="P103"/>
          <cell r="Q103" t="str">
            <v>carolbarreram@hotmail</v>
          </cell>
          <cell r="R103" t="str">
            <v>ENERO</v>
          </cell>
          <cell r="S103" t="str">
            <v>2026</v>
          </cell>
          <cell r="T103" t="str">
            <v>Aprobada</v>
          </cell>
          <cell r="U103" t="str">
            <v>SNR2026CT-000311-8 de 16/01/2026</v>
          </cell>
          <cell r="V103" t="str">
            <v>por la cual se efectúa un nombramiento en periodo de prueba y se declara insubsistente un nombramiento provisional</v>
          </cell>
          <cell r="W103" t="str">
            <v>RES-2026-001340-6</v>
          </cell>
          <cell r="X103" t="str">
            <v xml:space="preserve"> </v>
          </cell>
          <cell r="Y103">
            <v>45689</v>
          </cell>
          <cell r="Z103">
            <v>46013</v>
          </cell>
          <cell r="AA103">
            <v>11</v>
          </cell>
          <cell r="AB103">
            <v>311</v>
          </cell>
          <cell r="AC103">
            <v>45839</v>
          </cell>
          <cell r="AD103">
            <v>46013</v>
          </cell>
          <cell r="AE103">
            <v>0</v>
          </cell>
          <cell r="AF103">
            <v>172</v>
          </cell>
          <cell r="AG103">
            <v>45689</v>
          </cell>
          <cell r="AH103">
            <v>46013</v>
          </cell>
          <cell r="AI103">
            <v>11</v>
          </cell>
          <cell r="AJ103">
            <v>311</v>
          </cell>
          <cell r="AK103">
            <v>45901</v>
          </cell>
          <cell r="AL103">
            <v>46013</v>
          </cell>
          <cell r="AM103">
            <v>0</v>
          </cell>
          <cell r="AN103">
            <v>112</v>
          </cell>
          <cell r="AO103">
            <v>45658</v>
          </cell>
          <cell r="AP103">
            <v>46013</v>
          </cell>
          <cell r="AQ103">
            <v>0</v>
          </cell>
          <cell r="AR103">
            <v>352</v>
          </cell>
          <cell r="AS103" t="str">
            <v/>
          </cell>
          <cell r="AT103" t="str">
            <v/>
          </cell>
          <cell r="AU103">
            <v>0</v>
          </cell>
          <cell r="AV103">
            <v>0</v>
          </cell>
          <cell r="AW103" t="str">
            <v/>
          </cell>
          <cell r="AX103" t="str">
            <v/>
          </cell>
          <cell r="AY103">
            <v>0</v>
          </cell>
          <cell r="AZ103">
            <v>0</v>
          </cell>
          <cell r="BA103">
            <v>5099764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637470.5</v>
          </cell>
          <cell r="BG103">
            <v>252404.16666666666</v>
          </cell>
          <cell r="BH103">
            <v>244798.58333333334</v>
          </cell>
          <cell r="BI103">
            <v>165733.5</v>
          </cell>
          <cell r="BJ103">
            <v>0</v>
          </cell>
          <cell r="BK103">
            <v>22</v>
          </cell>
          <cell r="BL103">
            <v>3739827</v>
          </cell>
          <cell r="BM103">
            <v>5099764</v>
          </cell>
          <cell r="BN103">
            <v>-1359937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6147766</v>
          </cell>
          <cell r="CJ103">
            <v>22.958333333333336</v>
          </cell>
          <cell r="CK103">
            <v>4704748</v>
          </cell>
          <cell r="CL103">
            <v>0</v>
          </cell>
          <cell r="CM103">
            <v>4704748</v>
          </cell>
          <cell r="CN103">
            <v>6147766</v>
          </cell>
          <cell r="CO103">
            <v>12.958333333333334</v>
          </cell>
          <cell r="CP103">
            <v>2655493</v>
          </cell>
          <cell r="CQ103">
            <v>0</v>
          </cell>
          <cell r="CR103">
            <v>2655493</v>
          </cell>
          <cell r="CS103">
            <v>5099764</v>
          </cell>
          <cell r="CT103">
            <v>2.5916666666666668</v>
          </cell>
          <cell r="CU103">
            <v>440563</v>
          </cell>
          <cell r="CV103">
            <v>0</v>
          </cell>
          <cell r="CW103">
            <v>440563</v>
          </cell>
          <cell r="CX103">
            <v>5902968</v>
          </cell>
          <cell r="CY103">
            <v>172</v>
          </cell>
          <cell r="CZ103">
            <v>1410154</v>
          </cell>
          <cell r="DA103">
            <v>0</v>
          </cell>
          <cell r="DB103">
            <v>1410154</v>
          </cell>
          <cell r="DC103">
            <v>5737234</v>
          </cell>
          <cell r="DD103">
            <v>311</v>
          </cell>
          <cell r="DE103">
            <v>1883406</v>
          </cell>
          <cell r="DF103">
            <v>0</v>
          </cell>
          <cell r="DG103">
            <v>1883406</v>
          </cell>
          <cell r="DH103">
            <v>5099764</v>
          </cell>
          <cell r="DI103">
            <v>112</v>
          </cell>
          <cell r="DJ103">
            <v>1586593</v>
          </cell>
          <cell r="DK103">
            <v>0</v>
          </cell>
          <cell r="DL103">
            <v>1586593</v>
          </cell>
          <cell r="DM103">
            <v>6400170</v>
          </cell>
          <cell r="DN103">
            <v>352</v>
          </cell>
          <cell r="DO103">
            <v>6257944</v>
          </cell>
          <cell r="DP103">
            <v>6400171</v>
          </cell>
          <cell r="DQ103">
            <v>-142227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22678728</v>
          </cell>
          <cell r="DX103">
            <v>11499935</v>
          </cell>
          <cell r="DY103">
            <v>11178793</v>
          </cell>
          <cell r="DZ103">
            <v>78500</v>
          </cell>
          <cell r="EA103">
            <v>78500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375036</v>
          </cell>
          <cell r="EG103">
            <v>532036</v>
          </cell>
          <cell r="EH103">
            <v>10646757</v>
          </cell>
          <cell r="EI103" t="str">
            <v>DIEZ MILLONES SEISCIENTOS CUARENTA Y SEIS MIL SETECIENTOS CINCUENTA Y SIETE PESOS M/CTE</v>
          </cell>
          <cell r="EJ103">
            <v>0</v>
          </cell>
          <cell r="EK103">
            <v>10646757</v>
          </cell>
        </row>
        <row r="104">
          <cell r="C104">
            <v>1123180310</v>
          </cell>
          <cell r="D104" t="str">
            <v>MAYERLI VARGAS ZUEROKE</v>
          </cell>
          <cell r="E104" t="str">
            <v>Secretario Ejecutivo 4210-21</v>
          </cell>
          <cell r="F104" t="str">
            <v>Secretario Ejecutivo 4210-21</v>
          </cell>
          <cell r="G104" t="str">
            <v>Grupo de Gestión Jurídica Registral Bogotá Centro</v>
          </cell>
          <cell r="H104">
            <v>45138</v>
          </cell>
          <cell r="I104" t="str">
            <v>RES-2025-023584-6</v>
          </cell>
          <cell r="J104">
            <v>45985</v>
          </cell>
          <cell r="K104">
            <v>46013</v>
          </cell>
          <cell r="L104" t="str">
            <v>RES-2025-023584-6 del 24-11-2025</v>
          </cell>
          <cell r="M104" t="str">
            <v>INSUBSISTENCIA</v>
          </cell>
          <cell r="N104">
            <v>0</v>
          </cell>
          <cell r="O104">
            <v>0</v>
          </cell>
          <cell r="P104"/>
          <cell r="Q104" t="str">
            <v xml:space="preserve">mayerlyzueroke@gmail.com </v>
          </cell>
          <cell r="R104" t="str">
            <v>ENERO</v>
          </cell>
          <cell r="S104" t="str">
            <v>2026</v>
          </cell>
          <cell r="T104" t="str">
            <v>Aprobada</v>
          </cell>
          <cell r="U104" t="str">
            <v>SNR2026CT-000311-8 de 16/01/2026</v>
          </cell>
          <cell r="V104" t="str">
            <v>por la cual se efectúa un nombramiento en periodo de prueba y se declara insubsistente un nombramiento provisional</v>
          </cell>
          <cell r="W104" t="str">
            <v>RES-2026-002909-6</v>
          </cell>
          <cell r="X104"/>
          <cell r="Y104">
            <v>45504</v>
          </cell>
          <cell r="Z104">
            <v>46013</v>
          </cell>
          <cell r="AA104">
            <v>8</v>
          </cell>
          <cell r="AB104">
            <v>495</v>
          </cell>
          <cell r="AC104">
            <v>45839</v>
          </cell>
          <cell r="AD104">
            <v>46013</v>
          </cell>
          <cell r="AE104">
            <v>0</v>
          </cell>
          <cell r="AF104">
            <v>172</v>
          </cell>
          <cell r="AG104">
            <v>45869</v>
          </cell>
          <cell r="AH104">
            <v>46013</v>
          </cell>
          <cell r="AI104">
            <v>8</v>
          </cell>
          <cell r="AJ104">
            <v>135</v>
          </cell>
          <cell r="AK104">
            <v>45901</v>
          </cell>
          <cell r="AL104">
            <v>46013</v>
          </cell>
          <cell r="AM104">
            <v>0</v>
          </cell>
          <cell r="AN104">
            <v>112</v>
          </cell>
          <cell r="AO104">
            <v>45658</v>
          </cell>
          <cell r="AP104">
            <v>46013</v>
          </cell>
          <cell r="AQ104">
            <v>8</v>
          </cell>
          <cell r="AR104">
            <v>344</v>
          </cell>
          <cell r="AS104" t="str">
            <v/>
          </cell>
          <cell r="AT104" t="str">
            <v/>
          </cell>
          <cell r="AU104">
            <v>0</v>
          </cell>
          <cell r="AV104">
            <v>0</v>
          </cell>
          <cell r="AW104" t="str">
            <v/>
          </cell>
          <cell r="AX104" t="str">
            <v/>
          </cell>
          <cell r="AY104">
            <v>0</v>
          </cell>
          <cell r="AZ104">
            <v>0</v>
          </cell>
          <cell r="BA104">
            <v>2874013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353929.41666666669</v>
          </cell>
          <cell r="BG104">
            <v>141687.41666666666</v>
          </cell>
          <cell r="BH104">
            <v>134235.08333333334</v>
          </cell>
          <cell r="BI104">
            <v>93691.333333333328</v>
          </cell>
          <cell r="BJ104">
            <v>0</v>
          </cell>
          <cell r="BK104">
            <v>22</v>
          </cell>
          <cell r="BL104">
            <v>2107610</v>
          </cell>
          <cell r="BM104">
            <v>2874013</v>
          </cell>
          <cell r="BN104">
            <v>-766403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3455868</v>
          </cell>
          <cell r="CJ104">
            <v>32.625</v>
          </cell>
          <cell r="CK104">
            <v>3758256</v>
          </cell>
          <cell r="CL104">
            <v>0</v>
          </cell>
          <cell r="CM104">
            <v>3758256</v>
          </cell>
          <cell r="CN104">
            <v>3455868</v>
          </cell>
          <cell r="CO104">
            <v>20.625</v>
          </cell>
          <cell r="CP104">
            <v>2375909</v>
          </cell>
          <cell r="CQ104">
            <v>0</v>
          </cell>
          <cell r="CR104">
            <v>2375909</v>
          </cell>
          <cell r="CS104">
            <v>2874013</v>
          </cell>
          <cell r="CT104">
            <v>4.125</v>
          </cell>
          <cell r="CU104">
            <v>395177</v>
          </cell>
          <cell r="CV104">
            <v>0</v>
          </cell>
          <cell r="CW104">
            <v>395177</v>
          </cell>
          <cell r="CX104">
            <v>3321633</v>
          </cell>
          <cell r="CY104">
            <v>172</v>
          </cell>
          <cell r="CZ104">
            <v>793502</v>
          </cell>
          <cell r="DA104">
            <v>0</v>
          </cell>
          <cell r="DB104">
            <v>793502</v>
          </cell>
          <cell r="DC104">
            <v>3227942</v>
          </cell>
          <cell r="DD104">
            <v>135</v>
          </cell>
          <cell r="DE104">
            <v>459981</v>
          </cell>
          <cell r="DF104">
            <v>0</v>
          </cell>
          <cell r="DG104">
            <v>459981</v>
          </cell>
          <cell r="DH104">
            <v>2874013</v>
          </cell>
          <cell r="DI104">
            <v>112</v>
          </cell>
          <cell r="DJ104">
            <v>894137</v>
          </cell>
          <cell r="DK104">
            <v>0</v>
          </cell>
          <cell r="DL104">
            <v>894137</v>
          </cell>
          <cell r="DM104">
            <v>3597556</v>
          </cell>
          <cell r="DN104">
            <v>344</v>
          </cell>
          <cell r="DO104">
            <v>3437664</v>
          </cell>
          <cell r="DP104">
            <v>3517611</v>
          </cell>
          <cell r="DQ104">
            <v>-79947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14222236</v>
          </cell>
          <cell r="DX104">
            <v>6391624</v>
          </cell>
          <cell r="DY104">
            <v>7830612</v>
          </cell>
          <cell r="DZ104">
            <v>22100</v>
          </cell>
          <cell r="EA104">
            <v>22100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44200</v>
          </cell>
          <cell r="EH104">
            <v>7786412</v>
          </cell>
          <cell r="EI104" t="str">
            <v>SIETE MILLONES SETECIENTOS OCHENTA Y SEIS MIL CUATROCIENTOS DOCE PESOS M/CTE</v>
          </cell>
          <cell r="EJ104">
            <v>0</v>
          </cell>
          <cell r="EK104">
            <v>7786412</v>
          </cell>
        </row>
        <row r="105">
          <cell r="C105">
            <v>36170450</v>
          </cell>
          <cell r="D105" t="str">
            <v>HERLINDA  MESA QUIROZ</v>
          </cell>
          <cell r="E105" t="str">
            <v>Auxiliar Administrativo 4044-18</v>
          </cell>
          <cell r="F105" t="str">
            <v>Auxiliar Administrativo 4044-18</v>
          </cell>
          <cell r="G105" t="str">
            <v>Grupo de Gestión Jurídica Registral Neiva</v>
          </cell>
          <cell r="H105">
            <v>30034</v>
          </cell>
          <cell r="I105" t="str">
            <v>RES-2025-027234-6</v>
          </cell>
          <cell r="J105">
            <v>46015</v>
          </cell>
          <cell r="K105">
            <v>46022</v>
          </cell>
          <cell r="L105" t="str">
            <v>RES-2025-027234-6 del 24-12-2025</v>
          </cell>
          <cell r="M105" t="str">
            <v>RENUNCIA</v>
          </cell>
          <cell r="N105">
            <v>0</v>
          </cell>
          <cell r="O105">
            <v>0</v>
          </cell>
          <cell r="P105"/>
          <cell r="Q105" t="str">
            <v>herlindaMQ21@hotmail.com</v>
          </cell>
          <cell r="R105" t="str">
            <v>ENERO</v>
          </cell>
          <cell r="S105" t="str">
            <v>2026</v>
          </cell>
          <cell r="T105" t="str">
            <v>Aprobada</v>
          </cell>
          <cell r="U105" t="str">
            <v>SNR2026CT-000311-8 de 16/01/2026</v>
          </cell>
          <cell r="V105" t="str">
            <v>por medio de la cual se acepta una renuncia</v>
          </cell>
          <cell r="W105" t="str">
            <v>RES-2026-001339-6</v>
          </cell>
          <cell r="X105" t="str">
            <v>VALIDAR DIAS BONOFICACIÓN SERVICIOS</v>
          </cell>
          <cell r="Y105">
            <v>45375</v>
          </cell>
          <cell r="Z105">
            <v>46022</v>
          </cell>
          <cell r="AA105">
            <v>169</v>
          </cell>
          <cell r="AB105">
            <v>472</v>
          </cell>
          <cell r="AC105">
            <v>45839</v>
          </cell>
          <cell r="AD105">
            <v>46022</v>
          </cell>
          <cell r="AE105">
            <v>0</v>
          </cell>
          <cell r="AF105">
            <v>180</v>
          </cell>
          <cell r="AG105">
            <v>45740</v>
          </cell>
          <cell r="AH105">
            <v>46022</v>
          </cell>
          <cell r="AI105">
            <v>169</v>
          </cell>
          <cell r="AJ105">
            <v>116</v>
          </cell>
          <cell r="AK105">
            <v>45901</v>
          </cell>
          <cell r="AL105">
            <v>46022</v>
          </cell>
          <cell r="AM105">
            <v>0</v>
          </cell>
          <cell r="AN105">
            <v>120</v>
          </cell>
          <cell r="AO105">
            <v>45658</v>
          </cell>
          <cell r="AP105">
            <v>46022</v>
          </cell>
          <cell r="AQ105">
            <v>0</v>
          </cell>
          <cell r="AR105">
            <v>360</v>
          </cell>
          <cell r="AS105" t="str">
            <v/>
          </cell>
          <cell r="AT105" t="str">
            <v/>
          </cell>
          <cell r="AU105">
            <v>0</v>
          </cell>
          <cell r="AV105">
            <v>0</v>
          </cell>
          <cell r="AW105" t="str">
            <v/>
          </cell>
          <cell r="AX105" t="str">
            <v/>
          </cell>
          <cell r="AY105">
            <v>0</v>
          </cell>
          <cell r="AZ105">
            <v>0</v>
          </cell>
          <cell r="BA105">
            <v>2607573</v>
          </cell>
          <cell r="BB105">
            <v>98930</v>
          </cell>
          <cell r="BC105">
            <v>200000</v>
          </cell>
          <cell r="BD105">
            <v>0</v>
          </cell>
          <cell r="BE105">
            <v>0</v>
          </cell>
          <cell r="BF105">
            <v>402775.16666666669</v>
          </cell>
          <cell r="BG105">
            <v>148725.16666666666</v>
          </cell>
          <cell r="BH105">
            <v>154395.91666666666</v>
          </cell>
          <cell r="BI105">
            <v>105728.5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3569402</v>
          </cell>
          <cell r="CJ105">
            <v>29.666666666666671</v>
          </cell>
          <cell r="CK105">
            <v>3529741</v>
          </cell>
          <cell r="CL105">
            <v>0</v>
          </cell>
          <cell r="CM105">
            <v>3529741</v>
          </cell>
          <cell r="CN105">
            <v>3569402</v>
          </cell>
          <cell r="CO105">
            <v>19.666666666666668</v>
          </cell>
          <cell r="CP105">
            <v>2339941</v>
          </cell>
          <cell r="CQ105">
            <v>0</v>
          </cell>
          <cell r="CR105">
            <v>2339941</v>
          </cell>
          <cell r="CS105">
            <v>2607573</v>
          </cell>
          <cell r="CT105">
            <v>3.9333333333333336</v>
          </cell>
          <cell r="CU105">
            <v>341882</v>
          </cell>
          <cell r="CV105">
            <v>0</v>
          </cell>
          <cell r="CW105">
            <v>341882</v>
          </cell>
          <cell r="CX105">
            <v>3415006</v>
          </cell>
          <cell r="CY105">
            <v>180</v>
          </cell>
          <cell r="CZ105">
            <v>853752</v>
          </cell>
          <cell r="DA105">
            <v>0</v>
          </cell>
          <cell r="DB105">
            <v>853752</v>
          </cell>
          <cell r="DC105">
            <v>3010348</v>
          </cell>
          <cell r="DD105">
            <v>116</v>
          </cell>
          <cell r="DE105">
            <v>514100</v>
          </cell>
          <cell r="DF105">
            <v>0</v>
          </cell>
          <cell r="DG105">
            <v>514100</v>
          </cell>
          <cell r="DH105">
            <v>2607573</v>
          </cell>
          <cell r="DI105">
            <v>120</v>
          </cell>
          <cell r="DJ105">
            <v>869191</v>
          </cell>
          <cell r="DK105">
            <v>0</v>
          </cell>
          <cell r="DL105">
            <v>869191</v>
          </cell>
          <cell r="DM105">
            <v>3718127</v>
          </cell>
          <cell r="DN105">
            <v>360</v>
          </cell>
          <cell r="DO105">
            <v>3718127</v>
          </cell>
          <cell r="DP105">
            <v>3718129</v>
          </cell>
          <cell r="DQ105">
            <v>-2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12166734</v>
          </cell>
          <cell r="DX105">
            <v>3718129</v>
          </cell>
          <cell r="DY105">
            <v>8448605</v>
          </cell>
          <cell r="DZ105">
            <v>54100</v>
          </cell>
          <cell r="EA105">
            <v>54100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477149</v>
          </cell>
          <cell r="EG105">
            <v>585349</v>
          </cell>
          <cell r="EH105">
            <v>7863256</v>
          </cell>
          <cell r="EI105" t="str">
            <v>SIETE MILLONES OCHOCIENTOS SESENTA Y TRES MIL DOSCIENTOS CINCUENTA Y SEIS PESOS M/CTE</v>
          </cell>
          <cell r="EJ105">
            <v>0</v>
          </cell>
          <cell r="EK105">
            <v>7863256</v>
          </cell>
        </row>
        <row r="106">
          <cell r="C106">
            <v>1144065381</v>
          </cell>
          <cell r="D106" t="str">
            <v>MARIA JOSE MUÑOZ GUZMAN</v>
          </cell>
          <cell r="E106" t="str">
            <v>Superintendente Delegado 0110-23</v>
          </cell>
          <cell r="F106" t="str">
            <v>Superintendente Delegado 0110-23</v>
          </cell>
          <cell r="G106" t="str">
            <v>Superintendencia Delegada para la Protección, Restitución y Formalización de Tierras</v>
          </cell>
          <cell r="H106">
            <v>42656</v>
          </cell>
          <cell r="I106" t="str">
            <v>RES-2026-001265-6</v>
          </cell>
          <cell r="J106">
            <v>46045</v>
          </cell>
          <cell r="K106">
            <v>46051</v>
          </cell>
          <cell r="L106" t="str">
            <v>RES-2026-001265-6 del 23-01-2026</v>
          </cell>
          <cell r="M106" t="str">
            <v>RENUNCIA</v>
          </cell>
          <cell r="N106">
            <v>0</v>
          </cell>
          <cell r="O106">
            <v>0</v>
          </cell>
          <cell r="P106"/>
          <cell r="Q106" t="str">
            <v>majomuñozg@gamil.com</v>
          </cell>
          <cell r="R106" t="str">
            <v>MAYO</v>
          </cell>
          <cell r="S106" t="str">
            <v>2026</v>
          </cell>
          <cell r="T106" t="str">
            <v>Elaboración</v>
          </cell>
          <cell r="U106" t="str">
            <v>SNR2026CT-010022-8 de 07/05/2026</v>
          </cell>
          <cell r="V106" t="str">
            <v>por medio de la cual se acepta una renuncia</v>
          </cell>
          <cell r="W106" t="str">
            <v>RES-2026-003792-6</v>
          </cell>
          <cell r="X106">
            <v>0</v>
          </cell>
          <cell r="Y106">
            <v>44847</v>
          </cell>
          <cell r="Z106">
            <v>46051</v>
          </cell>
          <cell r="AA106">
            <v>30</v>
          </cell>
          <cell r="AB106">
            <v>1157</v>
          </cell>
          <cell r="AC106">
            <v>45839</v>
          </cell>
          <cell r="AD106">
            <v>46051</v>
          </cell>
          <cell r="AE106">
            <v>0</v>
          </cell>
          <cell r="AF106">
            <v>209</v>
          </cell>
          <cell r="AG106">
            <v>45943</v>
          </cell>
          <cell r="AH106">
            <v>46051</v>
          </cell>
          <cell r="AI106">
            <v>30</v>
          </cell>
          <cell r="AJ106">
            <v>77</v>
          </cell>
          <cell r="AK106" t="str">
            <v/>
          </cell>
          <cell r="AL106" t="str">
            <v/>
          </cell>
          <cell r="AM106">
            <v>0</v>
          </cell>
          <cell r="AN106">
            <v>0</v>
          </cell>
          <cell r="AO106">
            <v>46023</v>
          </cell>
          <cell r="AP106">
            <v>46051</v>
          </cell>
          <cell r="AQ106">
            <v>0</v>
          </cell>
          <cell r="AR106">
            <v>29</v>
          </cell>
          <cell r="AS106" t="str">
            <v/>
          </cell>
          <cell r="AT106" t="str">
            <v/>
          </cell>
          <cell r="AU106">
            <v>0</v>
          </cell>
          <cell r="AV106">
            <v>0</v>
          </cell>
          <cell r="AW106">
            <v>46052</v>
          </cell>
          <cell r="AX106">
            <v>46072</v>
          </cell>
          <cell r="AY106">
            <v>15</v>
          </cell>
          <cell r="AZ106">
            <v>21</v>
          </cell>
          <cell r="BA106">
            <v>17060240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710883.91666666663</v>
          </cell>
          <cell r="BH106">
            <v>682448.5</v>
          </cell>
          <cell r="BI106">
            <v>465037.66666666669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18207726</v>
          </cell>
          <cell r="CJ106">
            <v>96.208333333333343</v>
          </cell>
          <cell r="CK106">
            <v>58391165</v>
          </cell>
          <cell r="CL106">
            <v>55381647</v>
          </cell>
          <cell r="CM106">
            <v>3009518</v>
          </cell>
          <cell r="CN106">
            <v>18207726</v>
          </cell>
          <cell r="CO106">
            <v>63.208333333333336</v>
          </cell>
          <cell r="CP106">
            <v>38362667</v>
          </cell>
          <cell r="CQ106">
            <v>36011126</v>
          </cell>
          <cell r="CR106">
            <v>2351541</v>
          </cell>
          <cell r="CS106">
            <v>17060240</v>
          </cell>
          <cell r="CT106">
            <v>12.641666666666669</v>
          </cell>
          <cell r="CU106">
            <v>7188996</v>
          </cell>
          <cell r="CV106">
            <v>4479124</v>
          </cell>
          <cell r="CW106">
            <v>2709872</v>
          </cell>
          <cell r="CX106">
            <v>17525277</v>
          </cell>
          <cell r="CY106">
            <v>209</v>
          </cell>
          <cell r="CZ106">
            <v>5087199</v>
          </cell>
          <cell r="DA106">
            <v>4763223</v>
          </cell>
          <cell r="DB106">
            <v>323976</v>
          </cell>
          <cell r="DC106">
            <v>17060240</v>
          </cell>
          <cell r="DD106">
            <v>77</v>
          </cell>
          <cell r="DE106">
            <v>1386618</v>
          </cell>
          <cell r="DF106">
            <v>1193597</v>
          </cell>
          <cell r="DG106">
            <v>193021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18918610</v>
          </cell>
          <cell r="DN106">
            <v>29</v>
          </cell>
          <cell r="DO106">
            <v>1523999</v>
          </cell>
          <cell r="DP106">
            <v>1434093</v>
          </cell>
          <cell r="DQ106">
            <v>89906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111940644</v>
          </cell>
          <cell r="DX106">
            <v>103262810</v>
          </cell>
          <cell r="DY106">
            <v>8677834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8677834</v>
          </cell>
          <cell r="EI106" t="str">
            <v>OCHO MILLONES SEISCIENTOS SETENTA Y SIETE MIL OCHOCIENTOS TREINTA Y CUATRO PESOS M/CTE</v>
          </cell>
          <cell r="EJ106">
            <v>0</v>
          </cell>
          <cell r="EK106">
            <v>8677834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stivos"/>
      <sheetName val="Info"/>
      <sheetName val="Planta Personal"/>
      <sheetName val="Datos planta"/>
      <sheetName val="Maestro"/>
      <sheetName val="EPL"/>
      <sheetName val="Dep_Liquidador"/>
      <sheetName val="Cert_Coord"/>
      <sheetName val="Base"/>
      <sheetName val="Consolidado"/>
      <sheetName val="SNR144"/>
      <sheetName val="SNR143"/>
      <sheetName val="SNR142"/>
      <sheetName val="SNR141"/>
      <sheetName val="SNR140"/>
      <sheetName val="SNR139"/>
      <sheetName val="SNR138"/>
      <sheetName val="SNR137"/>
      <sheetName val="SNR136"/>
      <sheetName val="SNR135"/>
      <sheetName val="SNR134"/>
      <sheetName val="SNR133"/>
      <sheetName val="SNR132"/>
      <sheetName val="SNR131"/>
      <sheetName val="SNR130"/>
      <sheetName val="SNR129"/>
      <sheetName val="SNR128"/>
      <sheetName val="SNR127"/>
      <sheetName val="SNR126"/>
      <sheetName val="SNR125"/>
      <sheetName val="SNR124"/>
      <sheetName val="SNR123"/>
      <sheetName val="SNR122"/>
      <sheetName val="SNR121"/>
      <sheetName val="SNR120"/>
      <sheetName val="SNR119"/>
      <sheetName val="SNR118"/>
      <sheetName val="SNR117"/>
      <sheetName val="SNR116"/>
      <sheetName val="SNR115"/>
      <sheetName val="SNR114"/>
      <sheetName val="SNR113"/>
      <sheetName val="SNR112"/>
      <sheetName val="SNR111"/>
      <sheetName val="SNR110"/>
      <sheetName val="SNR109"/>
      <sheetName val="SNR108"/>
      <sheetName val="SNR107"/>
      <sheetName val="SNR106"/>
      <sheetName val="SNR105"/>
      <sheetName val="SNR104"/>
      <sheetName val="SNR103"/>
      <sheetName val="SNR102"/>
      <sheetName val="SNR101"/>
      <sheetName val="SNR100"/>
      <sheetName val="SNR099"/>
      <sheetName val="SNR098"/>
      <sheetName val="SNR097"/>
      <sheetName val="SNR096"/>
      <sheetName val="SNR095"/>
      <sheetName val="SNR094"/>
      <sheetName val="SNR093"/>
      <sheetName val="SNR092"/>
      <sheetName val="SNR091"/>
      <sheetName val="SNR090"/>
      <sheetName val="SNR089"/>
      <sheetName val="SNR088"/>
      <sheetName val="SNR087"/>
      <sheetName val="SNR086"/>
      <sheetName val="SNR085"/>
      <sheetName val="SNR084"/>
      <sheetName val="SNR083"/>
      <sheetName val="SNR082"/>
      <sheetName val="SNR081"/>
      <sheetName val="SNR080"/>
      <sheetName val="SNR079"/>
      <sheetName val="SNR078"/>
      <sheetName val="SNR077"/>
      <sheetName val="SNR076"/>
      <sheetName val="SNR075"/>
      <sheetName val="SNR074"/>
      <sheetName val="SNR073"/>
      <sheetName val="SNR072"/>
      <sheetName val="SNR071"/>
      <sheetName val="SNR070"/>
      <sheetName val="SNR069"/>
      <sheetName val="SNR068"/>
      <sheetName val="SNR067"/>
      <sheetName val="SNR066"/>
      <sheetName val="SNR065"/>
      <sheetName val="SNR064"/>
      <sheetName val="SNR063"/>
      <sheetName val="SNR062"/>
      <sheetName val="SNR061"/>
      <sheetName val="SNR060"/>
      <sheetName val="SNR059"/>
      <sheetName val="SNR058"/>
      <sheetName val="SNR057"/>
      <sheetName val="SNR056"/>
      <sheetName val="SNR055"/>
      <sheetName val="SNR054"/>
      <sheetName val="SNR053"/>
      <sheetName val="SNR052"/>
      <sheetName val="SNR051"/>
      <sheetName val="SNR050"/>
      <sheetName val="SNR049"/>
      <sheetName val="SNR048"/>
      <sheetName val="SNR047"/>
      <sheetName val="SNR046"/>
      <sheetName val="SNR045"/>
      <sheetName val="SNR044"/>
      <sheetName val="SNR043"/>
      <sheetName val="SNR042"/>
      <sheetName val="SNR041"/>
      <sheetName val="SNR040"/>
      <sheetName val="SNR039"/>
      <sheetName val="SNR038"/>
      <sheetName val="SNR037"/>
      <sheetName val="SNR036"/>
      <sheetName val="SNR035"/>
      <sheetName val="SNR034"/>
      <sheetName val="SNR033"/>
      <sheetName val="SNR032"/>
      <sheetName val="SNR031"/>
      <sheetName val="SNR030"/>
      <sheetName val="SNR029"/>
      <sheetName val="SNR028"/>
      <sheetName val="SNR027"/>
      <sheetName val="SNR026"/>
      <sheetName val="SNR025"/>
      <sheetName val="SNR024"/>
      <sheetName val="SNR023"/>
      <sheetName val="SNR022"/>
      <sheetName val="SNR021"/>
      <sheetName val="SNR020"/>
      <sheetName val="SNR019"/>
      <sheetName val="SNR018"/>
      <sheetName val="SNR017"/>
      <sheetName val="SNR016"/>
      <sheetName val="SNR015"/>
      <sheetName val="SNR014"/>
      <sheetName val="SNR013"/>
      <sheetName val="SNR012"/>
      <sheetName val="SNR011"/>
      <sheetName val="SNR010"/>
      <sheetName val="SNR009"/>
      <sheetName val="SNR008"/>
      <sheetName val="SNR007"/>
      <sheetName val="SNR006"/>
      <sheetName val="SNR005"/>
      <sheetName val="SNR004"/>
      <sheetName val="SNR003"/>
      <sheetName val="SNR002"/>
      <sheetName val="SNR001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34551860</v>
          </cell>
          <cell r="D2" t="str">
            <v>LUZ MARIELA DIAZ ERASO</v>
          </cell>
          <cell r="E2" t="str">
            <v>Profesional Especializado 2028-12</v>
          </cell>
          <cell r="F2" t="str">
            <v>Profesional Especializado 2028-12</v>
          </cell>
          <cell r="G2" t="str">
            <v>Grupo de Gestión Tecnológica y Administrativa Pasto</v>
          </cell>
          <cell r="H2">
            <v>39052</v>
          </cell>
          <cell r="I2" t="str">
            <v>RES-2025-015897-6</v>
          </cell>
          <cell r="J2">
            <v>45898</v>
          </cell>
          <cell r="K2">
            <v>46034</v>
          </cell>
          <cell r="L2" t="str">
            <v>RES-2025-015897-6 del 29-08-2025</v>
          </cell>
          <cell r="M2" t="str">
            <v>INSUBSISTENCIA</v>
          </cell>
          <cell r="N2">
            <v>0</v>
          </cell>
          <cell r="O2">
            <v>0</v>
          </cell>
          <cell r="P2"/>
          <cell r="Q2" t="str">
            <v>luz_marieladiaz@yahoo.es</v>
          </cell>
          <cell r="R2" t="str">
            <v>MAYO</v>
          </cell>
          <cell r="S2" t="str">
            <v>2026</v>
          </cell>
          <cell r="T2" t="str">
            <v>Aprobada</v>
          </cell>
          <cell r="U2" t="str">
            <v>SNR2026CT-010022-8 de 07/05/2026</v>
          </cell>
          <cell r="V2" t="str">
            <v>por la cual se efectúa un nombramiento en periodo de prueba y se declara insubsistente un nombramiento provisional</v>
          </cell>
          <cell r="W2" t="str">
            <v>RES-2026-002833-6</v>
          </cell>
          <cell r="X2"/>
          <cell r="Y2">
            <v>45627</v>
          </cell>
          <cell r="Z2">
            <v>46034</v>
          </cell>
          <cell r="AA2">
            <v>0</v>
          </cell>
          <cell r="AB2">
            <v>402</v>
          </cell>
          <cell r="AC2">
            <v>45839</v>
          </cell>
          <cell r="AD2">
            <v>46034</v>
          </cell>
          <cell r="AE2">
            <v>0</v>
          </cell>
          <cell r="AF2">
            <v>192</v>
          </cell>
          <cell r="AG2">
            <v>45992</v>
          </cell>
          <cell r="AH2">
            <v>46034</v>
          </cell>
          <cell r="AI2">
            <v>0</v>
          </cell>
          <cell r="AJ2">
            <v>42</v>
          </cell>
          <cell r="AK2">
            <v>45901</v>
          </cell>
          <cell r="AL2">
            <v>46034</v>
          </cell>
          <cell r="AM2">
            <v>0</v>
          </cell>
          <cell r="AN2">
            <v>132</v>
          </cell>
          <cell r="AO2">
            <v>46023</v>
          </cell>
          <cell r="AP2">
            <v>46034</v>
          </cell>
          <cell r="AQ2">
            <v>0</v>
          </cell>
          <cell r="AR2">
            <v>12</v>
          </cell>
          <cell r="AS2" t="str">
            <v/>
          </cell>
          <cell r="AT2" t="str">
            <v/>
          </cell>
          <cell r="AU2">
            <v>0</v>
          </cell>
          <cell r="AV2">
            <v>0</v>
          </cell>
          <cell r="AW2" t="str">
            <v/>
          </cell>
          <cell r="AX2" t="str">
            <v/>
          </cell>
          <cell r="AY2">
            <v>0</v>
          </cell>
          <cell r="AZ2">
            <v>0</v>
          </cell>
          <cell r="BA2">
            <v>5456748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637470.5</v>
          </cell>
          <cell r="BG2">
            <v>253895.33333333334</v>
          </cell>
          <cell r="BH2">
            <v>244409.16666666666</v>
          </cell>
          <cell r="BI2">
            <v>167336</v>
          </cell>
          <cell r="BJ2">
            <v>0</v>
          </cell>
          <cell r="BK2">
            <v>12</v>
          </cell>
          <cell r="BL2">
            <v>2182699</v>
          </cell>
          <cell r="BM2">
            <v>2039906</v>
          </cell>
          <cell r="BN2">
            <v>142793</v>
          </cell>
          <cell r="BO2">
            <v>0</v>
          </cell>
          <cell r="BP2">
            <v>0</v>
          </cell>
          <cell r="BQ2">
            <v>0</v>
          </cell>
          <cell r="BR2">
            <v>0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12</v>
          </cell>
          <cell r="BX2">
            <v>436539.80000000005</v>
          </cell>
          <cell r="BY2">
            <v>407981</v>
          </cell>
          <cell r="BZ2">
            <v>28559</v>
          </cell>
          <cell r="CA2">
            <v>0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6505963</v>
          </cell>
          <cell r="CJ2">
            <v>23.75</v>
          </cell>
          <cell r="CK2">
            <v>5150555</v>
          </cell>
          <cell r="CL2">
            <v>4867942</v>
          </cell>
          <cell r="CM2">
            <v>282613</v>
          </cell>
          <cell r="CN2">
            <v>6505963</v>
          </cell>
          <cell r="CO2">
            <v>16.75</v>
          </cell>
          <cell r="CP2">
            <v>3632496</v>
          </cell>
          <cell r="CQ2">
            <v>3433180</v>
          </cell>
          <cell r="CR2">
            <v>199316</v>
          </cell>
          <cell r="CS2">
            <v>5456748</v>
          </cell>
          <cell r="CT2">
            <v>3.35</v>
          </cell>
          <cell r="CU2">
            <v>609336</v>
          </cell>
          <cell r="CV2">
            <v>379649</v>
          </cell>
          <cell r="CW2">
            <v>229688</v>
          </cell>
          <cell r="CX2">
            <v>6261554</v>
          </cell>
          <cell r="CY2">
            <v>192</v>
          </cell>
          <cell r="CZ2">
            <v>1669747</v>
          </cell>
          <cell r="DA2">
            <v>1574552</v>
          </cell>
          <cell r="DB2">
            <v>95196</v>
          </cell>
          <cell r="DC2">
            <v>6094218</v>
          </cell>
          <cell r="DD2">
            <v>42</v>
          </cell>
          <cell r="DE2">
            <v>270176</v>
          </cell>
          <cell r="DF2">
            <v>234270</v>
          </cell>
          <cell r="DG2">
            <v>35907</v>
          </cell>
          <cell r="DH2">
            <v>5456748</v>
          </cell>
          <cell r="DI2">
            <v>132</v>
          </cell>
          <cell r="DJ2">
            <v>2000807</v>
          </cell>
          <cell r="DK2">
            <v>1869913</v>
          </cell>
          <cell r="DL2">
            <v>130895</v>
          </cell>
          <cell r="DM2">
            <v>6759859</v>
          </cell>
          <cell r="DN2">
            <v>12</v>
          </cell>
          <cell r="DO2">
            <v>225328</v>
          </cell>
          <cell r="DP2">
            <v>213429</v>
          </cell>
          <cell r="DQ2">
            <v>11900</v>
          </cell>
          <cell r="DR2">
            <v>0</v>
          </cell>
          <cell r="DS2">
            <v>0</v>
          </cell>
          <cell r="DT2">
            <v>0</v>
          </cell>
          <cell r="DU2">
            <v>0</v>
          </cell>
          <cell r="DV2">
            <v>0</v>
          </cell>
          <cell r="DW2">
            <v>16177683.800000001</v>
          </cell>
          <cell r="DX2">
            <v>15020822</v>
          </cell>
          <cell r="DY2">
            <v>1156867</v>
          </cell>
          <cell r="DZ2">
            <v>12400</v>
          </cell>
          <cell r="EA2">
            <v>12400</v>
          </cell>
          <cell r="EB2">
            <v>0</v>
          </cell>
          <cell r="EC2">
            <v>0</v>
          </cell>
          <cell r="ED2">
            <v>0</v>
          </cell>
          <cell r="EE2">
            <v>0</v>
          </cell>
          <cell r="EF2">
            <v>0</v>
          </cell>
          <cell r="EG2">
            <v>24800</v>
          </cell>
          <cell r="EH2">
            <v>1132067</v>
          </cell>
          <cell r="EI2" t="str">
            <v>UN MILLÓN CIENTO TREINTA Y DOS MIL SESENTA Y SIETE PESOS M/CTE</v>
          </cell>
          <cell r="EJ2">
            <v>0</v>
          </cell>
          <cell r="EK2">
            <v>1132067</v>
          </cell>
          <cell r="EL2" t="str">
            <v>UN MILLÓN CIENTO TREINTA Y DOS MIL SESENTA Y SIETE PESOS M/CTE</v>
          </cell>
          <cell r="EM2" t="str">
            <v>DE PESOS M/CTE</v>
          </cell>
          <cell r="EN2"/>
          <cell r="EO2">
            <v>460398</v>
          </cell>
        </row>
        <row r="3">
          <cell r="C3">
            <v>70002452</v>
          </cell>
          <cell r="D3" t="str">
            <v>LUIS EDUARDO OBANDO GALLEGO</v>
          </cell>
          <cell r="E3" t="str">
            <v>Profesional Especializado 2028-12</v>
          </cell>
          <cell r="F3" t="str">
            <v>Profesional Especializado 2028-12</v>
          </cell>
          <cell r="G3" t="str">
            <v>Ituango</v>
          </cell>
          <cell r="H3">
            <v>42760</v>
          </cell>
          <cell r="I3" t="str">
            <v>RES-2025-011743-6</v>
          </cell>
          <cell r="J3">
            <v>45854</v>
          </cell>
          <cell r="K3">
            <v>46002</v>
          </cell>
          <cell r="L3" t="str">
            <v>RES-2025-011743-6 del 16-07-2025</v>
          </cell>
          <cell r="M3" t="str">
            <v>INSUBSISTENCIA</v>
          </cell>
          <cell r="N3">
            <v>0</v>
          </cell>
          <cell r="O3">
            <v>0</v>
          </cell>
          <cell r="P3"/>
          <cell r="Q3" t="str">
            <v>obandogallego@gmail.com</v>
          </cell>
          <cell r="R3" t="str">
            <v>FEBRERO</v>
          </cell>
          <cell r="S3" t="str">
            <v>2026</v>
          </cell>
          <cell r="T3"/>
          <cell r="U3" t="str">
            <v>SNR2026CT-001020-8 de 04/02/2026</v>
          </cell>
          <cell r="V3" t="str">
            <v>por la cual se efectúa un nombramiento en periodo de prueba y se declara insubsistente un nombramiento provisional</v>
          </cell>
          <cell r="W3" t="str">
            <v>RES-2026-003940-6</v>
          </cell>
          <cell r="X3"/>
          <cell r="Y3">
            <v>45682</v>
          </cell>
          <cell r="Z3">
            <v>46002</v>
          </cell>
          <cell r="AA3">
            <v>0</v>
          </cell>
          <cell r="AB3">
            <v>317</v>
          </cell>
          <cell r="AC3">
            <v>45839</v>
          </cell>
          <cell r="AD3">
            <v>46002</v>
          </cell>
          <cell r="AE3">
            <v>0</v>
          </cell>
          <cell r="AF3">
            <v>161</v>
          </cell>
          <cell r="AG3">
            <v>45682</v>
          </cell>
          <cell r="AH3">
            <v>46002</v>
          </cell>
          <cell r="AI3">
            <v>0</v>
          </cell>
          <cell r="AJ3">
            <v>317</v>
          </cell>
          <cell r="AK3">
            <v>45901</v>
          </cell>
          <cell r="AL3">
            <v>46002</v>
          </cell>
          <cell r="AM3">
            <v>0</v>
          </cell>
          <cell r="AN3">
            <v>101</v>
          </cell>
          <cell r="AO3">
            <v>45658</v>
          </cell>
          <cell r="AP3">
            <v>46002</v>
          </cell>
          <cell r="AQ3">
            <v>0</v>
          </cell>
          <cell r="AR3">
            <v>341</v>
          </cell>
          <cell r="AS3" t="str">
            <v/>
          </cell>
          <cell r="AT3" t="str">
            <v/>
          </cell>
          <cell r="AU3">
            <v>0</v>
          </cell>
          <cell r="AV3">
            <v>0</v>
          </cell>
          <cell r="AW3" t="str">
            <v/>
          </cell>
          <cell r="AX3" t="str">
            <v/>
          </cell>
          <cell r="AY3">
            <v>0</v>
          </cell>
          <cell r="AZ3">
            <v>0</v>
          </cell>
          <cell r="BA3">
            <v>5099764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737548.75</v>
          </cell>
          <cell r="BG3">
            <v>235227.08333333334</v>
          </cell>
          <cell r="BH3">
            <v>231711.5</v>
          </cell>
          <cell r="BI3">
            <v>148743.08333333334</v>
          </cell>
          <cell r="BJ3">
            <v>164437</v>
          </cell>
          <cell r="BK3">
            <v>11</v>
          </cell>
          <cell r="BL3">
            <v>1869913</v>
          </cell>
          <cell r="BM3">
            <v>5099764</v>
          </cell>
          <cell r="BN3">
            <v>-3229851</v>
          </cell>
          <cell r="BO3">
            <v>0</v>
          </cell>
          <cell r="BP3">
            <v>0</v>
          </cell>
          <cell r="BQ3">
            <v>0</v>
          </cell>
          <cell r="BR3">
            <v>0</v>
          </cell>
          <cell r="BS3">
            <v>0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0</v>
          </cell>
          <cell r="CA3">
            <v>0</v>
          </cell>
          <cell r="CB3">
            <v>0</v>
          </cell>
          <cell r="CC3">
            <v>0</v>
          </cell>
          <cell r="CD3">
            <v>0</v>
          </cell>
          <cell r="CE3">
            <v>0</v>
          </cell>
          <cell r="CF3">
            <v>0</v>
          </cell>
          <cell r="CG3">
            <v>0</v>
          </cell>
          <cell r="CH3">
            <v>0</v>
          </cell>
          <cell r="CI3">
            <v>6217767</v>
          </cell>
          <cell r="CJ3">
            <v>22.208333333333329</v>
          </cell>
          <cell r="CK3">
            <v>4602875</v>
          </cell>
          <cell r="CL3">
            <v>0</v>
          </cell>
          <cell r="CM3">
            <v>4602875</v>
          </cell>
          <cell r="CN3">
            <v>6217767</v>
          </cell>
          <cell r="CO3">
            <v>13.208333333333332</v>
          </cell>
          <cell r="CP3">
            <v>2737545</v>
          </cell>
          <cell r="CQ3">
            <v>0</v>
          </cell>
          <cell r="CR3">
            <v>2737545</v>
          </cell>
          <cell r="CS3">
            <v>5099764</v>
          </cell>
          <cell r="CT3">
            <v>1.7611111111111108</v>
          </cell>
          <cell r="CU3">
            <v>299375</v>
          </cell>
          <cell r="CV3">
            <v>0</v>
          </cell>
          <cell r="CW3">
            <v>299375</v>
          </cell>
          <cell r="CX3">
            <v>5986055</v>
          </cell>
          <cell r="CY3">
            <v>161</v>
          </cell>
          <cell r="CZ3">
            <v>1338549</v>
          </cell>
          <cell r="DA3">
            <v>0</v>
          </cell>
          <cell r="DB3">
            <v>1338549</v>
          </cell>
          <cell r="DC3">
            <v>5837312</v>
          </cell>
          <cell r="DD3">
            <v>317</v>
          </cell>
          <cell r="DE3">
            <v>1799027</v>
          </cell>
          <cell r="DF3">
            <v>0</v>
          </cell>
          <cell r="DG3">
            <v>1799027</v>
          </cell>
          <cell r="DH3">
            <v>5099764</v>
          </cell>
          <cell r="DI3">
            <v>101</v>
          </cell>
          <cell r="DJ3">
            <v>1430767</v>
          </cell>
          <cell r="DK3">
            <v>0</v>
          </cell>
          <cell r="DL3">
            <v>1430767</v>
          </cell>
          <cell r="DM3">
            <v>6452994</v>
          </cell>
          <cell r="DN3">
            <v>341</v>
          </cell>
          <cell r="DO3">
            <v>6112420</v>
          </cell>
          <cell r="DP3">
            <v>6617431</v>
          </cell>
          <cell r="DQ3">
            <v>-505011</v>
          </cell>
          <cell r="DR3">
            <v>0</v>
          </cell>
          <cell r="DS3">
            <v>0</v>
          </cell>
          <cell r="DT3">
            <v>0</v>
          </cell>
          <cell r="DU3">
            <v>0</v>
          </cell>
          <cell r="DV3">
            <v>0</v>
          </cell>
          <cell r="DW3">
            <v>20190471</v>
          </cell>
          <cell r="DX3">
            <v>11717195</v>
          </cell>
          <cell r="DY3">
            <v>8473276</v>
          </cell>
          <cell r="DZ3">
            <v>0</v>
          </cell>
          <cell r="EA3">
            <v>0</v>
          </cell>
          <cell r="EB3">
            <v>0</v>
          </cell>
          <cell r="EC3">
            <v>0</v>
          </cell>
          <cell r="ED3">
            <v>0</v>
          </cell>
          <cell r="EE3">
            <v>282000</v>
          </cell>
          <cell r="EF3">
            <v>2121467</v>
          </cell>
          <cell r="EG3">
            <v>2403467</v>
          </cell>
          <cell r="EH3">
            <v>6069809</v>
          </cell>
          <cell r="EI3" t="str">
            <v>SEIS MILLONES SESENTA Y NUEVE MIL OCHOCIENTOS NUEVE PESOS M/CTE</v>
          </cell>
          <cell r="EJ3">
            <v>0</v>
          </cell>
          <cell r="EK3">
            <v>6069809</v>
          </cell>
          <cell r="EL3" t="str">
            <v>SEIS MILLONES SESENTA Y NUEVE MIL OCHOCIENTOS NUEVE PESOS M/CTE</v>
          </cell>
          <cell r="EM3" t="str">
            <v>DE PESOS M/CTE</v>
          </cell>
          <cell r="EN3" t="e">
            <v>#N/A</v>
          </cell>
          <cell r="EO3">
            <v>460459</v>
          </cell>
        </row>
        <row r="4">
          <cell r="C4">
            <v>1057304406</v>
          </cell>
          <cell r="D4" t="str">
            <v>LEIDY TATIANA ZULUAGA GOMEZ</v>
          </cell>
          <cell r="E4" t="str">
            <v>Profesional Universitario 2044-01</v>
          </cell>
          <cell r="F4" t="str">
            <v>Profesional Universitario 2044-01</v>
          </cell>
          <cell r="G4" t="str">
            <v>Grupo de Gestión Tecnológica y Administrativa Manízales</v>
          </cell>
          <cell r="H4">
            <v>38630</v>
          </cell>
          <cell r="I4" t="str">
            <v>RES-2025-015946-6</v>
          </cell>
          <cell r="J4">
            <v>45901</v>
          </cell>
          <cell r="K4">
            <v>46027</v>
          </cell>
          <cell r="L4" t="str">
            <v>RES-2025-015946-6 del 01-09-2025</v>
          </cell>
          <cell r="M4" t="str">
            <v>INSUBSISTENCIA</v>
          </cell>
          <cell r="N4">
            <v>0</v>
          </cell>
          <cell r="O4">
            <v>0</v>
          </cell>
          <cell r="P4"/>
          <cell r="Q4" t="str">
            <v>tatiana.0226@gmail.com</v>
          </cell>
          <cell r="R4" t="str">
            <v>MAYO</v>
          </cell>
          <cell r="S4" t="str">
            <v>2026</v>
          </cell>
          <cell r="T4" t="str">
            <v>Aprobada</v>
          </cell>
          <cell r="U4" t="str">
            <v>SNR2026CT-010022-8 de 07/05/2026</v>
          </cell>
          <cell r="V4" t="str">
            <v>por la cual se efectúa un nombramiento en periodo de prueba y se declara insubsistente un nombramiento provisional</v>
          </cell>
          <cell r="W4" t="str">
            <v>RES-2026-003585-6</v>
          </cell>
          <cell r="X4"/>
          <cell r="Y4">
            <v>45570</v>
          </cell>
          <cell r="Z4">
            <v>46027</v>
          </cell>
          <cell r="AA4">
            <v>29</v>
          </cell>
          <cell r="AB4">
            <v>422</v>
          </cell>
          <cell r="AC4">
            <v>45839</v>
          </cell>
          <cell r="AD4">
            <v>46027</v>
          </cell>
          <cell r="AE4">
            <v>0</v>
          </cell>
          <cell r="AF4">
            <v>185</v>
          </cell>
          <cell r="AG4">
            <v>45935</v>
          </cell>
          <cell r="AH4">
            <v>46027</v>
          </cell>
          <cell r="AI4">
            <v>29</v>
          </cell>
          <cell r="AJ4">
            <v>63</v>
          </cell>
          <cell r="AK4">
            <v>45901</v>
          </cell>
          <cell r="AL4">
            <v>46027</v>
          </cell>
          <cell r="AM4">
            <v>0</v>
          </cell>
          <cell r="AN4">
            <v>125</v>
          </cell>
          <cell r="AO4">
            <v>46023</v>
          </cell>
          <cell r="AP4">
            <v>46027</v>
          </cell>
          <cell r="AQ4">
            <v>0</v>
          </cell>
          <cell r="AR4">
            <v>5</v>
          </cell>
          <cell r="AS4" t="str">
            <v/>
          </cell>
          <cell r="AT4" t="str">
            <v/>
          </cell>
          <cell r="AU4">
            <v>0</v>
          </cell>
          <cell r="AV4">
            <v>0</v>
          </cell>
          <cell r="AW4" t="str">
            <v/>
          </cell>
          <cell r="AX4" t="str">
            <v/>
          </cell>
          <cell r="AY4">
            <v>0</v>
          </cell>
          <cell r="AZ4">
            <v>0</v>
          </cell>
          <cell r="BA4">
            <v>3119094</v>
          </cell>
          <cell r="BB4">
            <v>0</v>
          </cell>
          <cell r="BC4">
            <v>249095</v>
          </cell>
          <cell r="BD4">
            <v>0</v>
          </cell>
          <cell r="BE4">
            <v>0</v>
          </cell>
          <cell r="BF4">
            <v>364380.16666666669</v>
          </cell>
          <cell r="BG4">
            <v>0</v>
          </cell>
          <cell r="BH4">
            <v>139705.08333333334</v>
          </cell>
          <cell r="BI4">
            <v>95649.75</v>
          </cell>
          <cell r="BJ4">
            <v>0</v>
          </cell>
          <cell r="BK4">
            <v>5</v>
          </cell>
          <cell r="BL4">
            <v>519849</v>
          </cell>
          <cell r="BM4">
            <v>485840</v>
          </cell>
          <cell r="BN4">
            <v>34009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3967924</v>
          </cell>
          <cell r="CJ4">
            <v>25.583333333333336</v>
          </cell>
          <cell r="CK4">
            <v>3383757</v>
          </cell>
          <cell r="CL4">
            <v>3209746</v>
          </cell>
          <cell r="CM4">
            <v>174011</v>
          </cell>
          <cell r="CN4">
            <v>3967924</v>
          </cell>
          <cell r="CO4">
            <v>17.583333333333336</v>
          </cell>
          <cell r="CP4">
            <v>2325644</v>
          </cell>
          <cell r="CQ4">
            <v>2206047</v>
          </cell>
          <cell r="CR4">
            <v>119597</v>
          </cell>
          <cell r="CS4">
            <v>3119094</v>
          </cell>
          <cell r="CT4">
            <v>3.5166666666666666</v>
          </cell>
          <cell r="CU4">
            <v>365627</v>
          </cell>
          <cell r="CV4">
            <v>227805</v>
          </cell>
          <cell r="CW4">
            <v>137822</v>
          </cell>
          <cell r="CX4">
            <v>3828218</v>
          </cell>
          <cell r="CY4">
            <v>185</v>
          </cell>
          <cell r="CZ4">
            <v>983641</v>
          </cell>
          <cell r="DA4">
            <v>931210</v>
          </cell>
          <cell r="DB4">
            <v>52431</v>
          </cell>
          <cell r="DC4">
            <v>3483474</v>
          </cell>
          <cell r="DD4">
            <v>63</v>
          </cell>
          <cell r="DE4">
            <v>231651</v>
          </cell>
          <cell r="DF4">
            <v>200865</v>
          </cell>
          <cell r="DG4">
            <v>30786</v>
          </cell>
          <cell r="DH4">
            <v>3119094</v>
          </cell>
          <cell r="DI4">
            <v>125</v>
          </cell>
          <cell r="DJ4">
            <v>1083019</v>
          </cell>
          <cell r="DK4">
            <v>1012167</v>
          </cell>
          <cell r="DL4">
            <v>70852</v>
          </cell>
          <cell r="DM4">
            <v>3967924</v>
          </cell>
          <cell r="DN4">
            <v>5</v>
          </cell>
          <cell r="DO4">
            <v>55110</v>
          </cell>
          <cell r="DP4">
            <v>52276</v>
          </cell>
          <cell r="DQ4">
            <v>2834</v>
          </cell>
          <cell r="DR4">
            <v>0</v>
          </cell>
          <cell r="DS4">
            <v>0</v>
          </cell>
          <cell r="DT4">
            <v>0</v>
          </cell>
          <cell r="DU4">
            <v>0</v>
          </cell>
          <cell r="DV4">
            <v>0</v>
          </cell>
          <cell r="DW4">
            <v>8948298</v>
          </cell>
          <cell r="DX4">
            <v>8325956</v>
          </cell>
          <cell r="DY4">
            <v>622342</v>
          </cell>
          <cell r="DZ4">
            <v>5400</v>
          </cell>
          <cell r="EA4">
            <v>5400</v>
          </cell>
          <cell r="EB4">
            <v>0</v>
          </cell>
          <cell r="EC4">
            <v>0</v>
          </cell>
          <cell r="ED4">
            <v>0</v>
          </cell>
          <cell r="EE4">
            <v>0</v>
          </cell>
          <cell r="EF4">
            <v>0</v>
          </cell>
          <cell r="EG4">
            <v>10800</v>
          </cell>
          <cell r="EH4">
            <v>611542</v>
          </cell>
          <cell r="EI4" t="str">
            <v>SEISCIENTOS ONCE MIL QUINIENTOS CUARENTA Y DOS PESOS M/CTE</v>
          </cell>
          <cell r="EJ4">
            <v>0</v>
          </cell>
          <cell r="EK4">
            <v>611542</v>
          </cell>
          <cell r="EL4" t="str">
            <v>SEISCIENTOS ONCE MIL QUINIENTOS CUARENTA Y DOS PESOS M/CTE</v>
          </cell>
          <cell r="EM4" t="str">
            <v>DE PESOS M/CTE</v>
          </cell>
          <cell r="EN4"/>
          <cell r="EO4">
            <v>466325</v>
          </cell>
        </row>
        <row r="5">
          <cell r="C5">
            <v>23551995</v>
          </cell>
          <cell r="D5" t="str">
            <v>SANTOS EULALIA MOLANO SANABRIA</v>
          </cell>
          <cell r="E5" t="str">
            <v>Auxiliar Administrativo 4044-13</v>
          </cell>
          <cell r="F5" t="str">
            <v>Auxiliar Administrativo 4044-13</v>
          </cell>
          <cell r="G5" t="str">
            <v>Duitama</v>
          </cell>
          <cell r="H5">
            <v>33743</v>
          </cell>
          <cell r="I5" t="str">
            <v>RES-2026-000294-6</v>
          </cell>
          <cell r="J5">
            <v>46030</v>
          </cell>
          <cell r="K5">
            <v>46034</v>
          </cell>
          <cell r="L5" t="str">
            <v>RES-2026-000294-6 del 08-01-2026</v>
          </cell>
          <cell r="M5" t="str">
            <v>RENUNCIA</v>
          </cell>
          <cell r="N5">
            <v>0</v>
          </cell>
          <cell r="O5">
            <v>0</v>
          </cell>
          <cell r="P5"/>
          <cell r="Q5" t="str">
            <v xml:space="preserve">eulaliamolano384@gmail.com </v>
          </cell>
          <cell r="R5" t="str">
            <v>MAYO</v>
          </cell>
          <cell r="S5" t="str">
            <v>2026</v>
          </cell>
          <cell r="T5" t="str">
            <v>Revisión SG</v>
          </cell>
          <cell r="U5" t="str">
            <v>SNR2026CT-010022-8 de 07/05/2026</v>
          </cell>
          <cell r="V5" t="str">
            <v>por medio de la cual se acepta una renuncia</v>
          </cell>
          <cell r="W5" t="str">
            <v>RES-2026-003136-6</v>
          </cell>
          <cell r="X5"/>
          <cell r="Y5">
            <v>45796</v>
          </cell>
          <cell r="Z5">
            <v>46034</v>
          </cell>
          <cell r="AA5">
            <v>0</v>
          </cell>
          <cell r="AB5">
            <v>234</v>
          </cell>
          <cell r="AC5">
            <v>45839</v>
          </cell>
          <cell r="AD5">
            <v>46034</v>
          </cell>
          <cell r="AE5">
            <v>0</v>
          </cell>
          <cell r="AF5">
            <v>192</v>
          </cell>
          <cell r="AG5">
            <v>45796</v>
          </cell>
          <cell r="AH5">
            <v>46034</v>
          </cell>
          <cell r="AI5">
            <v>0</v>
          </cell>
          <cell r="AJ5">
            <v>234</v>
          </cell>
          <cell r="AK5">
            <v>45901</v>
          </cell>
          <cell r="AL5">
            <v>46034</v>
          </cell>
          <cell r="AM5">
            <v>0</v>
          </cell>
          <cell r="AN5">
            <v>132</v>
          </cell>
          <cell r="AO5">
            <v>46023</v>
          </cell>
          <cell r="AP5">
            <v>46034</v>
          </cell>
          <cell r="AQ5">
            <v>0</v>
          </cell>
          <cell r="AR5">
            <v>12</v>
          </cell>
          <cell r="AS5" t="str">
            <v/>
          </cell>
          <cell r="AT5" t="str">
            <v/>
          </cell>
          <cell r="AU5">
            <v>0</v>
          </cell>
          <cell r="AV5">
            <v>0</v>
          </cell>
          <cell r="AW5" t="str">
            <v/>
          </cell>
          <cell r="AX5" t="str">
            <v/>
          </cell>
          <cell r="AY5">
            <v>0</v>
          </cell>
          <cell r="AZ5">
            <v>0</v>
          </cell>
          <cell r="BA5">
            <v>2422734</v>
          </cell>
          <cell r="BB5">
            <v>105857</v>
          </cell>
          <cell r="BC5">
            <v>249095</v>
          </cell>
          <cell r="BD5">
            <v>0</v>
          </cell>
          <cell r="BE5">
            <v>0</v>
          </cell>
          <cell r="BF5">
            <v>297335.33333333331</v>
          </cell>
          <cell r="BG5">
            <v>143920.5</v>
          </cell>
          <cell r="BH5">
            <v>139161.33333333334</v>
          </cell>
          <cell r="BI5">
            <v>121637.66666666667</v>
          </cell>
          <cell r="BJ5">
            <v>0</v>
          </cell>
          <cell r="BK5">
            <v>11</v>
          </cell>
          <cell r="BL5">
            <v>888336</v>
          </cell>
          <cell r="BM5">
            <v>830220</v>
          </cell>
          <cell r="BN5">
            <v>58116</v>
          </cell>
          <cell r="BO5">
            <v>11</v>
          </cell>
          <cell r="BP5">
            <v>38814</v>
          </cell>
          <cell r="BQ5">
            <v>36275</v>
          </cell>
          <cell r="BR5">
            <v>2539</v>
          </cell>
          <cell r="BS5">
            <v>11</v>
          </cell>
          <cell r="BT5">
            <v>91335</v>
          </cell>
          <cell r="BU5">
            <v>91335</v>
          </cell>
          <cell r="BV5">
            <v>0</v>
          </cell>
          <cell r="BW5">
            <v>1</v>
          </cell>
          <cell r="BX5">
            <v>80758</v>
          </cell>
          <cell r="BY5">
            <v>150949</v>
          </cell>
          <cell r="BZ5">
            <v>-70191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3335820</v>
          </cell>
          <cell r="CJ5">
            <v>14.75</v>
          </cell>
          <cell r="CK5">
            <v>1640112</v>
          </cell>
          <cell r="CL5">
            <v>1558779</v>
          </cell>
          <cell r="CM5">
            <v>81333</v>
          </cell>
          <cell r="CN5">
            <v>3335820</v>
          </cell>
          <cell r="CO5">
            <v>9.75</v>
          </cell>
          <cell r="CP5">
            <v>1084142</v>
          </cell>
          <cell r="CQ5">
            <v>1030379</v>
          </cell>
          <cell r="CR5">
            <v>53763</v>
          </cell>
          <cell r="CS5">
            <v>2422734</v>
          </cell>
          <cell r="CT5">
            <v>1.9500000000000002</v>
          </cell>
          <cell r="CU5">
            <v>157478</v>
          </cell>
          <cell r="CV5">
            <v>98117</v>
          </cell>
          <cell r="CW5">
            <v>59361</v>
          </cell>
          <cell r="CX5">
            <v>3196659</v>
          </cell>
          <cell r="CY5">
            <v>192</v>
          </cell>
          <cell r="CZ5">
            <v>852442</v>
          </cell>
          <cell r="DA5">
            <v>808330</v>
          </cell>
          <cell r="DB5">
            <v>44112</v>
          </cell>
          <cell r="DC5">
            <v>2720069</v>
          </cell>
          <cell r="DD5">
            <v>234</v>
          </cell>
          <cell r="DE5">
            <v>937064</v>
          </cell>
          <cell r="DF5">
            <v>832511</v>
          </cell>
          <cell r="DG5">
            <v>104553</v>
          </cell>
          <cell r="DH5">
            <v>2422734</v>
          </cell>
          <cell r="DI5">
            <v>132</v>
          </cell>
          <cell r="DJ5">
            <v>888336</v>
          </cell>
          <cell r="DK5">
            <v>830220</v>
          </cell>
          <cell r="DL5">
            <v>58116</v>
          </cell>
          <cell r="DM5">
            <v>3479740</v>
          </cell>
          <cell r="DN5">
            <v>12</v>
          </cell>
          <cell r="DO5">
            <v>115991</v>
          </cell>
          <cell r="DP5">
            <v>110477</v>
          </cell>
          <cell r="DQ5">
            <v>5514</v>
          </cell>
          <cell r="DR5">
            <v>0</v>
          </cell>
          <cell r="DS5">
            <v>0</v>
          </cell>
          <cell r="DT5">
            <v>0</v>
          </cell>
          <cell r="DU5">
            <v>0</v>
          </cell>
          <cell r="DV5">
            <v>0</v>
          </cell>
          <cell r="DW5">
            <v>6774808</v>
          </cell>
          <cell r="DX5">
            <v>6377592</v>
          </cell>
          <cell r="DY5">
            <v>397216</v>
          </cell>
          <cell r="DZ5">
            <v>6000</v>
          </cell>
          <cell r="EA5">
            <v>6000</v>
          </cell>
          <cell r="EB5">
            <v>0</v>
          </cell>
          <cell r="EC5">
            <v>0</v>
          </cell>
          <cell r="ED5">
            <v>0</v>
          </cell>
          <cell r="EE5">
            <v>0</v>
          </cell>
          <cell r="EF5">
            <v>0</v>
          </cell>
          <cell r="EG5">
            <v>12000</v>
          </cell>
          <cell r="EH5">
            <v>385216</v>
          </cell>
          <cell r="EI5" t="str">
            <v>TRESCIENTOS OCHENTA Y CINCO MIL DOSCIENTOS DIECISÉIS PESOS M/CTE</v>
          </cell>
          <cell r="EJ5">
            <v>0</v>
          </cell>
          <cell r="EK5">
            <v>385216</v>
          </cell>
          <cell r="EL5" t="str">
            <v>TRESCIENTOS OCHENTA Y CINCO MIL DOSCIENTOS DIECISÉIS PESOS M/CTE</v>
          </cell>
          <cell r="EM5" t="str">
            <v>DE PESOS M/CTE</v>
          </cell>
          <cell r="EN5"/>
          <cell r="EO5">
            <v>466349</v>
          </cell>
        </row>
        <row r="6">
          <cell r="C6">
            <v>21575917</v>
          </cell>
          <cell r="D6" t="str">
            <v>LUZ ESTELA PEREZ LOPEZ</v>
          </cell>
          <cell r="E6" t="str">
            <v>Auxiliar Administrativo 4044-18</v>
          </cell>
          <cell r="F6" t="str">
            <v>Técnico Administrativo 3124-16</v>
          </cell>
          <cell r="G6" t="str">
            <v>Grupo de Apoyo Regional Andina</v>
          </cell>
          <cell r="H6">
            <v>30544</v>
          </cell>
          <cell r="I6" t="str">
            <v>RES-2026-000447-6</v>
          </cell>
          <cell r="J6">
            <v>46035</v>
          </cell>
          <cell r="K6">
            <v>46041</v>
          </cell>
          <cell r="L6" t="str">
            <v>RES-2026-000447-6 del 13-01-2026</v>
          </cell>
          <cell r="M6" t="str">
            <v>RENUNCIA</v>
          </cell>
          <cell r="N6">
            <v>0</v>
          </cell>
          <cell r="O6">
            <v>0</v>
          </cell>
          <cell r="P6"/>
          <cell r="Q6" t="str">
            <v>estelaperez62@gmail.com</v>
          </cell>
          <cell r="R6" t="str">
            <v>FEBRERO</v>
          </cell>
          <cell r="S6" t="str">
            <v>2026</v>
          </cell>
          <cell r="T6" t="str">
            <v>Verificación y/o corrección</v>
          </cell>
          <cell r="U6" t="str">
            <v>SNR2026CT-010022-8 de 07/05/2026</v>
          </cell>
          <cell r="V6" t="str">
            <v>por medio de la cual se acepta una renuncia</v>
          </cell>
          <cell r="W6" t="str">
            <v>RES-2026-002829-6</v>
          </cell>
          <cell r="X6" t="str">
            <v>INTERRUPCION VACACIONES</v>
          </cell>
          <cell r="Y6">
            <v>45885</v>
          </cell>
          <cell r="Z6">
            <v>46041</v>
          </cell>
          <cell r="AA6">
            <v>0</v>
          </cell>
          <cell r="AB6">
            <v>154</v>
          </cell>
          <cell r="AC6">
            <v>45839</v>
          </cell>
          <cell r="AD6">
            <v>46041</v>
          </cell>
          <cell r="AE6">
            <v>0</v>
          </cell>
          <cell r="AF6">
            <v>199</v>
          </cell>
          <cell r="AG6">
            <v>45885</v>
          </cell>
          <cell r="AH6">
            <v>46041</v>
          </cell>
          <cell r="AI6">
            <v>0</v>
          </cell>
          <cell r="AJ6">
            <v>154</v>
          </cell>
          <cell r="AK6">
            <v>45901</v>
          </cell>
          <cell r="AL6">
            <v>46041</v>
          </cell>
          <cell r="AM6">
            <v>0</v>
          </cell>
          <cell r="AN6">
            <v>139</v>
          </cell>
          <cell r="AO6">
            <v>46023</v>
          </cell>
          <cell r="AP6">
            <v>46041</v>
          </cell>
          <cell r="AQ6">
            <v>0</v>
          </cell>
          <cell r="AR6">
            <v>19</v>
          </cell>
          <cell r="AS6" t="str">
            <v/>
          </cell>
          <cell r="AT6" t="str">
            <v/>
          </cell>
          <cell r="AU6">
            <v>0</v>
          </cell>
          <cell r="AV6">
            <v>0</v>
          </cell>
          <cell r="AW6">
            <v>46042</v>
          </cell>
          <cell r="AX6">
            <v>46050</v>
          </cell>
          <cell r="AY6">
            <v>7</v>
          </cell>
          <cell r="AZ6">
            <v>9</v>
          </cell>
          <cell r="BA6">
            <v>4071270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475615.66666666669</v>
          </cell>
          <cell r="BG6">
            <v>201501</v>
          </cell>
          <cell r="BH6">
            <v>182317.91666666666</v>
          </cell>
          <cell r="BI6">
            <v>124244.08333333333</v>
          </cell>
          <cell r="BJ6">
            <v>0</v>
          </cell>
          <cell r="BK6">
            <v>4</v>
          </cell>
          <cell r="BL6">
            <v>542836</v>
          </cell>
          <cell r="BM6">
            <v>507323</v>
          </cell>
          <cell r="BN6">
            <v>35513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4853447</v>
          </cell>
          <cell r="CJ6">
            <v>18.416666666666664</v>
          </cell>
          <cell r="CK6">
            <v>2979478</v>
          </cell>
          <cell r="CL6">
            <v>2815971</v>
          </cell>
          <cell r="CM6">
            <v>163507</v>
          </cell>
          <cell r="CN6">
            <v>4853447</v>
          </cell>
          <cell r="CO6">
            <v>13.416666666666666</v>
          </cell>
          <cell r="CP6">
            <v>2170571</v>
          </cell>
          <cell r="CQ6">
            <v>2051455</v>
          </cell>
          <cell r="CR6">
            <v>119116</v>
          </cell>
          <cell r="CS6">
            <v>4071270</v>
          </cell>
          <cell r="CT6">
            <v>2.6833333333333331</v>
          </cell>
          <cell r="CU6">
            <v>364153</v>
          </cell>
          <cell r="CV6">
            <v>226887</v>
          </cell>
          <cell r="CW6">
            <v>137266</v>
          </cell>
          <cell r="CX6">
            <v>4671129</v>
          </cell>
          <cell r="CY6">
            <v>199</v>
          </cell>
          <cell r="CZ6">
            <v>1291048</v>
          </cell>
          <cell r="DA6">
            <v>1217434</v>
          </cell>
          <cell r="DB6">
            <v>73614</v>
          </cell>
          <cell r="DC6">
            <v>4546885</v>
          </cell>
          <cell r="DD6">
            <v>154</v>
          </cell>
          <cell r="DE6">
            <v>739122</v>
          </cell>
          <cell r="DF6">
            <v>640892</v>
          </cell>
          <cell r="DG6">
            <v>98230</v>
          </cell>
          <cell r="DH6">
            <v>4071270</v>
          </cell>
          <cell r="DI6">
            <v>139</v>
          </cell>
          <cell r="DJ6">
            <v>1571963</v>
          </cell>
          <cell r="DK6">
            <v>1469124</v>
          </cell>
          <cell r="DL6">
            <v>102839</v>
          </cell>
          <cell r="DM6">
            <v>5054948</v>
          </cell>
          <cell r="DN6">
            <v>19</v>
          </cell>
          <cell r="DO6">
            <v>266789</v>
          </cell>
          <cell r="DP6">
            <v>252732</v>
          </cell>
          <cell r="DQ6">
            <v>14057</v>
          </cell>
          <cell r="DR6">
            <v>0</v>
          </cell>
          <cell r="DS6">
            <v>0</v>
          </cell>
          <cell r="DT6">
            <v>0</v>
          </cell>
          <cell r="DU6">
            <v>0</v>
          </cell>
          <cell r="DV6">
            <v>0</v>
          </cell>
          <cell r="DW6">
            <v>9925960</v>
          </cell>
          <cell r="DX6">
            <v>9181818</v>
          </cell>
          <cell r="DY6">
            <v>744142</v>
          </cell>
          <cell r="DZ6">
            <v>0</v>
          </cell>
          <cell r="EA6">
            <v>0</v>
          </cell>
          <cell r="EB6">
            <v>0</v>
          </cell>
          <cell r="EC6">
            <v>0</v>
          </cell>
          <cell r="ED6">
            <v>0</v>
          </cell>
          <cell r="EE6">
            <v>0</v>
          </cell>
          <cell r="EF6">
            <v>0</v>
          </cell>
          <cell r="EG6">
            <v>0</v>
          </cell>
          <cell r="EH6">
            <v>744142</v>
          </cell>
          <cell r="EI6" t="str">
            <v>SETECIENTOS CUARENTA Y CUATRO MIL CIENTO CUARENTA Y DOS PESOS M/CTE</v>
          </cell>
          <cell r="EJ6">
            <v>0</v>
          </cell>
          <cell r="EK6">
            <v>744142</v>
          </cell>
          <cell r="EL6" t="str">
            <v>SETECIENTOS CUARENTA Y CUATRO MIL CIENTO CUARENTA Y DOS PESOS M/CTE</v>
          </cell>
          <cell r="EM6" t="str">
            <v>DE PESOS M/CTE</v>
          </cell>
          <cell r="EN6"/>
          <cell r="EO6">
            <v>462235</v>
          </cell>
        </row>
        <row r="7">
          <cell r="C7">
            <v>65707035</v>
          </cell>
          <cell r="D7" t="str">
            <v>KELLY ANDREA ACOSTA GUZMAN</v>
          </cell>
          <cell r="E7" t="str">
            <v>Profesional Especializado 2028-16</v>
          </cell>
          <cell r="F7" t="str">
            <v>Profesional Especializado 2028-16</v>
          </cell>
          <cell r="G7" t="str">
            <v>Grupo de Gestión Jurídica Registral Ibagué</v>
          </cell>
          <cell r="H7">
            <v>41753</v>
          </cell>
          <cell r="I7" t="str">
            <v>RES-2025-010043-6</v>
          </cell>
          <cell r="J7">
            <v>45834</v>
          </cell>
          <cell r="K7">
            <v>45995</v>
          </cell>
          <cell r="L7" t="str">
            <v>RES-2025-010043-6 del 26-06-2025</v>
          </cell>
          <cell r="M7" t="str">
            <v>INSUBSISTENCIA</v>
          </cell>
          <cell r="N7">
            <v>0</v>
          </cell>
          <cell r="O7">
            <v>0</v>
          </cell>
          <cell r="P7"/>
          <cell r="Q7" t="str">
            <v>anguz80@hotmail.com</v>
          </cell>
          <cell r="R7" t="str">
            <v>FEBRERO</v>
          </cell>
          <cell r="S7" t="str">
            <v>2026</v>
          </cell>
          <cell r="T7"/>
          <cell r="U7" t="str">
            <v>SNR2026CT-001020-8 de 04/02/2026</v>
          </cell>
          <cell r="V7" t="str">
            <v>por la cual se efectúa un nombramiento en periodo de prueba y se declara insubsistente un nombramiento provisional</v>
          </cell>
          <cell r="W7" t="str">
            <v>RES-2026-002851-6</v>
          </cell>
          <cell r="X7"/>
          <cell r="Y7">
            <v>45771</v>
          </cell>
          <cell r="Z7">
            <v>45995</v>
          </cell>
          <cell r="AA7">
            <v>0</v>
          </cell>
          <cell r="AB7">
            <v>221</v>
          </cell>
          <cell r="AC7">
            <v>45839</v>
          </cell>
          <cell r="AD7">
            <v>45995</v>
          </cell>
          <cell r="AE7">
            <v>0</v>
          </cell>
          <cell r="AF7">
            <v>154</v>
          </cell>
          <cell r="AG7">
            <v>45771</v>
          </cell>
          <cell r="AH7">
            <v>45995</v>
          </cell>
          <cell r="AI7">
            <v>0</v>
          </cell>
          <cell r="AJ7">
            <v>221</v>
          </cell>
          <cell r="AK7">
            <v>45901</v>
          </cell>
          <cell r="AL7">
            <v>45995</v>
          </cell>
          <cell r="AM7">
            <v>0</v>
          </cell>
          <cell r="AN7">
            <v>94</v>
          </cell>
          <cell r="AO7">
            <v>45658</v>
          </cell>
          <cell r="AP7">
            <v>45995</v>
          </cell>
          <cell r="AQ7">
            <v>0</v>
          </cell>
          <cell r="AR7">
            <v>334</v>
          </cell>
          <cell r="AS7" t="str">
            <v/>
          </cell>
          <cell r="AT7" t="str">
            <v/>
          </cell>
          <cell r="AU7">
            <v>0</v>
          </cell>
          <cell r="AV7">
            <v>0</v>
          </cell>
          <cell r="AW7" t="str">
            <v/>
          </cell>
          <cell r="AX7" t="str">
            <v/>
          </cell>
          <cell r="AY7">
            <v>0</v>
          </cell>
          <cell r="AZ7">
            <v>0</v>
          </cell>
          <cell r="BA7">
            <v>7048194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881024.25</v>
          </cell>
          <cell r="BG7">
            <v>350132.75</v>
          </cell>
          <cell r="BH7">
            <v>338372.58333333331</v>
          </cell>
          <cell r="BI7">
            <v>230148.16666666666</v>
          </cell>
          <cell r="BJ7">
            <v>0</v>
          </cell>
          <cell r="BK7">
            <v>4</v>
          </cell>
          <cell r="BL7">
            <v>939759</v>
          </cell>
          <cell r="BM7">
            <v>7048194</v>
          </cell>
          <cell r="BN7">
            <v>-6108435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8497739</v>
          </cell>
          <cell r="CJ7">
            <v>15.208333333333336</v>
          </cell>
          <cell r="CK7">
            <v>4307882</v>
          </cell>
          <cell r="CL7">
            <v>0</v>
          </cell>
          <cell r="CM7">
            <v>4307882</v>
          </cell>
          <cell r="CN7">
            <v>8497739</v>
          </cell>
          <cell r="CO7">
            <v>9.2083333333333339</v>
          </cell>
          <cell r="CP7">
            <v>2608334</v>
          </cell>
          <cell r="CQ7">
            <v>0</v>
          </cell>
          <cell r="CR7">
            <v>2608334</v>
          </cell>
          <cell r="CS7">
            <v>7048194</v>
          </cell>
          <cell r="CT7">
            <v>1.2277777777777779</v>
          </cell>
          <cell r="CU7">
            <v>288454</v>
          </cell>
          <cell r="CV7">
            <v>0</v>
          </cell>
          <cell r="CW7">
            <v>288454</v>
          </cell>
          <cell r="CX7">
            <v>8159366</v>
          </cell>
          <cell r="CY7">
            <v>154</v>
          </cell>
          <cell r="CZ7">
            <v>1745198</v>
          </cell>
          <cell r="DA7">
            <v>0</v>
          </cell>
          <cell r="DB7">
            <v>1745198</v>
          </cell>
          <cell r="DC7">
            <v>7929218</v>
          </cell>
          <cell r="DD7">
            <v>221</v>
          </cell>
          <cell r="DE7">
            <v>1703681</v>
          </cell>
          <cell r="DF7">
            <v>0</v>
          </cell>
          <cell r="DG7">
            <v>1703681</v>
          </cell>
          <cell r="DH7">
            <v>7048194</v>
          </cell>
          <cell r="DI7">
            <v>94</v>
          </cell>
          <cell r="DJ7">
            <v>1840362</v>
          </cell>
          <cell r="DK7">
            <v>0</v>
          </cell>
          <cell r="DL7">
            <v>1840362</v>
          </cell>
          <cell r="DM7">
            <v>8847871</v>
          </cell>
          <cell r="DN7">
            <v>334</v>
          </cell>
          <cell r="DO7">
            <v>8208859</v>
          </cell>
          <cell r="DP7">
            <v>8847872</v>
          </cell>
          <cell r="DQ7">
            <v>-639013</v>
          </cell>
          <cell r="DR7">
            <v>0</v>
          </cell>
          <cell r="DS7">
            <v>0</v>
          </cell>
          <cell r="DT7">
            <v>0</v>
          </cell>
          <cell r="DU7">
            <v>0</v>
          </cell>
          <cell r="DV7">
            <v>0</v>
          </cell>
          <cell r="DW7">
            <v>21642529</v>
          </cell>
          <cell r="DX7">
            <v>15896066</v>
          </cell>
          <cell r="DY7">
            <v>5746463</v>
          </cell>
          <cell r="DZ7">
            <v>0</v>
          </cell>
          <cell r="EA7">
            <v>0</v>
          </cell>
          <cell r="EB7">
            <v>0</v>
          </cell>
          <cell r="EC7">
            <v>0</v>
          </cell>
          <cell r="ED7">
            <v>0</v>
          </cell>
          <cell r="EE7">
            <v>177000</v>
          </cell>
          <cell r="EF7">
            <v>1845337</v>
          </cell>
          <cell r="EG7">
            <v>2022337</v>
          </cell>
          <cell r="EH7">
            <v>3724126</v>
          </cell>
          <cell r="EI7" t="str">
            <v>TRES MILLONES SETECIENTOS VEINTICUATRO MIL CIENTO VEINTISÉIS PESOS M/CTE</v>
          </cell>
          <cell r="EJ7">
            <v>0</v>
          </cell>
          <cell r="EK7">
            <v>3724126</v>
          </cell>
          <cell r="EL7" t="str">
            <v>TRES MILLONES SETECIENTOS VEINTICUATRO MIL CIENTO VEINTISÉIS PESOS M/CTE</v>
          </cell>
          <cell r="EM7" t="str">
            <v>DE PESOS M/CTE</v>
          </cell>
          <cell r="EN7" t="e">
            <v>#N/A</v>
          </cell>
          <cell r="EO7">
            <v>459357</v>
          </cell>
        </row>
        <row r="8">
          <cell r="C8">
            <v>1094968384</v>
          </cell>
          <cell r="D8" t="str">
            <v>VICTOR MANUEL LONDOÑO JIMENEZ</v>
          </cell>
          <cell r="E8" t="str">
            <v>Profesional Universitario 2044-10</v>
          </cell>
          <cell r="F8" t="str">
            <v>Profesional Universitario 2044-10</v>
          </cell>
          <cell r="G8" t="str">
            <v>Calarcá</v>
          </cell>
          <cell r="H8">
            <v>45537</v>
          </cell>
          <cell r="I8" t="str">
            <v>RES-2025-026923-6</v>
          </cell>
          <cell r="J8">
            <v>46014</v>
          </cell>
          <cell r="K8">
            <v>46036</v>
          </cell>
          <cell r="L8" t="str">
            <v>RES-2025-026923-6 del 23-12-2025</v>
          </cell>
          <cell r="M8" t="str">
            <v>RENUNCIA</v>
          </cell>
          <cell r="N8">
            <v>0</v>
          </cell>
          <cell r="O8">
            <v>0</v>
          </cell>
          <cell r="P8"/>
          <cell r="Q8" t="str">
            <v>victormlondoj@hotmail.com</v>
          </cell>
          <cell r="R8" t="str">
            <v>MAYO</v>
          </cell>
          <cell r="S8" t="str">
            <v>2026</v>
          </cell>
          <cell r="T8" t="str">
            <v>Revisión SG</v>
          </cell>
          <cell r="U8" t="str">
            <v>SNR2026CT-010022-8 de 07/05/2026</v>
          </cell>
          <cell r="V8" t="str">
            <v>por medio de la cual se acepta una renuncia</v>
          </cell>
          <cell r="W8" t="str">
            <v>RES-2026-002832-6</v>
          </cell>
          <cell r="X8"/>
          <cell r="Y8">
            <v>45537</v>
          </cell>
          <cell r="Z8">
            <v>46036</v>
          </cell>
          <cell r="AA8">
            <v>0</v>
          </cell>
          <cell r="AB8">
            <v>493</v>
          </cell>
          <cell r="AC8">
            <v>45839</v>
          </cell>
          <cell r="AD8">
            <v>46036</v>
          </cell>
          <cell r="AE8">
            <v>0</v>
          </cell>
          <cell r="AF8">
            <v>194</v>
          </cell>
          <cell r="AG8">
            <v>45902</v>
          </cell>
          <cell r="AH8">
            <v>46036</v>
          </cell>
          <cell r="AI8">
            <v>0</v>
          </cell>
          <cell r="AJ8">
            <v>133</v>
          </cell>
          <cell r="AK8">
            <v>45901</v>
          </cell>
          <cell r="AL8">
            <v>46036</v>
          </cell>
          <cell r="AM8">
            <v>0</v>
          </cell>
          <cell r="AN8">
            <v>134</v>
          </cell>
          <cell r="AO8">
            <v>46023</v>
          </cell>
          <cell r="AP8">
            <v>46036</v>
          </cell>
          <cell r="AQ8">
            <v>0</v>
          </cell>
          <cell r="AR8">
            <v>14</v>
          </cell>
          <cell r="AS8" t="str">
            <v/>
          </cell>
          <cell r="AT8" t="str">
            <v/>
          </cell>
          <cell r="AU8">
            <v>0</v>
          </cell>
          <cell r="AV8">
            <v>0</v>
          </cell>
          <cell r="AW8" t="str">
            <v/>
          </cell>
          <cell r="AX8" t="str">
            <v/>
          </cell>
          <cell r="AY8">
            <v>0</v>
          </cell>
          <cell r="AZ8">
            <v>0</v>
          </cell>
          <cell r="BA8">
            <v>4935489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575508</v>
          </cell>
          <cell r="BG8">
            <v>0</v>
          </cell>
          <cell r="BH8">
            <v>166240.16666666666</v>
          </cell>
          <cell r="BI8">
            <v>151320</v>
          </cell>
          <cell r="BJ8">
            <v>0</v>
          </cell>
          <cell r="BK8">
            <v>14</v>
          </cell>
          <cell r="BL8">
            <v>2303228</v>
          </cell>
          <cell r="BM8">
            <v>2152549</v>
          </cell>
          <cell r="BN8">
            <v>150679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5828557</v>
          </cell>
          <cell r="CJ8">
            <v>29.541666666666671</v>
          </cell>
          <cell r="CK8">
            <v>5739510</v>
          </cell>
          <cell r="CL8">
            <v>5421560</v>
          </cell>
          <cell r="CM8">
            <v>317950</v>
          </cell>
          <cell r="CN8">
            <v>5828557</v>
          </cell>
          <cell r="CO8">
            <v>20.541666666666668</v>
          </cell>
          <cell r="CP8">
            <v>3990943</v>
          </cell>
          <cell r="CQ8">
            <v>3769857</v>
          </cell>
          <cell r="CR8">
            <v>221086</v>
          </cell>
          <cell r="CS8">
            <v>4935489</v>
          </cell>
          <cell r="CT8">
            <v>4.1083333333333334</v>
          </cell>
          <cell r="CU8">
            <v>675888</v>
          </cell>
          <cell r="CV8">
            <v>421114</v>
          </cell>
          <cell r="CW8">
            <v>254774</v>
          </cell>
          <cell r="CX8">
            <v>5662317</v>
          </cell>
          <cell r="CY8">
            <v>194</v>
          </cell>
          <cell r="CZ8">
            <v>1525680</v>
          </cell>
          <cell r="DA8">
            <v>1438681</v>
          </cell>
          <cell r="DB8">
            <v>86999</v>
          </cell>
          <cell r="DC8">
            <v>5510997</v>
          </cell>
          <cell r="DD8">
            <v>133</v>
          </cell>
          <cell r="DE8">
            <v>773683</v>
          </cell>
          <cell r="DF8">
            <v>670852</v>
          </cell>
          <cell r="DG8">
            <v>102831</v>
          </cell>
          <cell r="DH8">
            <v>4935489</v>
          </cell>
          <cell r="DI8">
            <v>134</v>
          </cell>
          <cell r="DJ8">
            <v>1837099</v>
          </cell>
          <cell r="DK8">
            <v>1716914</v>
          </cell>
          <cell r="DL8">
            <v>120185</v>
          </cell>
          <cell r="DM8">
            <v>5828557</v>
          </cell>
          <cell r="DN8">
            <v>14</v>
          </cell>
          <cell r="DO8">
            <v>226666</v>
          </cell>
          <cell r="DP8">
            <v>214110</v>
          </cell>
          <cell r="DQ8">
            <v>12556</v>
          </cell>
          <cell r="DR8">
            <v>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17072697</v>
          </cell>
          <cell r="DX8">
            <v>15805637</v>
          </cell>
          <cell r="DY8">
            <v>1267060</v>
          </cell>
          <cell r="DZ8">
            <v>14900</v>
          </cell>
          <cell r="EA8">
            <v>14900</v>
          </cell>
          <cell r="EB8">
            <v>0</v>
          </cell>
          <cell r="EC8">
            <v>0</v>
          </cell>
          <cell r="ED8">
            <v>0</v>
          </cell>
          <cell r="EE8">
            <v>0</v>
          </cell>
          <cell r="EF8">
            <v>0</v>
          </cell>
          <cell r="EG8">
            <v>29800</v>
          </cell>
          <cell r="EH8">
            <v>1237260</v>
          </cell>
          <cell r="EI8" t="str">
            <v>UN MILLÓN DOSCIENTOS TREINTA Y SIETE MIL DOSCIENTOS SESENTA PESOS M/CTE</v>
          </cell>
          <cell r="EJ8">
            <v>0</v>
          </cell>
          <cell r="EK8">
            <v>1237260</v>
          </cell>
          <cell r="EL8" t="str">
            <v>UN MILLÓN DOSCIENTOS TREINTA Y SIETE MIL DOSCIENTOS SESENTA PESOS M/CTE</v>
          </cell>
          <cell r="EM8" t="str">
            <v>DE PESOS M/CTE</v>
          </cell>
          <cell r="EN8"/>
          <cell r="EO8">
            <v>461053</v>
          </cell>
        </row>
        <row r="9">
          <cell r="C9">
            <v>21420724</v>
          </cell>
          <cell r="D9" t="str">
            <v>BLANCA HELIDA VELASQUEZ AGUDELO</v>
          </cell>
          <cell r="E9" t="str">
            <v>Auxiliar Administrativo 4044-13</v>
          </cell>
          <cell r="F9" t="str">
            <v>Auxiliar Administrativo 4044-13</v>
          </cell>
          <cell r="G9" t="str">
            <v>Marinilla</v>
          </cell>
          <cell r="H9">
            <v>36390</v>
          </cell>
          <cell r="I9"/>
          <cell r="J9"/>
          <cell r="K9">
            <v>45952</v>
          </cell>
          <cell r="L9" t="str">
            <v/>
          </cell>
          <cell r="M9"/>
          <cell r="N9">
            <v>0</v>
          </cell>
          <cell r="O9">
            <v>0</v>
          </cell>
          <cell r="P9"/>
          <cell r="Q9"/>
          <cell r="R9" t="str">
            <v>FEBRERO</v>
          </cell>
          <cell r="S9" t="str">
            <v>2026</v>
          </cell>
          <cell r="T9" t="str">
            <v>Próximo periodo</v>
          </cell>
          <cell r="U9" t="str">
            <v>SNR2026CT-001020-8 de 04/02/2026</v>
          </cell>
          <cell r="V9" t="str">
            <v/>
          </cell>
          <cell r="W9">
            <v>0</v>
          </cell>
          <cell r="X9" t="str">
            <v>ABANDONO DE CARGO, PENDIENTE JURÍDICA</v>
          </cell>
          <cell r="Y9">
            <v>45908</v>
          </cell>
          <cell r="Z9">
            <v>45952</v>
          </cell>
          <cell r="AA9">
            <v>0</v>
          </cell>
          <cell r="AB9">
            <v>45</v>
          </cell>
          <cell r="AC9">
            <v>45908</v>
          </cell>
          <cell r="AD9">
            <v>45952</v>
          </cell>
          <cell r="AE9">
            <v>0</v>
          </cell>
          <cell r="AF9">
            <v>45</v>
          </cell>
          <cell r="AG9">
            <v>45908</v>
          </cell>
          <cell r="AH9">
            <v>45952</v>
          </cell>
          <cell r="AI9">
            <v>0</v>
          </cell>
          <cell r="AJ9">
            <v>45</v>
          </cell>
          <cell r="AK9">
            <v>45908</v>
          </cell>
          <cell r="AL9">
            <v>45952</v>
          </cell>
          <cell r="AM9">
            <v>0</v>
          </cell>
          <cell r="AN9">
            <v>45</v>
          </cell>
          <cell r="AO9">
            <v>46023</v>
          </cell>
          <cell r="AP9">
            <v>45952</v>
          </cell>
          <cell r="AQ9">
            <v>0</v>
          </cell>
          <cell r="AR9">
            <v>-68</v>
          </cell>
          <cell r="AS9" t="str">
            <v/>
          </cell>
          <cell r="AT9" t="str">
            <v/>
          </cell>
          <cell r="AU9">
            <v>0</v>
          </cell>
          <cell r="AV9">
            <v>0</v>
          </cell>
          <cell r="AW9" t="str">
            <v/>
          </cell>
          <cell r="AX9" t="str">
            <v/>
          </cell>
          <cell r="AY9">
            <v>0</v>
          </cell>
          <cell r="AZ9">
            <v>0</v>
          </cell>
          <cell r="BA9">
            <v>2264237</v>
          </cell>
          <cell r="BB9">
            <v>98930</v>
          </cell>
          <cell r="BC9">
            <v>200000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4</v>
          </cell>
          <cell r="BL9">
            <v>301899</v>
          </cell>
          <cell r="BM9">
            <v>0</v>
          </cell>
          <cell r="BN9">
            <v>301899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2563167</v>
          </cell>
          <cell r="CJ9">
            <v>2.875</v>
          </cell>
          <cell r="CK9">
            <v>245637</v>
          </cell>
          <cell r="CL9">
            <v>0</v>
          </cell>
          <cell r="CM9">
            <v>245637</v>
          </cell>
          <cell r="CN9">
            <v>2563167</v>
          </cell>
          <cell r="CO9">
            <v>1.875</v>
          </cell>
          <cell r="CP9">
            <v>160197</v>
          </cell>
          <cell r="CQ9">
            <v>0</v>
          </cell>
          <cell r="CR9">
            <v>160197</v>
          </cell>
          <cell r="CS9">
            <v>2264237</v>
          </cell>
          <cell r="CT9">
            <v>0.25</v>
          </cell>
          <cell r="CU9">
            <v>18869</v>
          </cell>
          <cell r="CV9">
            <v>0</v>
          </cell>
          <cell r="CW9">
            <v>18869</v>
          </cell>
          <cell r="CX9">
            <v>2563167</v>
          </cell>
          <cell r="CY9">
            <v>45</v>
          </cell>
          <cell r="CZ9">
            <v>160197</v>
          </cell>
          <cell r="DA9">
            <v>0</v>
          </cell>
          <cell r="DB9">
            <v>160197</v>
          </cell>
          <cell r="DC9">
            <v>2264237</v>
          </cell>
          <cell r="DD9">
            <v>45</v>
          </cell>
          <cell r="DE9">
            <v>141514</v>
          </cell>
          <cell r="DF9">
            <v>0</v>
          </cell>
          <cell r="DG9">
            <v>141514</v>
          </cell>
          <cell r="DH9">
            <v>2264237</v>
          </cell>
          <cell r="DI9">
            <v>45</v>
          </cell>
          <cell r="DJ9">
            <v>283029</v>
          </cell>
          <cell r="DK9">
            <v>0</v>
          </cell>
          <cell r="DL9">
            <v>283029</v>
          </cell>
          <cell r="DM9">
            <v>2563167</v>
          </cell>
          <cell r="DN9">
            <v>-68</v>
          </cell>
          <cell r="DO9">
            <v>-484153</v>
          </cell>
          <cell r="DP9">
            <v>0</v>
          </cell>
          <cell r="DQ9">
            <v>-484153</v>
          </cell>
          <cell r="DR9">
            <v>0</v>
          </cell>
          <cell r="DS9">
            <v>0</v>
          </cell>
          <cell r="DT9">
            <v>0</v>
          </cell>
          <cell r="DU9">
            <v>0</v>
          </cell>
          <cell r="DV9">
            <v>0</v>
          </cell>
          <cell r="DW9">
            <v>827189</v>
          </cell>
          <cell r="DX9">
            <v>0</v>
          </cell>
          <cell r="DY9">
            <v>827189</v>
          </cell>
          <cell r="DZ9">
            <v>242600</v>
          </cell>
          <cell r="EA9">
            <v>242600</v>
          </cell>
          <cell r="EB9">
            <v>0</v>
          </cell>
          <cell r="EC9">
            <v>0</v>
          </cell>
          <cell r="ED9">
            <v>0</v>
          </cell>
          <cell r="EE9">
            <v>0</v>
          </cell>
          <cell r="EF9">
            <v>0</v>
          </cell>
          <cell r="EG9">
            <v>485200</v>
          </cell>
          <cell r="EH9">
            <v>341989</v>
          </cell>
          <cell r="EI9" t="str">
            <v>TRESCIENTOS CUARENTA Y UN MIL NOVECIENTOS OCHENTA Y NUEVE PESOS M/CTE</v>
          </cell>
          <cell r="EJ9">
            <v>0</v>
          </cell>
          <cell r="EK9">
            <v>341989</v>
          </cell>
          <cell r="EL9" t="str">
            <v>TRESCIENTOS CUARENTA Y UN MIL NOVECIENTOS OCHENTA Y NUEVE PESOS M/CTE</v>
          </cell>
          <cell r="EM9" t="str">
            <v>DE PESOS M/CTE</v>
          </cell>
          <cell r="EN9" t="str">
            <v>4 de diciembre de 2025</v>
          </cell>
          <cell r="EO9">
            <v>0</v>
          </cell>
        </row>
        <row r="10">
          <cell r="C10">
            <v>51779524</v>
          </cell>
          <cell r="D10" t="str">
            <v>CLAUDIA MARNIE RODRIGUEZ DAZA</v>
          </cell>
          <cell r="E10" t="str">
            <v>Profesional Especializado 2028-22</v>
          </cell>
          <cell r="F10" t="str">
            <v>Profesional Especializado 2028-22</v>
          </cell>
          <cell r="G10" t="str">
            <v>Grupo de Infraestructura</v>
          </cell>
          <cell r="H10">
            <v>34598</v>
          </cell>
          <cell r="I10" t="str">
            <v>RES-2025-026936-6</v>
          </cell>
          <cell r="J10">
            <v>46014</v>
          </cell>
          <cell r="K10">
            <v>46053</v>
          </cell>
          <cell r="L10" t="str">
            <v>RES-2025-026936-6 del 23-12-2025</v>
          </cell>
          <cell r="M10" t="str">
            <v>RETIRO DEFINITIVO PENSIONADO</v>
          </cell>
          <cell r="N10">
            <v>0</v>
          </cell>
          <cell r="O10">
            <v>0</v>
          </cell>
          <cell r="P10"/>
          <cell r="Q10" t="str">
            <v>claumarnie@gmail.com</v>
          </cell>
          <cell r="R10" t="str">
            <v>FEBRERO</v>
          </cell>
          <cell r="S10" t="str">
            <v>2026</v>
          </cell>
          <cell r="T10" t="str">
            <v>Elaboración</v>
          </cell>
          <cell r="U10" t="str">
            <v>SNR2026CT-010022-8 de 07/05/2026</v>
          </cell>
          <cell r="V10" t="str">
            <v>por medio de la cual se retira del servicio a un funcionario por reconocimiento de la Pensión de Vejez</v>
          </cell>
          <cell r="W10" t="str">
            <v>RES-2026-003790-6</v>
          </cell>
          <cell r="X10"/>
          <cell r="Y10">
            <v>45556</v>
          </cell>
          <cell r="Z10">
            <v>46053</v>
          </cell>
          <cell r="AA10">
            <v>121</v>
          </cell>
          <cell r="AB10">
            <v>370</v>
          </cell>
          <cell r="AC10">
            <v>45839</v>
          </cell>
          <cell r="AD10">
            <v>46053</v>
          </cell>
          <cell r="AE10">
            <v>0</v>
          </cell>
          <cell r="AF10">
            <v>210</v>
          </cell>
          <cell r="AG10">
            <v>45921</v>
          </cell>
          <cell r="AH10">
            <v>46053</v>
          </cell>
          <cell r="AI10">
            <v>119</v>
          </cell>
          <cell r="AJ10">
            <v>12</v>
          </cell>
          <cell r="AK10">
            <v>45901</v>
          </cell>
          <cell r="AL10">
            <v>46053</v>
          </cell>
          <cell r="AM10">
            <v>0</v>
          </cell>
          <cell r="AN10">
            <v>150</v>
          </cell>
          <cell r="AO10">
            <v>46023</v>
          </cell>
          <cell r="AP10">
            <v>46053</v>
          </cell>
          <cell r="AQ10">
            <v>0</v>
          </cell>
          <cell r="AR10">
            <v>30</v>
          </cell>
          <cell r="AS10" t="str">
            <v/>
          </cell>
          <cell r="AT10" t="str">
            <v/>
          </cell>
          <cell r="AU10">
            <v>0</v>
          </cell>
          <cell r="AV10">
            <v>0</v>
          </cell>
          <cell r="AW10" t="str">
            <v/>
          </cell>
          <cell r="AX10" t="str">
            <v/>
          </cell>
          <cell r="AY10">
            <v>0</v>
          </cell>
          <cell r="AZ10">
            <v>0</v>
          </cell>
          <cell r="BA10">
            <v>11339380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1324693.9166666667</v>
          </cell>
          <cell r="BG10">
            <v>1061837.75</v>
          </cell>
          <cell r="BH10">
            <v>508343.16666666669</v>
          </cell>
          <cell r="BI10">
            <v>367953.33333333331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13540370</v>
          </cell>
          <cell r="CJ10">
            <v>23.416666666666664</v>
          </cell>
          <cell r="CK10">
            <v>10569012</v>
          </cell>
          <cell r="CL10">
            <v>9989973</v>
          </cell>
          <cell r="CM10">
            <v>579039</v>
          </cell>
          <cell r="CN10">
            <v>13540370</v>
          </cell>
          <cell r="CO10">
            <v>15.416666666666664</v>
          </cell>
          <cell r="CP10">
            <v>6958245</v>
          </cell>
          <cell r="CQ10">
            <v>6577028</v>
          </cell>
          <cell r="CR10">
            <v>381217</v>
          </cell>
          <cell r="CS10">
            <v>11339380</v>
          </cell>
          <cell r="CT10">
            <v>3.083333333333333</v>
          </cell>
          <cell r="CU10">
            <v>1165436</v>
          </cell>
          <cell r="CV10">
            <v>726128</v>
          </cell>
          <cell r="CW10">
            <v>439308</v>
          </cell>
          <cell r="CX10">
            <v>13032027</v>
          </cell>
          <cell r="CY10">
            <v>210</v>
          </cell>
          <cell r="CZ10">
            <v>3801007</v>
          </cell>
          <cell r="DA10">
            <v>3584641</v>
          </cell>
          <cell r="DB10">
            <v>216366</v>
          </cell>
          <cell r="DC10">
            <v>12664073</v>
          </cell>
          <cell r="DD10">
            <v>12</v>
          </cell>
          <cell r="DE10">
            <v>160411</v>
          </cell>
          <cell r="DF10">
            <v>139093</v>
          </cell>
          <cell r="DG10">
            <v>21318</v>
          </cell>
          <cell r="DH10">
            <v>11339380</v>
          </cell>
          <cell r="DI10">
            <v>150</v>
          </cell>
          <cell r="DJ10">
            <v>4724741</v>
          </cell>
          <cell r="DK10">
            <v>4415646</v>
          </cell>
          <cell r="DL10">
            <v>309095</v>
          </cell>
          <cell r="DM10">
            <v>14602208</v>
          </cell>
          <cell r="DN10">
            <v>30</v>
          </cell>
          <cell r="DO10">
            <v>1216851</v>
          </cell>
          <cell r="DP10">
            <v>1155032</v>
          </cell>
          <cell r="DQ10">
            <v>61819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28595703</v>
          </cell>
          <cell r="DX10">
            <v>26587541</v>
          </cell>
          <cell r="DY10">
            <v>2008162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2008162</v>
          </cell>
          <cell r="EI10" t="str">
            <v>DOS MILLONES OCHO MIL CIENTO SESENTA Y DOS PESOS M/CTE</v>
          </cell>
          <cell r="EJ10">
            <v>0</v>
          </cell>
          <cell r="EK10">
            <v>2008162</v>
          </cell>
          <cell r="EL10" t="str">
            <v>DOS MILLONES OCHO MIL CIENTO SESENTA Y DOS PESOS M/CTE</v>
          </cell>
          <cell r="EM10" t="str">
            <v>DE PESOS M/CTE</v>
          </cell>
          <cell r="EN10"/>
          <cell r="EO10">
            <v>461269</v>
          </cell>
        </row>
        <row r="11">
          <cell r="C11">
            <v>1061781703</v>
          </cell>
          <cell r="D11" t="str">
            <v>MARIA CAMILA RUIZ VIDAL</v>
          </cell>
          <cell r="E11" t="str">
            <v>Profesional Universitario 2044-10</v>
          </cell>
          <cell r="F11" t="str">
            <v>Profesional Universitario 2044-10</v>
          </cell>
          <cell r="G11" t="str">
            <v>Grupo de Gestión Jurídica Registral Cali</v>
          </cell>
          <cell r="H11">
            <v>45953</v>
          </cell>
          <cell r="I11" t="str">
            <v>RES-2025-027332-6</v>
          </cell>
          <cell r="J11">
            <v>46017</v>
          </cell>
          <cell r="K11">
            <v>46022</v>
          </cell>
          <cell r="L11" t="str">
            <v>RES-2025-027332-6 del 26-12-2025</v>
          </cell>
          <cell r="M11" t="str">
            <v>RENUNCIA</v>
          </cell>
          <cell r="N11">
            <v>0</v>
          </cell>
          <cell r="O11">
            <v>0</v>
          </cell>
          <cell r="P11"/>
          <cell r="Q11" t="str">
            <v>mariacamilaruizv@hotmail.com</v>
          </cell>
          <cell r="R11" t="str">
            <v>FEBRERO</v>
          </cell>
          <cell r="S11" t="str">
            <v>2026</v>
          </cell>
          <cell r="T11" t="str">
            <v>Aprobada</v>
          </cell>
          <cell r="U11" t="str">
            <v>SNR2026CT-001020-8 de 04/02/2026</v>
          </cell>
          <cell r="V11" t="str">
            <v>por medio de la cual se acepta una renuncia</v>
          </cell>
          <cell r="W11" t="str">
            <v>RES-2026-002831-6</v>
          </cell>
          <cell r="X11"/>
          <cell r="Y11">
            <v>45953</v>
          </cell>
          <cell r="Z11">
            <v>46022</v>
          </cell>
          <cell r="AA11">
            <v>0</v>
          </cell>
          <cell r="AB11">
            <v>68</v>
          </cell>
          <cell r="AC11">
            <v>45953</v>
          </cell>
          <cell r="AD11">
            <v>46022</v>
          </cell>
          <cell r="AE11">
            <v>0</v>
          </cell>
          <cell r="AF11">
            <v>68</v>
          </cell>
          <cell r="AG11">
            <v>45953</v>
          </cell>
          <cell r="AH11">
            <v>46022</v>
          </cell>
          <cell r="AI11">
            <v>0</v>
          </cell>
          <cell r="AJ11">
            <v>68</v>
          </cell>
          <cell r="AK11">
            <v>45953</v>
          </cell>
          <cell r="AL11">
            <v>46022</v>
          </cell>
          <cell r="AM11">
            <v>0</v>
          </cell>
          <cell r="AN11">
            <v>68</v>
          </cell>
          <cell r="AO11">
            <v>45953</v>
          </cell>
          <cell r="AP11">
            <v>46022</v>
          </cell>
          <cell r="AQ11">
            <v>0</v>
          </cell>
          <cell r="AR11">
            <v>68</v>
          </cell>
          <cell r="AS11" t="str">
            <v/>
          </cell>
          <cell r="AT11" t="str">
            <v/>
          </cell>
          <cell r="AU11">
            <v>0</v>
          </cell>
          <cell r="AV11">
            <v>0</v>
          </cell>
          <cell r="AW11" t="str">
            <v/>
          </cell>
          <cell r="AX11" t="str">
            <v/>
          </cell>
          <cell r="AY11">
            <v>0</v>
          </cell>
          <cell r="AZ11">
            <v>0</v>
          </cell>
          <cell r="BA11">
            <v>4612606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4612606</v>
          </cell>
          <cell r="CJ11">
            <v>6.833333333333333</v>
          </cell>
          <cell r="CK11">
            <v>1050649</v>
          </cell>
          <cell r="CL11">
            <v>0</v>
          </cell>
          <cell r="CM11">
            <v>1050649</v>
          </cell>
          <cell r="CN11">
            <v>4612606</v>
          </cell>
          <cell r="CO11">
            <v>2.833333333333333</v>
          </cell>
          <cell r="CP11">
            <v>435635</v>
          </cell>
          <cell r="CQ11">
            <v>0</v>
          </cell>
          <cell r="CR11">
            <v>435635</v>
          </cell>
          <cell r="CS11">
            <v>4612606</v>
          </cell>
          <cell r="CT11">
            <v>0.37777777777777771</v>
          </cell>
          <cell r="CU11">
            <v>58085</v>
          </cell>
          <cell r="CV11">
            <v>0</v>
          </cell>
          <cell r="CW11">
            <v>58085</v>
          </cell>
          <cell r="CX11">
            <v>4612606</v>
          </cell>
          <cell r="CY11">
            <v>68</v>
          </cell>
          <cell r="CZ11">
            <v>435635</v>
          </cell>
          <cell r="DA11">
            <v>0</v>
          </cell>
          <cell r="DB11">
            <v>435635</v>
          </cell>
          <cell r="DC11">
            <v>4612606</v>
          </cell>
          <cell r="DD11">
            <v>68</v>
          </cell>
          <cell r="DE11">
            <v>304945</v>
          </cell>
          <cell r="DF11">
            <v>0</v>
          </cell>
          <cell r="DG11">
            <v>304945</v>
          </cell>
          <cell r="DH11">
            <v>4612606</v>
          </cell>
          <cell r="DI11">
            <v>68</v>
          </cell>
          <cell r="DJ11">
            <v>871270</v>
          </cell>
          <cell r="DK11">
            <v>0</v>
          </cell>
          <cell r="DL11">
            <v>871270</v>
          </cell>
          <cell r="DM11">
            <v>4612606</v>
          </cell>
          <cell r="DN11">
            <v>68</v>
          </cell>
          <cell r="DO11">
            <v>871270</v>
          </cell>
          <cell r="DP11">
            <v>871270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4027489</v>
          </cell>
          <cell r="DX11">
            <v>871270</v>
          </cell>
          <cell r="DY11">
            <v>3156219</v>
          </cell>
          <cell r="DZ11">
            <v>47000</v>
          </cell>
          <cell r="EA11">
            <v>47000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94000</v>
          </cell>
          <cell r="EH11">
            <v>3062219</v>
          </cell>
          <cell r="EI11" t="str">
            <v>TRES MILLONES SESENTA Y DOS MIL DOSCIENTOS DIECINUEVE PESOS M/CTE</v>
          </cell>
          <cell r="EJ11">
            <v>0</v>
          </cell>
          <cell r="EK11">
            <v>3062219</v>
          </cell>
          <cell r="EL11" t="str">
            <v>TRES MILLONES SESENTA Y DOS MIL DOSCIENTOS DIECINUEVE PESOS M/CTE</v>
          </cell>
          <cell r="EM11" t="str">
            <v>DE PESOS M/CTE</v>
          </cell>
          <cell r="EN11" t="e">
            <v>#N/A</v>
          </cell>
          <cell r="EO11">
            <v>461487</v>
          </cell>
        </row>
        <row r="12">
          <cell r="C12">
            <v>1005480404</v>
          </cell>
          <cell r="D12" t="str">
            <v>OSCAR JAVIER SIERRA VARGAS</v>
          </cell>
          <cell r="E12" t="str">
            <v>Auxiliar Administrativo 4044-13</v>
          </cell>
          <cell r="F12" t="str">
            <v>Auxiliar Administrativo 4044-13</v>
          </cell>
          <cell r="G12" t="str">
            <v>Titiribí</v>
          </cell>
          <cell r="H12">
            <v>45922</v>
          </cell>
          <cell r="I12" t="str">
            <v>RES-2025-026971-6</v>
          </cell>
          <cell r="J12">
            <v>46014</v>
          </cell>
          <cell r="K12">
            <v>46037</v>
          </cell>
          <cell r="L12" t="str">
            <v>RES-2025-026971-6 del 23-12-2025</v>
          </cell>
          <cell r="M12" t="str">
            <v>RENUNCIA</v>
          </cell>
          <cell r="N12">
            <v>0</v>
          </cell>
          <cell r="O12">
            <v>0</v>
          </cell>
          <cell r="P12"/>
          <cell r="Q12" t="str">
            <v>sierrava.oscarj@gmail.com</v>
          </cell>
          <cell r="R12" t="str">
            <v>MAYO</v>
          </cell>
          <cell r="S12" t="str">
            <v>2026</v>
          </cell>
          <cell r="T12" t="str">
            <v>Aprobada</v>
          </cell>
          <cell r="U12" t="str">
            <v>SNR2026CT-010022-8 de 07/05/2026</v>
          </cell>
          <cell r="V12" t="str">
            <v>por medio de la cual se acepta una renuncia</v>
          </cell>
          <cell r="W12" t="str">
            <v>RES-2026-003571-6</v>
          </cell>
          <cell r="X12"/>
          <cell r="Y12">
            <v>45922</v>
          </cell>
          <cell r="Z12">
            <v>46037</v>
          </cell>
          <cell r="AA12">
            <v>0</v>
          </cell>
          <cell r="AB12">
            <v>114</v>
          </cell>
          <cell r="AC12">
            <v>45922</v>
          </cell>
          <cell r="AD12">
            <v>46037</v>
          </cell>
          <cell r="AE12">
            <v>0</v>
          </cell>
          <cell r="AF12">
            <v>114</v>
          </cell>
          <cell r="AG12">
            <v>45922</v>
          </cell>
          <cell r="AH12">
            <v>46037</v>
          </cell>
          <cell r="AI12">
            <v>0</v>
          </cell>
          <cell r="AJ12">
            <v>114</v>
          </cell>
          <cell r="AK12">
            <v>45922</v>
          </cell>
          <cell r="AL12">
            <v>46037</v>
          </cell>
          <cell r="AM12">
            <v>0</v>
          </cell>
          <cell r="AN12">
            <v>114</v>
          </cell>
          <cell r="AO12">
            <v>46023</v>
          </cell>
          <cell r="AP12">
            <v>46037</v>
          </cell>
          <cell r="AQ12">
            <v>0</v>
          </cell>
          <cell r="AR12">
            <v>15</v>
          </cell>
          <cell r="AS12" t="str">
            <v/>
          </cell>
          <cell r="AT12" t="str">
            <v/>
          </cell>
          <cell r="AU12">
            <v>0</v>
          </cell>
          <cell r="AV12">
            <v>0</v>
          </cell>
          <cell r="AW12" t="str">
            <v/>
          </cell>
          <cell r="AX12" t="str">
            <v/>
          </cell>
          <cell r="AY12">
            <v>0</v>
          </cell>
          <cell r="AZ12">
            <v>0</v>
          </cell>
          <cell r="BA12">
            <v>2422734</v>
          </cell>
          <cell r="BB12">
            <v>105857</v>
          </cell>
          <cell r="BC12">
            <v>249095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15</v>
          </cell>
          <cell r="BL12">
            <v>1211367</v>
          </cell>
          <cell r="BM12">
            <v>1132119</v>
          </cell>
          <cell r="BN12">
            <v>79248</v>
          </cell>
          <cell r="BO12">
            <v>15</v>
          </cell>
          <cell r="BP12">
            <v>52929</v>
          </cell>
          <cell r="BQ12">
            <v>49466</v>
          </cell>
          <cell r="BR12">
            <v>3463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2777686</v>
          </cell>
          <cell r="CJ12">
            <v>7.75</v>
          </cell>
          <cell r="CK12">
            <v>717569</v>
          </cell>
          <cell r="CL12">
            <v>674835</v>
          </cell>
          <cell r="CM12">
            <v>42734</v>
          </cell>
          <cell r="CN12">
            <v>2777686</v>
          </cell>
          <cell r="CO12">
            <v>4.75</v>
          </cell>
          <cell r="CP12">
            <v>439800</v>
          </cell>
          <cell r="CQ12">
            <v>413608</v>
          </cell>
          <cell r="CR12">
            <v>26192</v>
          </cell>
          <cell r="CS12">
            <v>2422734</v>
          </cell>
          <cell r="CT12">
            <v>0.95</v>
          </cell>
          <cell r="CU12">
            <v>76720</v>
          </cell>
          <cell r="CV12">
            <v>47801</v>
          </cell>
          <cell r="CW12">
            <v>28919</v>
          </cell>
          <cell r="CX12">
            <v>2777686</v>
          </cell>
          <cell r="CY12">
            <v>114</v>
          </cell>
          <cell r="CZ12">
            <v>439800</v>
          </cell>
          <cell r="DA12">
            <v>413608</v>
          </cell>
          <cell r="DB12">
            <v>26192</v>
          </cell>
          <cell r="DC12">
            <v>2422734</v>
          </cell>
          <cell r="DD12">
            <v>114</v>
          </cell>
          <cell r="DE12">
            <v>406616</v>
          </cell>
          <cell r="DF12">
            <v>358504</v>
          </cell>
          <cell r="DG12">
            <v>48112</v>
          </cell>
          <cell r="DH12">
            <v>2422734</v>
          </cell>
          <cell r="DI12">
            <v>114</v>
          </cell>
          <cell r="DJ12">
            <v>767199</v>
          </cell>
          <cell r="DK12">
            <v>717008</v>
          </cell>
          <cell r="DL12">
            <v>50191</v>
          </cell>
          <cell r="DM12">
            <v>2777686</v>
          </cell>
          <cell r="DN12">
            <v>15</v>
          </cell>
          <cell r="DO12">
            <v>115737</v>
          </cell>
          <cell r="DP12">
            <v>108844</v>
          </cell>
          <cell r="DQ12">
            <v>6893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4227737</v>
          </cell>
          <cell r="DX12">
            <v>3915793</v>
          </cell>
          <cell r="DY12">
            <v>311944</v>
          </cell>
          <cell r="DZ12">
            <v>7100</v>
          </cell>
          <cell r="EA12">
            <v>7100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14200</v>
          </cell>
          <cell r="EH12">
            <v>297744</v>
          </cell>
          <cell r="EI12" t="str">
            <v>DOSCIENTOS NOVENTA Y SIETE MIL SETECIENTOS CUARENTA Y CUATRO PESOS M/CTE</v>
          </cell>
          <cell r="EJ12">
            <v>0</v>
          </cell>
          <cell r="EK12">
            <v>297744</v>
          </cell>
          <cell r="EL12" t="str">
            <v>DOSCIENTOS NOVENTA Y SIETE MIL SETECIENTOS CUARENTA Y CUATRO PESOS M/CTE</v>
          </cell>
          <cell r="EM12" t="str">
            <v>DE PESOS M/CTE</v>
          </cell>
          <cell r="EN12"/>
          <cell r="EO12">
            <v>463508</v>
          </cell>
        </row>
        <row r="13">
          <cell r="C13">
            <v>1110473072</v>
          </cell>
          <cell r="D13" t="str">
            <v>MARIA ANTONIA CALDERON GONZALEZ</v>
          </cell>
          <cell r="E13" t="str">
            <v>Profesional Universitario 2044-10</v>
          </cell>
          <cell r="F13" t="str">
            <v>Profesional Universitario 2044-10</v>
          </cell>
          <cell r="G13" t="str">
            <v>Grupo de Tesorería, Pagos y Recaudos Registrales</v>
          </cell>
          <cell r="H13">
            <v>41794</v>
          </cell>
          <cell r="I13" t="str">
            <v>RES-2026-001440-6</v>
          </cell>
          <cell r="J13">
            <v>46048</v>
          </cell>
          <cell r="K13">
            <v>46048</v>
          </cell>
          <cell r="L13" t="str">
            <v>RES-2026-001440-6 del 26-01-2026</v>
          </cell>
          <cell r="M13" t="str">
            <v>RENUNCIA</v>
          </cell>
          <cell r="N13">
            <v>0</v>
          </cell>
          <cell r="O13">
            <v>0</v>
          </cell>
          <cell r="P13"/>
          <cell r="Q13" t="str">
            <v>maria.calderonmjm@gmail.com</v>
          </cell>
          <cell r="R13" t="str">
            <v>FEBRERO</v>
          </cell>
          <cell r="S13" t="str">
            <v>2026</v>
          </cell>
          <cell r="T13" t="str">
            <v>Elaboración</v>
          </cell>
          <cell r="U13" t="str">
            <v>SNR2026CT-010022-8 de 07/05/2026</v>
          </cell>
          <cell r="V13" t="str">
            <v>por medio de la cual se acepta una renuncia</v>
          </cell>
          <cell r="W13" t="str">
            <v>RES-2026-003259-6</v>
          </cell>
          <cell r="X13" t="str">
            <v>pendiente por reanudacion</v>
          </cell>
          <cell r="Y13">
            <v>45081</v>
          </cell>
          <cell r="Z13">
            <v>46048</v>
          </cell>
          <cell r="AA13">
            <v>0</v>
          </cell>
          <cell r="AB13">
            <v>953</v>
          </cell>
          <cell r="AC13">
            <v>45839</v>
          </cell>
          <cell r="AD13">
            <v>46048</v>
          </cell>
          <cell r="AE13">
            <v>0</v>
          </cell>
          <cell r="AF13">
            <v>206</v>
          </cell>
          <cell r="AG13">
            <v>45812</v>
          </cell>
          <cell r="AH13">
            <v>46048</v>
          </cell>
          <cell r="AI13">
            <v>0</v>
          </cell>
          <cell r="AJ13">
            <v>233</v>
          </cell>
          <cell r="AK13">
            <v>45901</v>
          </cell>
          <cell r="AL13">
            <v>46048</v>
          </cell>
          <cell r="AM13">
            <v>0</v>
          </cell>
          <cell r="AN13">
            <v>146</v>
          </cell>
          <cell r="AO13">
            <v>46023</v>
          </cell>
          <cell r="AP13">
            <v>46048</v>
          </cell>
          <cell r="AQ13">
            <v>0</v>
          </cell>
          <cell r="AR13">
            <v>26</v>
          </cell>
          <cell r="AS13" t="str">
            <v/>
          </cell>
          <cell r="AT13" t="str">
            <v/>
          </cell>
          <cell r="AU13">
            <v>0</v>
          </cell>
          <cell r="AV13">
            <v>0</v>
          </cell>
          <cell r="AW13">
            <v>46049</v>
          </cell>
          <cell r="AX13">
            <v>46058</v>
          </cell>
          <cell r="AY13">
            <v>8</v>
          </cell>
          <cell r="AZ13">
            <v>10</v>
          </cell>
          <cell r="BA13">
            <v>4935489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576575.75</v>
          </cell>
          <cell r="BG13">
            <v>231718.5</v>
          </cell>
          <cell r="BH13">
            <v>221443.83333333334</v>
          </cell>
          <cell r="BI13">
            <v>150617.66666666666</v>
          </cell>
          <cell r="BJ13">
            <v>0</v>
          </cell>
          <cell r="BK13">
            <v>26</v>
          </cell>
          <cell r="BL13">
            <v>4277424</v>
          </cell>
          <cell r="BM13">
            <v>3997592</v>
          </cell>
          <cell r="BN13">
            <v>279832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26</v>
          </cell>
          <cell r="BX13">
            <v>855484.8</v>
          </cell>
          <cell r="BY13">
            <v>799518.4</v>
          </cell>
          <cell r="BZ13">
            <v>55966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5884126</v>
          </cell>
          <cell r="CJ13">
            <v>71.708333333333329</v>
          </cell>
          <cell r="CK13">
            <v>14064695</v>
          </cell>
          <cell r="CL13">
            <v>13292915</v>
          </cell>
          <cell r="CM13">
            <v>771780</v>
          </cell>
          <cell r="CN13">
            <v>5884126</v>
          </cell>
          <cell r="CO13">
            <v>47.708333333333329</v>
          </cell>
          <cell r="CP13">
            <v>9357394</v>
          </cell>
          <cell r="CQ13">
            <v>8843921</v>
          </cell>
          <cell r="CR13">
            <v>513473</v>
          </cell>
          <cell r="CS13">
            <v>4935489</v>
          </cell>
          <cell r="CT13">
            <v>9.5416666666666661</v>
          </cell>
          <cell r="CU13">
            <v>1569759</v>
          </cell>
          <cell r="CV13">
            <v>978043</v>
          </cell>
          <cell r="CW13">
            <v>591716</v>
          </cell>
          <cell r="CX13">
            <v>5662682</v>
          </cell>
          <cell r="CY13">
            <v>206</v>
          </cell>
          <cell r="CZ13">
            <v>1620157</v>
          </cell>
          <cell r="DA13">
            <v>1527776</v>
          </cell>
          <cell r="DB13">
            <v>92381</v>
          </cell>
          <cell r="DC13">
            <v>5512064</v>
          </cell>
          <cell r="DD13">
            <v>233</v>
          </cell>
          <cell r="DE13">
            <v>1355661</v>
          </cell>
          <cell r="DF13">
            <v>1175494</v>
          </cell>
          <cell r="DG13">
            <v>180167</v>
          </cell>
          <cell r="DH13">
            <v>4935489</v>
          </cell>
          <cell r="DI13">
            <v>146</v>
          </cell>
          <cell r="DJ13">
            <v>2001615</v>
          </cell>
          <cell r="DK13">
            <v>1870668</v>
          </cell>
          <cell r="DL13">
            <v>130947</v>
          </cell>
          <cell r="DM13">
            <v>6115844</v>
          </cell>
          <cell r="DN13">
            <v>26</v>
          </cell>
          <cell r="DO13">
            <v>441700</v>
          </cell>
          <cell r="DP13">
            <v>418381</v>
          </cell>
          <cell r="DQ13">
            <v>23319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35543889.799999997</v>
          </cell>
          <cell r="DX13">
            <v>32904308.399999999</v>
          </cell>
          <cell r="DY13">
            <v>2639581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2639581</v>
          </cell>
          <cell r="EI13" t="str">
            <v>DOS MILLONES SEISCIENTOS TREINTA Y NUEVE MIL QUINIENTOS OCHENTA Y UN PESOS M/CTE</v>
          </cell>
          <cell r="EJ13">
            <v>0</v>
          </cell>
          <cell r="EK13">
            <v>2639581</v>
          </cell>
          <cell r="EL13" t="str">
            <v>DOS MILLONES SEISCIENTOS TREINTA Y NUEVE MIL QUINIENTOS OCHENTA Y UN PESOS M/CTE</v>
          </cell>
          <cell r="EM13" t="str">
            <v>DE PESOS M/CTE</v>
          </cell>
          <cell r="EN13"/>
          <cell r="EO13">
            <v>461530</v>
          </cell>
        </row>
        <row r="14">
          <cell r="C14">
            <v>1007629725</v>
          </cell>
          <cell r="D14" t="str">
            <v>NEREYDA LUZ PADILLA NAVARRO</v>
          </cell>
          <cell r="E14" t="str">
            <v>Auxiliar Administrativo 4044-13</v>
          </cell>
          <cell r="F14" t="str">
            <v>Auxiliar Administrativo 4044-13</v>
          </cell>
          <cell r="G14" t="str">
            <v>Grupo de Gestión Tecnológica y Administrativa Montería</v>
          </cell>
          <cell r="H14">
            <v>43347</v>
          </cell>
          <cell r="I14"/>
          <cell r="J14"/>
          <cell r="K14">
            <v>45855</v>
          </cell>
          <cell r="L14" t="str">
            <v/>
          </cell>
          <cell r="M14" t="str">
            <v>MUERTE</v>
          </cell>
          <cell r="N14">
            <v>0</v>
          </cell>
          <cell r="O14">
            <v>0</v>
          </cell>
          <cell r="P14"/>
          <cell r="Q14"/>
          <cell r="R14" t="str">
            <v>FEBRERO</v>
          </cell>
          <cell r="S14" t="str">
            <v>2026</v>
          </cell>
          <cell r="T14" t="str">
            <v>Elaboración</v>
          </cell>
          <cell r="U14" t="str">
            <v>SNR2026CT-001020-8 de 04/02/2026</v>
          </cell>
          <cell r="V14" t="str">
            <v/>
          </cell>
          <cell r="W14">
            <v>0</v>
          </cell>
          <cell r="X14" t="str">
            <v>TRAMITE AREA JURIDICA</v>
          </cell>
          <cell r="Y14">
            <v>45546</v>
          </cell>
          <cell r="Z14">
            <v>45855</v>
          </cell>
          <cell r="AA14">
            <v>0</v>
          </cell>
          <cell r="AB14">
            <v>306</v>
          </cell>
          <cell r="AC14">
            <v>45839</v>
          </cell>
          <cell r="AD14">
            <v>45855</v>
          </cell>
          <cell r="AE14">
            <v>0</v>
          </cell>
          <cell r="AF14">
            <v>16</v>
          </cell>
          <cell r="AG14">
            <v>45911</v>
          </cell>
          <cell r="AH14">
            <v>45855</v>
          </cell>
          <cell r="AI14">
            <v>0</v>
          </cell>
          <cell r="AJ14">
            <v>-54</v>
          </cell>
          <cell r="AK14">
            <v>45901</v>
          </cell>
          <cell r="AL14">
            <v>45855</v>
          </cell>
          <cell r="AM14">
            <v>0</v>
          </cell>
          <cell r="AN14">
            <v>-44</v>
          </cell>
          <cell r="AO14">
            <v>45658</v>
          </cell>
          <cell r="AP14">
            <v>45855</v>
          </cell>
          <cell r="AQ14">
            <v>0</v>
          </cell>
          <cell r="AR14">
            <v>196</v>
          </cell>
          <cell r="AS14" t="str">
            <v/>
          </cell>
          <cell r="AT14" t="str">
            <v/>
          </cell>
          <cell r="AU14">
            <v>0</v>
          </cell>
          <cell r="AV14">
            <v>0</v>
          </cell>
          <cell r="AW14" t="str">
            <v/>
          </cell>
          <cell r="AX14" t="str">
            <v/>
          </cell>
          <cell r="AY14">
            <v>0</v>
          </cell>
          <cell r="AZ14">
            <v>0</v>
          </cell>
          <cell r="BA14">
            <v>2264237</v>
          </cell>
          <cell r="BB14">
            <v>98930</v>
          </cell>
          <cell r="BC14">
            <v>200000</v>
          </cell>
          <cell r="BD14">
            <v>0</v>
          </cell>
          <cell r="BE14">
            <v>0</v>
          </cell>
          <cell r="BF14">
            <v>325946.66666666669</v>
          </cell>
          <cell r="BG14">
            <v>143902.5</v>
          </cell>
          <cell r="BH14">
            <v>138852.83333333334</v>
          </cell>
          <cell r="BI14">
            <v>98179.583333333328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3126146</v>
          </cell>
          <cell r="CJ14">
            <v>20.75</v>
          </cell>
          <cell r="CK14">
            <v>2162252</v>
          </cell>
          <cell r="CL14">
            <v>0</v>
          </cell>
          <cell r="CM14">
            <v>2162252</v>
          </cell>
          <cell r="CN14">
            <v>3126146</v>
          </cell>
          <cell r="CO14">
            <v>12.75</v>
          </cell>
          <cell r="CP14">
            <v>1328613</v>
          </cell>
          <cell r="CQ14">
            <v>0</v>
          </cell>
          <cell r="CR14">
            <v>1328613</v>
          </cell>
          <cell r="CS14">
            <v>2264237</v>
          </cell>
          <cell r="CT14">
            <v>1.7</v>
          </cell>
          <cell r="CU14">
            <v>128306</v>
          </cell>
          <cell r="CV14">
            <v>0</v>
          </cell>
          <cell r="CW14">
            <v>128306</v>
          </cell>
          <cell r="CX14">
            <v>2987293</v>
          </cell>
          <cell r="CY14">
            <v>16</v>
          </cell>
          <cell r="CZ14">
            <v>66384</v>
          </cell>
          <cell r="DA14">
            <v>0</v>
          </cell>
          <cell r="DB14">
            <v>66384</v>
          </cell>
          <cell r="DC14">
            <v>2590183</v>
          </cell>
          <cell r="DD14">
            <v>-54</v>
          </cell>
          <cell r="DE14">
            <v>-194264</v>
          </cell>
          <cell r="DF14">
            <v>0</v>
          </cell>
          <cell r="DG14">
            <v>-194264</v>
          </cell>
          <cell r="DH14">
            <v>2264237</v>
          </cell>
          <cell r="DI14">
            <v>-44</v>
          </cell>
          <cell r="DJ14">
            <v>-553481</v>
          </cell>
          <cell r="DK14">
            <v>0</v>
          </cell>
          <cell r="DL14">
            <v>-553481</v>
          </cell>
          <cell r="DM14">
            <v>3270048</v>
          </cell>
          <cell r="DN14">
            <v>196</v>
          </cell>
          <cell r="DO14">
            <v>1780361</v>
          </cell>
          <cell r="DP14">
            <v>3313382</v>
          </cell>
          <cell r="DQ14">
            <v>-1533021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4718171</v>
          </cell>
          <cell r="DX14">
            <v>3313382</v>
          </cell>
          <cell r="DY14">
            <v>1404789</v>
          </cell>
          <cell r="DZ14">
            <v>44600</v>
          </cell>
          <cell r="EA14">
            <v>44600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969530</v>
          </cell>
          <cell r="EG14">
            <v>1058730</v>
          </cell>
          <cell r="EH14">
            <v>346059</v>
          </cell>
          <cell r="EI14" t="str">
            <v>TRESCIENTOS CUARENTA Y SEIS MIL CINCUENTA Y NUEVE PESOS M/CTE</v>
          </cell>
          <cell r="EJ14">
            <v>0</v>
          </cell>
          <cell r="EK14">
            <v>346059</v>
          </cell>
          <cell r="EL14" t="str">
            <v>TRESCIENTOS CUARENTA Y SEIS MIL CINCUENTA Y NUEVE PESOS M/CTE</v>
          </cell>
          <cell r="EM14" t="str">
            <v>DE PESOS M/CTE</v>
          </cell>
          <cell r="EN14" t="str">
            <v>4 de diciembre de 2025</v>
          </cell>
          <cell r="EO14">
            <v>0</v>
          </cell>
        </row>
        <row r="15">
          <cell r="C15">
            <v>1082986390</v>
          </cell>
          <cell r="D15" t="str">
            <v>GISSELLE CAROLINA MARTINEZ FREITER</v>
          </cell>
          <cell r="E15" t="str">
            <v>Jefe Oficina Asesora 1045-15</v>
          </cell>
          <cell r="F15" t="str">
            <v>Jefe Oficina Asesora 1045-15</v>
          </cell>
          <cell r="G15" t="str">
            <v>Oficina Asesora Jurídica</v>
          </cell>
          <cell r="H15">
            <v>45384</v>
          </cell>
          <cell r="I15" t="str">
            <v>RES-2026-000493-6</v>
          </cell>
          <cell r="J15">
            <v>46036</v>
          </cell>
          <cell r="K15">
            <v>46035</v>
          </cell>
          <cell r="L15" t="str">
            <v>RES-2026-000493-6 del 14-01-2026</v>
          </cell>
          <cell r="M15" t="str">
            <v>RENUNCIA</v>
          </cell>
          <cell r="N15">
            <v>0</v>
          </cell>
          <cell r="O15">
            <v>0</v>
          </cell>
          <cell r="P15"/>
          <cell r="Q15" t="str">
            <v>gcm.freytter@hotmail.com</v>
          </cell>
          <cell r="R15" t="str">
            <v>FEBRERO</v>
          </cell>
          <cell r="S15" t="str">
            <v>2026</v>
          </cell>
          <cell r="T15" t="str">
            <v>Elaboración</v>
          </cell>
          <cell r="U15" t="str">
            <v>SNR2026CT-010022-8 de 07/05/2026</v>
          </cell>
          <cell r="V15" t="str">
            <v>por medio de la cual se acepta una renuncia</v>
          </cell>
          <cell r="W15" t="str">
            <v>RES-2026-002830-6</v>
          </cell>
          <cell r="X15" t="str">
            <v>pendiente por reanudacion</v>
          </cell>
          <cell r="Y15">
            <v>45749</v>
          </cell>
          <cell r="Z15">
            <v>46035</v>
          </cell>
          <cell r="AA15">
            <v>0</v>
          </cell>
          <cell r="AB15">
            <v>282</v>
          </cell>
          <cell r="AC15">
            <v>45839</v>
          </cell>
          <cell r="AD15">
            <v>46035</v>
          </cell>
          <cell r="AE15">
            <v>0</v>
          </cell>
          <cell r="AF15">
            <v>193</v>
          </cell>
          <cell r="AG15">
            <v>45749</v>
          </cell>
          <cell r="AH15">
            <v>46035</v>
          </cell>
          <cell r="AI15">
            <v>0</v>
          </cell>
          <cell r="AJ15">
            <v>282</v>
          </cell>
          <cell r="AK15" t="str">
            <v/>
          </cell>
          <cell r="AL15" t="str">
            <v/>
          </cell>
          <cell r="AM15">
            <v>0</v>
          </cell>
          <cell r="AN15">
            <v>0</v>
          </cell>
          <cell r="AO15">
            <v>46023</v>
          </cell>
          <cell r="AP15">
            <v>46035</v>
          </cell>
          <cell r="AQ15">
            <v>0</v>
          </cell>
          <cell r="AR15">
            <v>13</v>
          </cell>
          <cell r="AS15" t="str">
            <v/>
          </cell>
          <cell r="AT15" t="str">
            <v/>
          </cell>
          <cell r="AU15">
            <v>0</v>
          </cell>
          <cell r="AV15">
            <v>0</v>
          </cell>
          <cell r="AW15">
            <v>46036</v>
          </cell>
          <cell r="AX15">
            <v>46043</v>
          </cell>
          <cell r="AY15">
            <v>6</v>
          </cell>
          <cell r="AZ15">
            <v>8</v>
          </cell>
          <cell r="BA15">
            <v>14035182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585918.91666666663</v>
          </cell>
          <cell r="BH15">
            <v>562482.08333333337</v>
          </cell>
          <cell r="BI15">
            <v>382578.91666666669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14980243</v>
          </cell>
          <cell r="CJ15">
            <v>24.75</v>
          </cell>
          <cell r="CK15">
            <v>12358700</v>
          </cell>
          <cell r="CL15">
            <v>11601193</v>
          </cell>
          <cell r="CM15">
            <v>757507</v>
          </cell>
          <cell r="CN15">
            <v>14980243</v>
          </cell>
          <cell r="CO15">
            <v>17.75</v>
          </cell>
          <cell r="CP15">
            <v>8863309</v>
          </cell>
          <cell r="CQ15">
            <v>8320047</v>
          </cell>
          <cell r="CR15">
            <v>543262</v>
          </cell>
          <cell r="CS15">
            <v>14035182</v>
          </cell>
          <cell r="CT15">
            <v>3.55</v>
          </cell>
          <cell r="CU15">
            <v>1660829</v>
          </cell>
          <cell r="CV15">
            <v>1034784</v>
          </cell>
          <cell r="CW15">
            <v>626045</v>
          </cell>
          <cell r="CX15">
            <v>14417760</v>
          </cell>
          <cell r="CY15">
            <v>193</v>
          </cell>
          <cell r="CZ15">
            <v>3864761</v>
          </cell>
          <cell r="DA15">
            <v>3618635</v>
          </cell>
          <cell r="DB15">
            <v>246126</v>
          </cell>
          <cell r="DC15">
            <v>14035182</v>
          </cell>
          <cell r="DD15">
            <v>282</v>
          </cell>
          <cell r="DE15">
            <v>4177805</v>
          </cell>
          <cell r="DF15">
            <v>3596242</v>
          </cell>
          <cell r="DG15">
            <v>581563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15566161</v>
          </cell>
          <cell r="DN15">
            <v>13</v>
          </cell>
          <cell r="DO15">
            <v>562112</v>
          </cell>
          <cell r="DP15">
            <v>528955</v>
          </cell>
          <cell r="DQ15">
            <v>33157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31487516</v>
          </cell>
          <cell r="DX15">
            <v>28699856</v>
          </cell>
          <cell r="DY15">
            <v>2787660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2787660</v>
          </cell>
          <cell r="EI15" t="str">
            <v>DOS MILLONES SETECIENTOS OCHENTA Y SIETE MIL SEISCIENTOS SESENTA PESOS M/CTE</v>
          </cell>
          <cell r="EJ15">
            <v>0</v>
          </cell>
          <cell r="EK15">
            <v>2787660</v>
          </cell>
          <cell r="EL15" t="str">
            <v>DOS MILLONES SETECIENTOS OCHENTA Y SIETE MIL SEISCIENTOS SESENTA PESOS M/CTE</v>
          </cell>
          <cell r="EM15" t="str">
            <v>DE PESOS M/CTE</v>
          </cell>
          <cell r="EN15"/>
          <cell r="EO15">
            <v>461815</v>
          </cell>
        </row>
        <row r="16">
          <cell r="C16">
            <v>82392616</v>
          </cell>
          <cell r="D16" t="str">
            <v>MARIO OSWALDO VILLEGAS HERNANDEZ</v>
          </cell>
          <cell r="E16" t="str">
            <v>Profesional Universitario 2044-10</v>
          </cell>
          <cell r="F16" t="str">
            <v>Profesional Universitario 2044-10</v>
          </cell>
          <cell r="G16" t="str">
            <v>Fusagasugá</v>
          </cell>
          <cell r="H16">
            <v>45525</v>
          </cell>
          <cell r="I16" t="str">
            <v>RES-2026-000200-6</v>
          </cell>
          <cell r="J16">
            <v>46029</v>
          </cell>
          <cell r="K16">
            <v>46030</v>
          </cell>
          <cell r="L16" t="str">
            <v>RES-2026-000200-6 del 07-01-2026</v>
          </cell>
          <cell r="M16" t="str">
            <v>RENUNCIA</v>
          </cell>
          <cell r="N16">
            <v>0</v>
          </cell>
          <cell r="O16">
            <v>0</v>
          </cell>
          <cell r="P16"/>
          <cell r="Q16" t="str">
            <v>villegas.mario@uniagrario.edu.co</v>
          </cell>
          <cell r="R16" t="str">
            <v>FEBRERO</v>
          </cell>
          <cell r="S16" t="str">
            <v>2026</v>
          </cell>
          <cell r="T16" t="str">
            <v>Verificación y/o corrección</v>
          </cell>
          <cell r="U16" t="str">
            <v>SNR2026CT-010022-8 de 07/05/2026</v>
          </cell>
          <cell r="V16" t="str">
            <v>por medio de la cual se acepta una renuncia</v>
          </cell>
          <cell r="W16" t="str">
            <v>RES-2026-003258-6</v>
          </cell>
          <cell r="X16" t="str">
            <v>REANUDACIÓN VACACIONES</v>
          </cell>
          <cell r="Y16">
            <v>45890</v>
          </cell>
          <cell r="Z16">
            <v>46030</v>
          </cell>
          <cell r="AA16">
            <v>0</v>
          </cell>
          <cell r="AB16">
            <v>138</v>
          </cell>
          <cell r="AC16">
            <v>45839</v>
          </cell>
          <cell r="AD16">
            <v>46030</v>
          </cell>
          <cell r="AE16">
            <v>0</v>
          </cell>
          <cell r="AF16">
            <v>188</v>
          </cell>
          <cell r="AG16">
            <v>45890</v>
          </cell>
          <cell r="AH16">
            <v>46030</v>
          </cell>
          <cell r="AI16">
            <v>0</v>
          </cell>
          <cell r="AJ16">
            <v>138</v>
          </cell>
          <cell r="AK16">
            <v>45901</v>
          </cell>
          <cell r="AL16">
            <v>46030</v>
          </cell>
          <cell r="AM16">
            <v>0</v>
          </cell>
          <cell r="AN16">
            <v>128</v>
          </cell>
          <cell r="AO16">
            <v>46023</v>
          </cell>
          <cell r="AP16">
            <v>46030</v>
          </cell>
          <cell r="AQ16">
            <v>0</v>
          </cell>
          <cell r="AR16">
            <v>8</v>
          </cell>
          <cell r="AS16" t="str">
            <v/>
          </cell>
          <cell r="AT16" t="str">
            <v/>
          </cell>
          <cell r="AU16">
            <v>0</v>
          </cell>
          <cell r="AV16">
            <v>0</v>
          </cell>
          <cell r="AW16">
            <v>46031</v>
          </cell>
          <cell r="AX16">
            <v>46052</v>
          </cell>
          <cell r="AY16">
            <v>15</v>
          </cell>
          <cell r="AZ16">
            <v>22</v>
          </cell>
          <cell r="BA16">
            <v>4935489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576575.75</v>
          </cell>
          <cell r="BG16">
            <v>229292.25</v>
          </cell>
          <cell r="BH16">
            <v>173110.41666666666</v>
          </cell>
          <cell r="BI16">
            <v>140722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5825897</v>
          </cell>
          <cell r="CJ16">
            <v>33.75</v>
          </cell>
          <cell r="CK16">
            <v>6554135</v>
          </cell>
          <cell r="CL16">
            <v>6190891</v>
          </cell>
          <cell r="CM16">
            <v>363244</v>
          </cell>
          <cell r="CN16">
            <v>5825897</v>
          </cell>
          <cell r="CO16">
            <v>20.75</v>
          </cell>
          <cell r="CP16">
            <v>4029579</v>
          </cell>
          <cell r="CQ16">
            <v>3806252</v>
          </cell>
          <cell r="CR16">
            <v>223327</v>
          </cell>
          <cell r="CS16">
            <v>4935489</v>
          </cell>
          <cell r="CT16">
            <v>4.1500000000000004</v>
          </cell>
          <cell r="CU16">
            <v>682743</v>
          </cell>
          <cell r="CV16">
            <v>425385</v>
          </cell>
          <cell r="CW16">
            <v>257358</v>
          </cell>
          <cell r="CX16">
            <v>5652786</v>
          </cell>
          <cell r="CY16">
            <v>188</v>
          </cell>
          <cell r="CZ16">
            <v>1476006</v>
          </cell>
          <cell r="DA16">
            <v>1391697</v>
          </cell>
          <cell r="DB16">
            <v>84309</v>
          </cell>
          <cell r="DC16">
            <v>5512064</v>
          </cell>
          <cell r="DD16">
            <v>138</v>
          </cell>
          <cell r="DE16">
            <v>802923</v>
          </cell>
          <cell r="DF16">
            <v>696215</v>
          </cell>
          <cell r="DG16">
            <v>106708</v>
          </cell>
          <cell r="DH16">
            <v>4935489</v>
          </cell>
          <cell r="DI16">
            <v>128</v>
          </cell>
          <cell r="DJ16">
            <v>1754841</v>
          </cell>
          <cell r="DK16">
            <v>1640038</v>
          </cell>
          <cell r="DL16">
            <v>114803</v>
          </cell>
          <cell r="DM16">
            <v>6055189</v>
          </cell>
          <cell r="DN16">
            <v>8</v>
          </cell>
          <cell r="DO16">
            <v>134560</v>
          </cell>
          <cell r="DP16">
            <v>127385</v>
          </cell>
          <cell r="DQ16">
            <v>7175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15434787</v>
          </cell>
          <cell r="DX16">
            <v>14277863</v>
          </cell>
          <cell r="DY16">
            <v>1156924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1156924</v>
          </cell>
          <cell r="EI16" t="str">
            <v>UN MILLÓN CIENTO CINCUENTA Y SEIS MIL NOVECIENTOS VEINTICUATRO PESOS M/CTE</v>
          </cell>
          <cell r="EJ16">
            <v>0</v>
          </cell>
          <cell r="EK16">
            <v>1156924</v>
          </cell>
          <cell r="EL16" t="str">
            <v>UN MILLÓN CIENTO CINCUENTA Y SEIS MIL NOVECIENTOS VEINTICUATRO PESOS M/CTE</v>
          </cell>
          <cell r="EM16" t="str">
            <v>DE PESOS M/CTE</v>
          </cell>
          <cell r="EN16"/>
          <cell r="EO16">
            <v>461827</v>
          </cell>
        </row>
        <row r="17">
          <cell r="C17">
            <v>41904554</v>
          </cell>
          <cell r="D17" t="str">
            <v>RUBY  MORA GONZALEZ</v>
          </cell>
          <cell r="E17" t="str">
            <v>Técnico Administrativo 3124-14</v>
          </cell>
          <cell r="F17" t="str">
            <v>Técnico Administrativo 3124-14</v>
          </cell>
          <cell r="G17" t="str">
            <v>Grupo de Gestión Tecnológica y Administrativa Armenia</v>
          </cell>
          <cell r="H17">
            <v>39868</v>
          </cell>
          <cell r="I17" t="str">
            <v>RES-2025-013715-6</v>
          </cell>
          <cell r="J17">
            <v>45874</v>
          </cell>
          <cell r="K17">
            <v>46035</v>
          </cell>
          <cell r="L17" t="str">
            <v>RES-2025-013715-6 del 05-08-2025</v>
          </cell>
          <cell r="M17" t="str">
            <v>INSUBSISTENCIA</v>
          </cell>
          <cell r="N17">
            <v>0</v>
          </cell>
          <cell r="O17">
            <v>0</v>
          </cell>
          <cell r="P17"/>
          <cell r="Q17" t="str">
            <v>rubymora820@gmail.com</v>
          </cell>
          <cell r="R17" t="str">
            <v>FEBRERO</v>
          </cell>
          <cell r="S17" t="str">
            <v>2026</v>
          </cell>
          <cell r="T17" t="str">
            <v>Elaboración</v>
          </cell>
          <cell r="U17" t="str">
            <v>SNR2026CT-010022-8 de 07/05/2026</v>
          </cell>
          <cell r="V17" t="str">
            <v>por la cual se efectúa un nombramiento en periodo de prueba y se declara insubsistente un nombramiento provisional</v>
          </cell>
          <cell r="W17" t="str">
            <v>RES-2026-003555-6</v>
          </cell>
          <cell r="X17" t="str">
            <v>LA FUNCIONARIA ESTÁ ACTIVA</v>
          </cell>
          <cell r="Y17">
            <v>45346</v>
          </cell>
          <cell r="Z17">
            <v>46035</v>
          </cell>
          <cell r="AA17">
            <v>153</v>
          </cell>
          <cell r="AB17">
            <v>527</v>
          </cell>
          <cell r="AC17">
            <v>45839</v>
          </cell>
          <cell r="AD17">
            <v>46035</v>
          </cell>
          <cell r="AE17">
            <v>0</v>
          </cell>
          <cell r="AF17">
            <v>193</v>
          </cell>
          <cell r="AG17">
            <v>45712</v>
          </cell>
          <cell r="AH17">
            <v>46035</v>
          </cell>
          <cell r="AI17">
            <v>153</v>
          </cell>
          <cell r="AJ17">
            <v>167</v>
          </cell>
          <cell r="AK17">
            <v>45901</v>
          </cell>
          <cell r="AL17">
            <v>46035</v>
          </cell>
          <cell r="AM17">
            <v>0</v>
          </cell>
          <cell r="AN17">
            <v>133</v>
          </cell>
          <cell r="AO17">
            <v>46023</v>
          </cell>
          <cell r="AP17">
            <v>46035</v>
          </cell>
          <cell r="AQ17">
            <v>0</v>
          </cell>
          <cell r="AR17">
            <v>13</v>
          </cell>
          <cell r="AS17" t="str">
            <v/>
          </cell>
          <cell r="AT17" t="str">
            <v/>
          </cell>
          <cell r="AU17">
            <v>0</v>
          </cell>
          <cell r="AV17">
            <v>0</v>
          </cell>
          <cell r="AW17" t="str">
            <v/>
          </cell>
          <cell r="AX17" t="str">
            <v/>
          </cell>
          <cell r="AY17">
            <v>0</v>
          </cell>
          <cell r="AZ17">
            <v>0</v>
          </cell>
          <cell r="BA17">
            <v>3447756</v>
          </cell>
          <cell r="BB17">
            <v>0</v>
          </cell>
          <cell r="BC17">
            <v>249095</v>
          </cell>
          <cell r="BD17">
            <v>0</v>
          </cell>
          <cell r="BE17">
            <v>0</v>
          </cell>
          <cell r="BF17">
            <v>391025.08333333331</v>
          </cell>
          <cell r="BG17">
            <v>0</v>
          </cell>
          <cell r="BH17">
            <v>134209.83333333334</v>
          </cell>
          <cell r="BI17">
            <v>104385.41666666667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4326471</v>
          </cell>
          <cell r="CJ17">
            <v>30.958333333333329</v>
          </cell>
          <cell r="CK17">
            <v>4464678</v>
          </cell>
          <cell r="CL17">
            <v>4231918</v>
          </cell>
          <cell r="CM17">
            <v>232760</v>
          </cell>
          <cell r="CN17">
            <v>4326471</v>
          </cell>
          <cell r="CO17">
            <v>21.958333333333332</v>
          </cell>
          <cell r="CP17">
            <v>3166737</v>
          </cell>
          <cell r="CQ17">
            <v>3001643</v>
          </cell>
          <cell r="CR17">
            <v>165094</v>
          </cell>
          <cell r="CS17">
            <v>3447756</v>
          </cell>
          <cell r="CT17">
            <v>4.3916666666666666</v>
          </cell>
          <cell r="CU17">
            <v>504714</v>
          </cell>
          <cell r="CV17">
            <v>314463</v>
          </cell>
          <cell r="CW17">
            <v>190251</v>
          </cell>
          <cell r="CX17">
            <v>4192261</v>
          </cell>
          <cell r="CY17">
            <v>193</v>
          </cell>
          <cell r="CZ17">
            <v>1123759</v>
          </cell>
          <cell r="DA17">
            <v>1063298</v>
          </cell>
          <cell r="DB17">
            <v>60461</v>
          </cell>
          <cell r="DC17">
            <v>3838781</v>
          </cell>
          <cell r="DD17">
            <v>167</v>
          </cell>
          <cell r="DE17">
            <v>676691</v>
          </cell>
          <cell r="DF17">
            <v>586647</v>
          </cell>
          <cell r="DG17">
            <v>90044</v>
          </cell>
          <cell r="DH17">
            <v>3447756</v>
          </cell>
          <cell r="DI17">
            <v>133</v>
          </cell>
          <cell r="DJ17">
            <v>1273754</v>
          </cell>
          <cell r="DK17">
            <v>1190424</v>
          </cell>
          <cell r="DL17">
            <v>83330</v>
          </cell>
          <cell r="DM17">
            <v>4326471</v>
          </cell>
          <cell r="DN17">
            <v>13</v>
          </cell>
          <cell r="DO17">
            <v>156234</v>
          </cell>
          <cell r="DP17">
            <v>148089</v>
          </cell>
          <cell r="DQ17">
            <v>8145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11366567</v>
          </cell>
          <cell r="DX17">
            <v>10536482</v>
          </cell>
          <cell r="DY17">
            <v>830085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830085</v>
          </cell>
          <cell r="EI17" t="str">
            <v>OCHOCIENTOS TREINTA MIL OCHENTA Y CINCO PESOS M/CTE</v>
          </cell>
          <cell r="EJ17">
            <v>0</v>
          </cell>
          <cell r="EK17">
            <v>830085</v>
          </cell>
          <cell r="EL17" t="str">
            <v>OCHOCIENTOS TREINTA MIL OCHENTA Y CINCO PESOS M/CTE</v>
          </cell>
          <cell r="EM17" t="str">
            <v>DE PESOS M/CTE</v>
          </cell>
          <cell r="EN17"/>
          <cell r="EO17">
            <v>469560</v>
          </cell>
        </row>
        <row r="18">
          <cell r="C18">
            <v>25312887</v>
          </cell>
          <cell r="D18" t="str">
            <v>CLAUDIA LORENA PAPAMIJA SAMBONI</v>
          </cell>
          <cell r="E18" t="str">
            <v>Auxiliar Administrativo 4044-16</v>
          </cell>
          <cell r="F18" t="str">
            <v>Auxiliar Administrativo 4044-16</v>
          </cell>
          <cell r="G18" t="str">
            <v>Bolívar</v>
          </cell>
          <cell r="H18">
            <v>42136</v>
          </cell>
          <cell r="I18" t="str">
            <v>RES-2026-000301-6</v>
          </cell>
          <cell r="J18">
            <v>46030</v>
          </cell>
          <cell r="K18">
            <v>46033</v>
          </cell>
          <cell r="L18" t="str">
            <v>RES-2026-000301-6 del 08-01-2026</v>
          </cell>
          <cell r="M18" t="str">
            <v>RENUNCIA</v>
          </cell>
          <cell r="N18">
            <v>0</v>
          </cell>
          <cell r="O18">
            <v>0</v>
          </cell>
          <cell r="P18"/>
          <cell r="Q18" t="str">
            <v>lorenasam98@hotmail.com</v>
          </cell>
          <cell r="R18" t="str">
            <v>MAYO</v>
          </cell>
          <cell r="S18" t="str">
            <v>2026</v>
          </cell>
          <cell r="T18" t="str">
            <v>Aprobada</v>
          </cell>
          <cell r="U18" t="str">
            <v>SNR2026CT-010022-8 de 07/05/2026</v>
          </cell>
          <cell r="V18" t="str">
            <v>por medio de la cual se acepta una renuncia</v>
          </cell>
          <cell r="W18" t="str">
            <v>RES-2026-003138-6</v>
          </cell>
          <cell r="X18"/>
          <cell r="Y18">
            <v>45789</v>
          </cell>
          <cell r="Z18">
            <v>46033</v>
          </cell>
          <cell r="AA18">
            <v>0</v>
          </cell>
          <cell r="AB18">
            <v>240</v>
          </cell>
          <cell r="AC18">
            <v>45839</v>
          </cell>
          <cell r="AD18">
            <v>46033</v>
          </cell>
          <cell r="AE18">
            <v>0</v>
          </cell>
          <cell r="AF18">
            <v>191</v>
          </cell>
          <cell r="AG18">
            <v>45789</v>
          </cell>
          <cell r="AH18">
            <v>46033</v>
          </cell>
          <cell r="AI18">
            <v>0</v>
          </cell>
          <cell r="AJ18">
            <v>240</v>
          </cell>
          <cell r="AK18">
            <v>45901</v>
          </cell>
          <cell r="AL18">
            <v>46033</v>
          </cell>
          <cell r="AM18">
            <v>0</v>
          </cell>
          <cell r="AN18">
            <v>131</v>
          </cell>
          <cell r="AO18">
            <v>46023</v>
          </cell>
          <cell r="AP18">
            <v>46033</v>
          </cell>
          <cell r="AQ18">
            <v>0</v>
          </cell>
          <cell r="AR18">
            <v>11</v>
          </cell>
          <cell r="AS18" t="str">
            <v/>
          </cell>
          <cell r="AT18" t="str">
            <v/>
          </cell>
          <cell r="AU18">
            <v>0</v>
          </cell>
          <cell r="AV18">
            <v>0</v>
          </cell>
          <cell r="AW18" t="str">
            <v/>
          </cell>
          <cell r="AX18" t="str">
            <v/>
          </cell>
          <cell r="AY18">
            <v>0</v>
          </cell>
          <cell r="AZ18">
            <v>0</v>
          </cell>
          <cell r="BA18">
            <v>2666265</v>
          </cell>
          <cell r="BB18">
            <v>105857</v>
          </cell>
          <cell r="BC18">
            <v>249095</v>
          </cell>
          <cell r="BD18">
            <v>0</v>
          </cell>
          <cell r="BE18">
            <v>0</v>
          </cell>
          <cell r="BF18">
            <v>311479.5</v>
          </cell>
          <cell r="BG18">
            <v>139101.66666666666</v>
          </cell>
          <cell r="BH18">
            <v>133537.5</v>
          </cell>
          <cell r="BI18">
            <v>116238.75</v>
          </cell>
          <cell r="BJ18">
            <v>0</v>
          </cell>
          <cell r="BK18">
            <v>11</v>
          </cell>
          <cell r="BL18">
            <v>977630</v>
          </cell>
          <cell r="BM18">
            <v>913673</v>
          </cell>
          <cell r="BN18">
            <v>63958</v>
          </cell>
          <cell r="BO18">
            <v>11</v>
          </cell>
          <cell r="BP18">
            <v>38814</v>
          </cell>
          <cell r="BQ18">
            <v>36275</v>
          </cell>
          <cell r="BR18">
            <v>2539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3582472</v>
          </cell>
          <cell r="CJ18">
            <v>15</v>
          </cell>
          <cell r="CK18">
            <v>1791237</v>
          </cell>
          <cell r="CL18">
            <v>1700559</v>
          </cell>
          <cell r="CM18">
            <v>90677</v>
          </cell>
          <cell r="CN18">
            <v>3582472</v>
          </cell>
          <cell r="CO18">
            <v>10</v>
          </cell>
          <cell r="CP18">
            <v>1194158</v>
          </cell>
          <cell r="CQ18">
            <v>1133706</v>
          </cell>
          <cell r="CR18">
            <v>60452</v>
          </cell>
          <cell r="CS18">
            <v>2666265</v>
          </cell>
          <cell r="CT18">
            <v>2</v>
          </cell>
          <cell r="CU18">
            <v>177751</v>
          </cell>
          <cell r="CV18">
            <v>110748</v>
          </cell>
          <cell r="CW18">
            <v>67003</v>
          </cell>
          <cell r="CX18">
            <v>3448935</v>
          </cell>
          <cell r="CY18">
            <v>191</v>
          </cell>
          <cell r="CZ18">
            <v>914925</v>
          </cell>
          <cell r="DA18">
            <v>866816</v>
          </cell>
          <cell r="DB18">
            <v>48110</v>
          </cell>
          <cell r="DC18">
            <v>2977744</v>
          </cell>
          <cell r="DD18">
            <v>240</v>
          </cell>
          <cell r="DE18">
            <v>1052136</v>
          </cell>
          <cell r="DF18">
            <v>934439</v>
          </cell>
          <cell r="DG18">
            <v>117697</v>
          </cell>
          <cell r="DH18">
            <v>2666265</v>
          </cell>
          <cell r="DI18">
            <v>131</v>
          </cell>
          <cell r="DJ18">
            <v>970224</v>
          </cell>
          <cell r="DK18">
            <v>906751</v>
          </cell>
          <cell r="DL18">
            <v>63473</v>
          </cell>
          <cell r="DM18">
            <v>3721574</v>
          </cell>
          <cell r="DN18">
            <v>11</v>
          </cell>
          <cell r="DO18">
            <v>113714</v>
          </cell>
          <cell r="DP18">
            <v>108173</v>
          </cell>
          <cell r="DQ18">
            <v>5542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7230589</v>
          </cell>
          <cell r="DX18">
            <v>6711140</v>
          </cell>
          <cell r="DY18">
            <v>519451</v>
          </cell>
          <cell r="DZ18">
            <v>9800</v>
          </cell>
          <cell r="EA18">
            <v>9800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19600</v>
          </cell>
          <cell r="EH18">
            <v>499851</v>
          </cell>
          <cell r="EI18" t="str">
            <v>CUATROCIENTOS NOVENTA Y NUEVE MIL OCHOCIENTOS CINCUENTA Y UN PESOS M/CTE</v>
          </cell>
          <cell r="EJ18">
            <v>0</v>
          </cell>
          <cell r="EK18">
            <v>499851</v>
          </cell>
          <cell r="EL18" t="str">
            <v>CUATROCIENTOS NOVENTA Y NUEVE MIL OCHOCIENTOS CINCUENTA Y UN PESOS M/CTE</v>
          </cell>
          <cell r="EM18" t="str">
            <v>DE PESOS M/CTE</v>
          </cell>
          <cell r="EN18"/>
          <cell r="EO18">
            <v>463629</v>
          </cell>
        </row>
        <row r="19">
          <cell r="C19">
            <v>72291043</v>
          </cell>
          <cell r="D19" t="str">
            <v>MICHEL DE JESUS HURTADO SARMIENTO</v>
          </cell>
          <cell r="E19" t="str">
            <v>Profesional Universitario 2044-10</v>
          </cell>
          <cell r="F19" t="str">
            <v>Profesional Universitario 2044-10</v>
          </cell>
          <cell r="G19" t="str">
            <v>Grupo de Gestión Jurídica Registral Soledad</v>
          </cell>
          <cell r="H19">
            <v>44572</v>
          </cell>
          <cell r="I19" t="str">
            <v>RES-2026-000296-6</v>
          </cell>
          <cell r="J19">
            <v>46030</v>
          </cell>
          <cell r="K19">
            <v>46036</v>
          </cell>
          <cell r="L19" t="str">
            <v>RES-2026-000296-6 del 08-01-2026</v>
          </cell>
          <cell r="M19" t="str">
            <v>RENUNCIA</v>
          </cell>
          <cell r="N19">
            <v>0</v>
          </cell>
          <cell r="O19">
            <v>0</v>
          </cell>
          <cell r="P19"/>
          <cell r="Q19" t="str">
            <v>michelhurtado1904@gmail.com</v>
          </cell>
          <cell r="R19" t="str">
            <v>MAYO</v>
          </cell>
          <cell r="S19" t="str">
            <v>2026</v>
          </cell>
          <cell r="T19" t="str">
            <v>Aprobada</v>
          </cell>
          <cell r="U19" t="str">
            <v>SNR2026CT-010022-8 de 07/05/2026</v>
          </cell>
          <cell r="V19" t="str">
            <v>por medio de la cual se acepta una renuncia</v>
          </cell>
          <cell r="W19" t="str">
            <v>RES-2026-003257-6</v>
          </cell>
          <cell r="X19"/>
          <cell r="Y19">
            <v>45668</v>
          </cell>
          <cell r="Z19">
            <v>46036</v>
          </cell>
          <cell r="AA19">
            <v>0</v>
          </cell>
          <cell r="AB19">
            <v>364</v>
          </cell>
          <cell r="AC19">
            <v>45839</v>
          </cell>
          <cell r="AD19">
            <v>46036</v>
          </cell>
          <cell r="AE19">
            <v>0</v>
          </cell>
          <cell r="AF19">
            <v>194</v>
          </cell>
          <cell r="AG19">
            <v>46033</v>
          </cell>
          <cell r="AH19">
            <v>46036</v>
          </cell>
          <cell r="AI19">
            <v>0</v>
          </cell>
          <cell r="AJ19">
            <v>4</v>
          </cell>
          <cell r="AK19">
            <v>45901</v>
          </cell>
          <cell r="AL19">
            <v>46036</v>
          </cell>
          <cell r="AM19">
            <v>0</v>
          </cell>
          <cell r="AN19">
            <v>134</v>
          </cell>
          <cell r="AO19">
            <v>46023</v>
          </cell>
          <cell r="AP19">
            <v>46036</v>
          </cell>
          <cell r="AQ19">
            <v>0</v>
          </cell>
          <cell r="AR19">
            <v>14</v>
          </cell>
          <cell r="AS19" t="str">
            <v/>
          </cell>
          <cell r="AT19" t="str">
            <v/>
          </cell>
          <cell r="AU19">
            <v>0</v>
          </cell>
          <cell r="AV19">
            <v>0</v>
          </cell>
          <cell r="AW19" t="str">
            <v/>
          </cell>
          <cell r="AX19" t="str">
            <v/>
          </cell>
          <cell r="AY19">
            <v>0</v>
          </cell>
          <cell r="AZ19">
            <v>0</v>
          </cell>
          <cell r="BA19">
            <v>4935489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576575.75</v>
          </cell>
          <cell r="BG19">
            <v>229139.33333333334</v>
          </cell>
          <cell r="BH19">
            <v>221428.58333333334</v>
          </cell>
          <cell r="BI19">
            <v>150251</v>
          </cell>
          <cell r="BJ19">
            <v>0</v>
          </cell>
          <cell r="BK19">
            <v>14</v>
          </cell>
          <cell r="BL19">
            <v>2303228</v>
          </cell>
          <cell r="BM19">
            <v>2152549</v>
          </cell>
          <cell r="BN19">
            <v>150679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5883744</v>
          </cell>
          <cell r="CJ19">
            <v>22.166666666666664</v>
          </cell>
          <cell r="CK19">
            <v>4347433</v>
          </cell>
          <cell r="CL19">
            <v>4108859</v>
          </cell>
          <cell r="CM19">
            <v>238574</v>
          </cell>
          <cell r="CN19">
            <v>5883744</v>
          </cell>
          <cell r="CO19">
            <v>15.166666666666666</v>
          </cell>
          <cell r="CP19">
            <v>2974560</v>
          </cell>
          <cell r="CQ19">
            <v>2811324</v>
          </cell>
          <cell r="CR19">
            <v>163236</v>
          </cell>
          <cell r="CS19">
            <v>4935489</v>
          </cell>
          <cell r="CT19">
            <v>3.0333333333333332</v>
          </cell>
          <cell r="CU19">
            <v>499033</v>
          </cell>
          <cell r="CV19">
            <v>310924</v>
          </cell>
          <cell r="CW19">
            <v>188109</v>
          </cell>
          <cell r="CX19">
            <v>5662315</v>
          </cell>
          <cell r="CY19">
            <v>194</v>
          </cell>
          <cell r="CZ19">
            <v>1525680</v>
          </cell>
          <cell r="DA19">
            <v>1438680</v>
          </cell>
          <cell r="DB19">
            <v>87000</v>
          </cell>
          <cell r="DC19">
            <v>5512064</v>
          </cell>
          <cell r="DD19">
            <v>4</v>
          </cell>
          <cell r="DE19">
            <v>23273</v>
          </cell>
          <cell r="DF19">
            <v>20180</v>
          </cell>
          <cell r="DG19">
            <v>3093</v>
          </cell>
          <cell r="DH19">
            <v>4935489</v>
          </cell>
          <cell r="DI19">
            <v>134</v>
          </cell>
          <cell r="DJ19">
            <v>1837099</v>
          </cell>
          <cell r="DK19">
            <v>1716914</v>
          </cell>
          <cell r="DL19">
            <v>120185</v>
          </cell>
          <cell r="DM19">
            <v>6112883</v>
          </cell>
          <cell r="DN19">
            <v>14</v>
          </cell>
          <cell r="DO19">
            <v>237723</v>
          </cell>
          <cell r="DP19">
            <v>225167</v>
          </cell>
          <cell r="DQ19">
            <v>12556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13748029</v>
          </cell>
          <cell r="DX19">
            <v>12784597</v>
          </cell>
          <cell r="DY19">
            <v>963432</v>
          </cell>
          <cell r="DZ19">
            <v>10900</v>
          </cell>
          <cell r="EA19">
            <v>10900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21800</v>
          </cell>
          <cell r="EH19">
            <v>941632</v>
          </cell>
          <cell r="EI19" t="str">
            <v>NOVECIENTOS CUARENTA Y UN MIL SEISCIENTOS TREINTA Y DOS PESOS M/CTE</v>
          </cell>
          <cell r="EJ19">
            <v>0</v>
          </cell>
          <cell r="EK19">
            <v>941632</v>
          </cell>
          <cell r="EL19" t="str">
            <v>NOVECIENTOS CUARENTA Y UN MIL SEISCIENTOS TREINTA Y DOS PESOS M/CTE</v>
          </cell>
          <cell r="EM19" t="str">
            <v>DE PESOS M/CTE</v>
          </cell>
          <cell r="EN19"/>
          <cell r="EO19">
            <v>462267</v>
          </cell>
        </row>
        <row r="20">
          <cell r="C20">
            <v>21581501</v>
          </cell>
          <cell r="D20" t="str">
            <v>DIANA CAROLINA BATANCUR GIRON</v>
          </cell>
          <cell r="E20" t="str">
            <v>Auxiliar Administrativo 4044-13</v>
          </cell>
          <cell r="F20" t="str">
            <v>Auxiliar Administrativo 4044-13</v>
          </cell>
          <cell r="G20" t="str">
            <v>Grupo de Gestión Tecnológica y Administrativa Medellín Norte</v>
          </cell>
          <cell r="H20">
            <v>39973</v>
          </cell>
          <cell r="I20" t="str">
            <v>RES-2025-024434-6</v>
          </cell>
          <cell r="J20">
            <v>45992</v>
          </cell>
          <cell r="K20">
            <v>46030</v>
          </cell>
          <cell r="L20" t="str">
            <v>RES-2025-024434-6 del 01-12-2025</v>
          </cell>
          <cell r="M20" t="str">
            <v>INSUBSISTENCIA</v>
          </cell>
          <cell r="N20">
            <v>0</v>
          </cell>
          <cell r="O20">
            <v>0</v>
          </cell>
          <cell r="P20"/>
          <cell r="Q20" t="str">
            <v>diabeta1284@gmail.com</v>
          </cell>
          <cell r="R20" t="str">
            <v>MAYO</v>
          </cell>
          <cell r="S20" t="str">
            <v>2026</v>
          </cell>
          <cell r="T20" t="str">
            <v>Revisión SG</v>
          </cell>
          <cell r="U20" t="str">
            <v>SNR2026CT-010022-8 de 07/05/2026</v>
          </cell>
          <cell r="V20" t="str">
            <v>por la cual se efectúa un nombramiento en periodo de prueba y se declara insubsistente un nombramiento provisional</v>
          </cell>
          <cell r="W20" t="str">
            <v>RES-2026-003584-6</v>
          </cell>
          <cell r="X20"/>
          <cell r="Y20">
            <v>45817</v>
          </cell>
          <cell r="Z20">
            <v>46030</v>
          </cell>
          <cell r="AA20">
            <v>0</v>
          </cell>
          <cell r="AB20">
            <v>210</v>
          </cell>
          <cell r="AC20">
            <v>45839</v>
          </cell>
          <cell r="AD20">
            <v>46030</v>
          </cell>
          <cell r="AE20">
            <v>0</v>
          </cell>
          <cell r="AF20">
            <v>188</v>
          </cell>
          <cell r="AG20">
            <v>45817</v>
          </cell>
          <cell r="AH20">
            <v>46030</v>
          </cell>
          <cell r="AI20">
            <v>0</v>
          </cell>
          <cell r="AJ20">
            <v>210</v>
          </cell>
          <cell r="AK20">
            <v>45901</v>
          </cell>
          <cell r="AL20">
            <v>46030</v>
          </cell>
          <cell r="AM20">
            <v>0</v>
          </cell>
          <cell r="AN20">
            <v>128</v>
          </cell>
          <cell r="AO20">
            <v>46023</v>
          </cell>
          <cell r="AP20">
            <v>46030</v>
          </cell>
          <cell r="AQ20">
            <v>0</v>
          </cell>
          <cell r="AR20">
            <v>8</v>
          </cell>
          <cell r="AS20" t="str">
            <v/>
          </cell>
          <cell r="AT20" t="str">
            <v/>
          </cell>
          <cell r="AU20">
            <v>0</v>
          </cell>
          <cell r="AV20">
            <v>0</v>
          </cell>
          <cell r="AW20" t="str">
            <v/>
          </cell>
          <cell r="AX20" t="str">
            <v/>
          </cell>
          <cell r="AY20">
            <v>0</v>
          </cell>
          <cell r="AZ20">
            <v>0</v>
          </cell>
          <cell r="BA20">
            <v>2422734</v>
          </cell>
          <cell r="BB20">
            <v>105857</v>
          </cell>
          <cell r="BC20">
            <v>249095</v>
          </cell>
          <cell r="BD20">
            <v>0</v>
          </cell>
          <cell r="BE20">
            <v>0</v>
          </cell>
          <cell r="BF20">
            <v>283029.66666666669</v>
          </cell>
          <cell r="BG20">
            <v>128095.75</v>
          </cell>
          <cell r="BH20">
            <v>122478.16666666667</v>
          </cell>
          <cell r="BI20">
            <v>105621.75</v>
          </cell>
          <cell r="BJ20">
            <v>0</v>
          </cell>
          <cell r="BK20">
            <v>8</v>
          </cell>
          <cell r="BL20">
            <v>646062</v>
          </cell>
          <cell r="BM20">
            <v>603797</v>
          </cell>
          <cell r="BN20">
            <v>42265</v>
          </cell>
          <cell r="BO20">
            <v>8</v>
          </cell>
          <cell r="BP20">
            <v>28229</v>
          </cell>
          <cell r="BQ20">
            <v>26382</v>
          </cell>
          <cell r="BR20">
            <v>1847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3288815</v>
          </cell>
          <cell r="CJ20">
            <v>14.75</v>
          </cell>
          <cell r="CK20">
            <v>1617001</v>
          </cell>
          <cell r="CL20">
            <v>1535668</v>
          </cell>
          <cell r="CM20">
            <v>81333</v>
          </cell>
          <cell r="CN20">
            <v>3288815</v>
          </cell>
          <cell r="CO20">
            <v>8.75</v>
          </cell>
          <cell r="CP20">
            <v>959238</v>
          </cell>
          <cell r="CQ20">
            <v>910990</v>
          </cell>
          <cell r="CR20">
            <v>48248</v>
          </cell>
          <cell r="CS20">
            <v>2422734</v>
          </cell>
          <cell r="CT20">
            <v>1.75</v>
          </cell>
          <cell r="CU20">
            <v>141326</v>
          </cell>
          <cell r="CV20">
            <v>88054</v>
          </cell>
          <cell r="CW20">
            <v>53272</v>
          </cell>
          <cell r="CX20">
            <v>3166337</v>
          </cell>
          <cell r="CY20">
            <v>188</v>
          </cell>
          <cell r="CZ20">
            <v>826766</v>
          </cell>
          <cell r="DA20">
            <v>783572</v>
          </cell>
          <cell r="DB20">
            <v>43194</v>
          </cell>
          <cell r="DC20">
            <v>2705763</v>
          </cell>
          <cell r="DD20">
            <v>210</v>
          </cell>
          <cell r="DE20">
            <v>836532</v>
          </cell>
          <cell r="DF20">
            <v>742953</v>
          </cell>
          <cell r="DG20">
            <v>93579</v>
          </cell>
          <cell r="DH20">
            <v>2422734</v>
          </cell>
          <cell r="DI20">
            <v>128</v>
          </cell>
          <cell r="DJ20">
            <v>861417</v>
          </cell>
          <cell r="DK20">
            <v>805062</v>
          </cell>
          <cell r="DL20">
            <v>56355</v>
          </cell>
          <cell r="DM20">
            <v>3416911</v>
          </cell>
          <cell r="DN20">
            <v>8</v>
          </cell>
          <cell r="DO20">
            <v>75931</v>
          </cell>
          <cell r="DP20">
            <v>72255</v>
          </cell>
          <cell r="DQ20">
            <v>3676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5992502</v>
          </cell>
          <cell r="DX20">
            <v>5568733</v>
          </cell>
          <cell r="DY20">
            <v>423769</v>
          </cell>
          <cell r="DZ20">
            <v>7700</v>
          </cell>
          <cell r="EA20">
            <v>7700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15400</v>
          </cell>
          <cell r="EH20">
            <v>408369</v>
          </cell>
          <cell r="EI20" t="str">
            <v>CUATROCIENTOS OCHO MIL TRESCIENTOS SESENTA Y NUEVE PESOS M/CTE</v>
          </cell>
          <cell r="EJ20">
            <v>0</v>
          </cell>
          <cell r="EK20">
            <v>408369</v>
          </cell>
          <cell r="EL20" t="str">
            <v>CUATROCIENTOS OCHO MIL TRESCIENTOS SESENTA Y NUEVE PESOS M/CTE</v>
          </cell>
          <cell r="EM20" t="str">
            <v>DE PESOS M/CTE</v>
          </cell>
          <cell r="EN20"/>
          <cell r="EO20">
            <v>466503</v>
          </cell>
        </row>
        <row r="21">
          <cell r="C21">
            <v>39357106</v>
          </cell>
          <cell r="D21" t="str">
            <v>ADRIANA MARIA RESTREPO SANCHEZ</v>
          </cell>
          <cell r="E21" t="str">
            <v>Técnico Administrativo 3124-14</v>
          </cell>
          <cell r="F21" t="str">
            <v>Técnico Administrativo 3124-14</v>
          </cell>
          <cell r="G21" t="str">
            <v>Girardota</v>
          </cell>
          <cell r="H21">
            <v>39235</v>
          </cell>
          <cell r="I21" t="str">
            <v>RES-2025-013720-6</v>
          </cell>
          <cell r="J21">
            <v>45874</v>
          </cell>
          <cell r="K21">
            <v>46027</v>
          </cell>
          <cell r="L21" t="str">
            <v>RES-2025-013720-6 del 05-08-2025</v>
          </cell>
          <cell r="M21" t="str">
            <v>INSUBSISTENCIA</v>
          </cell>
          <cell r="N21">
            <v>0</v>
          </cell>
          <cell r="O21">
            <v>0</v>
          </cell>
          <cell r="P21"/>
          <cell r="Q21" t="str">
            <v>adryres05@gmail.com</v>
          </cell>
          <cell r="R21" t="str">
            <v>MAYO</v>
          </cell>
          <cell r="S21" t="str">
            <v>2026</v>
          </cell>
          <cell r="T21" t="str">
            <v>Revisión SG</v>
          </cell>
          <cell r="U21" t="str">
            <v>SNR2026CT-010022-8 de 07/05/2026</v>
          </cell>
          <cell r="V21" t="str">
            <v>por la cual se efectúa un nombramiento en periodo de prueba y se declara insubsistente un nombramiento provisional</v>
          </cell>
          <cell r="W21" t="str">
            <v>RES-2026-003933-6</v>
          </cell>
          <cell r="X21"/>
          <cell r="Y21">
            <v>45810</v>
          </cell>
          <cell r="Z21">
            <v>46027</v>
          </cell>
          <cell r="AA21">
            <v>2</v>
          </cell>
          <cell r="AB21">
            <v>212</v>
          </cell>
          <cell r="AC21">
            <v>45839</v>
          </cell>
          <cell r="AD21">
            <v>46027</v>
          </cell>
          <cell r="AE21">
            <v>0</v>
          </cell>
          <cell r="AF21">
            <v>185</v>
          </cell>
          <cell r="AG21">
            <v>45810</v>
          </cell>
          <cell r="AH21">
            <v>46027</v>
          </cell>
          <cell r="AI21">
            <v>2</v>
          </cell>
          <cell r="AJ21">
            <v>213</v>
          </cell>
          <cell r="AK21">
            <v>45901</v>
          </cell>
          <cell r="AL21">
            <v>46027</v>
          </cell>
          <cell r="AM21">
            <v>0</v>
          </cell>
          <cell r="AN21">
            <v>125</v>
          </cell>
          <cell r="AO21">
            <v>46023</v>
          </cell>
          <cell r="AP21">
            <v>46027</v>
          </cell>
          <cell r="AQ21">
            <v>0</v>
          </cell>
          <cell r="AR21">
            <v>5</v>
          </cell>
          <cell r="AS21" t="str">
            <v/>
          </cell>
          <cell r="AT21" t="str">
            <v/>
          </cell>
          <cell r="AU21">
            <v>0</v>
          </cell>
          <cell r="AV21">
            <v>0</v>
          </cell>
          <cell r="AW21" t="str">
            <v/>
          </cell>
          <cell r="AX21" t="str">
            <v/>
          </cell>
          <cell r="AY21">
            <v>0</v>
          </cell>
          <cell r="AZ21">
            <v>0</v>
          </cell>
          <cell r="BA21">
            <v>3447756</v>
          </cell>
          <cell r="BB21">
            <v>0</v>
          </cell>
          <cell r="BC21">
            <v>249095</v>
          </cell>
          <cell r="BD21">
            <v>0</v>
          </cell>
          <cell r="BE21">
            <v>0</v>
          </cell>
          <cell r="BF21">
            <v>402775.16666666669</v>
          </cell>
          <cell r="BG21">
            <v>161138.33333333334</v>
          </cell>
          <cell r="BH21">
            <v>154692.75</v>
          </cell>
          <cell r="BI21">
            <v>105216.08333333333</v>
          </cell>
          <cell r="BJ21">
            <v>0</v>
          </cell>
          <cell r="BK21">
            <v>5</v>
          </cell>
          <cell r="BL21">
            <v>574626</v>
          </cell>
          <cell r="BM21">
            <v>537034</v>
          </cell>
          <cell r="BN21">
            <v>37592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4359535</v>
          </cell>
          <cell r="CJ21">
            <v>14.833333333333336</v>
          </cell>
          <cell r="CK21">
            <v>2155548</v>
          </cell>
          <cell r="CL21">
            <v>2044023</v>
          </cell>
          <cell r="CM21">
            <v>111525</v>
          </cell>
          <cell r="CN21">
            <v>4359535</v>
          </cell>
          <cell r="CO21">
            <v>8.8333333333333339</v>
          </cell>
          <cell r="CP21">
            <v>1283641</v>
          </cell>
          <cell r="CQ21">
            <v>1217227</v>
          </cell>
          <cell r="CR21">
            <v>66414</v>
          </cell>
          <cell r="CS21">
            <v>3447756</v>
          </cell>
          <cell r="CT21">
            <v>1.7666666666666666</v>
          </cell>
          <cell r="CU21">
            <v>203035</v>
          </cell>
          <cell r="CV21">
            <v>126501</v>
          </cell>
          <cell r="CW21">
            <v>76534</v>
          </cell>
          <cell r="CX21">
            <v>4204842</v>
          </cell>
          <cell r="CY21">
            <v>185</v>
          </cell>
          <cell r="CZ21">
            <v>1080411</v>
          </cell>
          <cell r="DA21">
            <v>1022456</v>
          </cell>
          <cell r="DB21">
            <v>57955</v>
          </cell>
          <cell r="DC21">
            <v>3850531</v>
          </cell>
          <cell r="DD21">
            <v>213</v>
          </cell>
          <cell r="DE21">
            <v>865728</v>
          </cell>
          <cell r="DF21">
            <v>750672</v>
          </cell>
          <cell r="DG21">
            <v>115056</v>
          </cell>
          <cell r="DH21">
            <v>3447756</v>
          </cell>
          <cell r="DI21">
            <v>125</v>
          </cell>
          <cell r="DJ21">
            <v>1197138</v>
          </cell>
          <cell r="DK21">
            <v>1118820</v>
          </cell>
          <cell r="DL21">
            <v>78318</v>
          </cell>
          <cell r="DM21">
            <v>4520673</v>
          </cell>
          <cell r="DN21">
            <v>5</v>
          </cell>
          <cell r="DO21">
            <v>62787</v>
          </cell>
          <cell r="DP21">
            <v>59654</v>
          </cell>
          <cell r="DQ21">
            <v>3133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7422914</v>
          </cell>
          <cell r="DX21">
            <v>6876387</v>
          </cell>
          <cell r="DY21">
            <v>546527</v>
          </cell>
          <cell r="DZ21">
            <v>9200</v>
          </cell>
          <cell r="EA21">
            <v>9200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18400</v>
          </cell>
          <cell r="EH21">
            <v>528127</v>
          </cell>
          <cell r="EI21" t="str">
            <v>QUINIENTOS VEINTIOCHO MIL CIENTO VEINTISIETE PESOS M/CTE</v>
          </cell>
          <cell r="EJ21">
            <v>0</v>
          </cell>
          <cell r="EK21">
            <v>528127</v>
          </cell>
          <cell r="EL21" t="str">
            <v>QUINIENTOS VEINTIOCHO MIL CIENTO VEINTISIETE PESOS M/CTE</v>
          </cell>
          <cell r="EM21" t="str">
            <v>DE PESOS M/CTE</v>
          </cell>
          <cell r="EN21"/>
          <cell r="EO21">
            <v>467644</v>
          </cell>
        </row>
        <row r="22">
          <cell r="C22">
            <v>1099282003</v>
          </cell>
          <cell r="D22" t="str">
            <v>ANDREA DIAZ RAMIREZ</v>
          </cell>
          <cell r="E22" t="str">
            <v>Auxiliar Administrativo 4044-13</v>
          </cell>
          <cell r="F22" t="str">
            <v>Auxiliar Administrativo 4044-13</v>
          </cell>
          <cell r="G22" t="str">
            <v>Contratación</v>
          </cell>
          <cell r="H22">
            <v>45168</v>
          </cell>
          <cell r="I22" t="str">
            <v>RES-2025-014355-6</v>
          </cell>
          <cell r="J22">
            <v>45881</v>
          </cell>
          <cell r="K22">
            <v>46034</v>
          </cell>
          <cell r="L22" t="str">
            <v>RES-2025-014355-6 del 12-08-2025</v>
          </cell>
          <cell r="M22" t="str">
            <v>INSUBSISTENCIA</v>
          </cell>
          <cell r="N22">
            <v>0</v>
          </cell>
          <cell r="O22">
            <v>0</v>
          </cell>
          <cell r="P22"/>
          <cell r="Q22" t="str">
            <v>andreadr17@icloud.com</v>
          </cell>
          <cell r="R22" t="str">
            <v>MAYO</v>
          </cell>
          <cell r="S22" t="str">
            <v>2026</v>
          </cell>
          <cell r="T22" t="str">
            <v>Aprobada</v>
          </cell>
          <cell r="U22" t="str">
            <v>SNR2026CT-010022-8 de 07/05/2026</v>
          </cell>
          <cell r="V22" t="str">
            <v>por la cual se efectúa un nombramiento en periodo de prueba y se declara insubsistente un nombramiento provisional</v>
          </cell>
          <cell r="W22" t="str">
            <v>RES-2026-003921-6</v>
          </cell>
          <cell r="X22"/>
          <cell r="Y22">
            <v>45899</v>
          </cell>
          <cell r="Z22">
            <v>46034</v>
          </cell>
          <cell r="AA22">
            <v>0</v>
          </cell>
          <cell r="AB22">
            <v>133</v>
          </cell>
          <cell r="AC22">
            <v>45839</v>
          </cell>
          <cell r="AD22">
            <v>46034</v>
          </cell>
          <cell r="AE22">
            <v>0</v>
          </cell>
          <cell r="AF22">
            <v>192</v>
          </cell>
          <cell r="AG22">
            <v>45899</v>
          </cell>
          <cell r="AH22">
            <v>46034</v>
          </cell>
          <cell r="AI22">
            <v>0</v>
          </cell>
          <cell r="AJ22">
            <v>133</v>
          </cell>
          <cell r="AK22">
            <v>45901</v>
          </cell>
          <cell r="AL22">
            <v>46034</v>
          </cell>
          <cell r="AM22">
            <v>0</v>
          </cell>
          <cell r="AN22">
            <v>132</v>
          </cell>
          <cell r="AO22">
            <v>46023</v>
          </cell>
          <cell r="AP22">
            <v>46034</v>
          </cell>
          <cell r="AQ22">
            <v>0</v>
          </cell>
          <cell r="AR22">
            <v>12</v>
          </cell>
          <cell r="AS22" t="str">
            <v/>
          </cell>
          <cell r="AT22" t="str">
            <v/>
          </cell>
          <cell r="AU22">
            <v>0</v>
          </cell>
          <cell r="AV22">
            <v>0</v>
          </cell>
          <cell r="AW22" t="str">
            <v/>
          </cell>
          <cell r="AX22" t="str">
            <v/>
          </cell>
          <cell r="AY22">
            <v>0</v>
          </cell>
          <cell r="AZ22">
            <v>0</v>
          </cell>
          <cell r="BA22">
            <v>2422734</v>
          </cell>
          <cell r="BB22">
            <v>105857</v>
          </cell>
          <cell r="BC22">
            <v>249095</v>
          </cell>
          <cell r="BD22">
            <v>0</v>
          </cell>
          <cell r="BE22">
            <v>0</v>
          </cell>
          <cell r="BF22">
            <v>283029.66666666669</v>
          </cell>
          <cell r="BG22">
            <v>137680.25</v>
          </cell>
          <cell r="BH22">
            <v>121905.66666666667</v>
          </cell>
          <cell r="BI22">
            <v>105621.75</v>
          </cell>
          <cell r="BJ22">
            <v>0</v>
          </cell>
          <cell r="BK22">
            <v>12</v>
          </cell>
          <cell r="BL22">
            <v>969094</v>
          </cell>
          <cell r="BM22">
            <v>905695</v>
          </cell>
          <cell r="BN22">
            <v>63399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12</v>
          </cell>
          <cell r="BT22">
            <v>42343</v>
          </cell>
          <cell r="BU22">
            <v>39572</v>
          </cell>
          <cell r="BV22">
            <v>2771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3288243</v>
          </cell>
          <cell r="CJ22">
            <v>8.5416666666666679</v>
          </cell>
          <cell r="CK22">
            <v>936236</v>
          </cell>
          <cell r="CL22">
            <v>889136</v>
          </cell>
          <cell r="CM22">
            <v>47100</v>
          </cell>
          <cell r="CN22">
            <v>3288243</v>
          </cell>
          <cell r="CO22">
            <v>5.541666666666667</v>
          </cell>
          <cell r="CP22">
            <v>607412</v>
          </cell>
          <cell r="CQ22">
            <v>576854</v>
          </cell>
          <cell r="CR22">
            <v>30558</v>
          </cell>
          <cell r="CS22">
            <v>2422734</v>
          </cell>
          <cell r="CT22">
            <v>1.1083333333333334</v>
          </cell>
          <cell r="CU22">
            <v>89507</v>
          </cell>
          <cell r="CV22">
            <v>55767</v>
          </cell>
          <cell r="CW22">
            <v>33740</v>
          </cell>
          <cell r="CX22">
            <v>3166337</v>
          </cell>
          <cell r="CY22">
            <v>192</v>
          </cell>
          <cell r="CZ22">
            <v>844357</v>
          </cell>
          <cell r="DA22">
            <v>800244</v>
          </cell>
          <cell r="DB22">
            <v>44113</v>
          </cell>
          <cell r="DC22">
            <v>2705763</v>
          </cell>
          <cell r="DD22">
            <v>133</v>
          </cell>
          <cell r="DE22">
            <v>529804</v>
          </cell>
          <cell r="DF22">
            <v>470537</v>
          </cell>
          <cell r="DG22">
            <v>59267</v>
          </cell>
          <cell r="DH22">
            <v>2422734</v>
          </cell>
          <cell r="DI22">
            <v>132</v>
          </cell>
          <cell r="DJ22">
            <v>888336</v>
          </cell>
          <cell r="DK22">
            <v>830220</v>
          </cell>
          <cell r="DL22">
            <v>58116</v>
          </cell>
          <cell r="DM22">
            <v>3425923</v>
          </cell>
          <cell r="DN22">
            <v>12</v>
          </cell>
          <cell r="DO22">
            <v>114197</v>
          </cell>
          <cell r="DP22">
            <v>108683</v>
          </cell>
          <cell r="DQ22">
            <v>5514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5021286</v>
          </cell>
          <cell r="DX22">
            <v>4676708</v>
          </cell>
          <cell r="DY22">
            <v>344578</v>
          </cell>
          <cell r="DZ22">
            <v>7200</v>
          </cell>
          <cell r="EA22">
            <v>7200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14400</v>
          </cell>
          <cell r="EH22">
            <v>330178</v>
          </cell>
          <cell r="EI22" t="str">
            <v>TRESCIENTOS TREINTA MIL CIENTO SETENTA Y OCHO PESOS M/CTE</v>
          </cell>
          <cell r="EJ22">
            <v>0</v>
          </cell>
          <cell r="EK22">
            <v>330178</v>
          </cell>
          <cell r="EL22" t="str">
            <v>TRESCIENTOS TREINTA MIL CIENTO SETENTA Y OCHO PESOS M/CTE</v>
          </cell>
          <cell r="EM22" t="str">
            <v>DE PESOS M/CTE</v>
          </cell>
          <cell r="EN22"/>
          <cell r="EO22">
            <v>467673</v>
          </cell>
        </row>
        <row r="23">
          <cell r="C23">
            <v>52381465</v>
          </cell>
          <cell r="D23" t="str">
            <v>SANDRA PATRICIA JAIMES PIÑEROS</v>
          </cell>
          <cell r="E23" t="str">
            <v>Secretario Ejecutivo 4210-21</v>
          </cell>
          <cell r="F23" t="str">
            <v>Secretario Ejecutivo 4210-21</v>
          </cell>
          <cell r="G23" t="str">
            <v>Oficina Asesora de Planeación</v>
          </cell>
          <cell r="H23">
            <v>44966</v>
          </cell>
          <cell r="I23" t="str">
            <v>RES-2025-021956-6</v>
          </cell>
          <cell r="J23">
            <v>45967</v>
          </cell>
          <cell r="K23">
            <v>45905</v>
          </cell>
          <cell r="L23" t="str">
            <v>RES-2025-021956-6 del 06-11-2025</v>
          </cell>
          <cell r="M23" t="str">
            <v>INSUBSISTENCIA</v>
          </cell>
          <cell r="N23">
            <v>0</v>
          </cell>
          <cell r="O23">
            <v>0</v>
          </cell>
          <cell r="P23"/>
          <cell r="Q23" t="str">
            <v>sandrapatricia1176@gmail.com</v>
          </cell>
          <cell r="R23" t="str">
            <v>FEBRERO</v>
          </cell>
          <cell r="S23" t="str">
            <v>2026</v>
          </cell>
          <cell r="T23" t="str">
            <v>Elaboración</v>
          </cell>
          <cell r="U23" t="str">
            <v>SNR2026CT-010022-8 de 07/05/2026</v>
          </cell>
          <cell r="V23"/>
          <cell r="W23" t="str">
            <v>RES-2026-004300-6</v>
          </cell>
          <cell r="X23" t="str">
            <v>Favor tener en cuenta que a la funcionaria se le pago pleno septiembre y octubre  2025</v>
          </cell>
          <cell r="Y23">
            <v>45697</v>
          </cell>
          <cell r="Z23">
            <v>45905</v>
          </cell>
          <cell r="AA23">
            <v>0</v>
          </cell>
          <cell r="AB23">
            <v>207</v>
          </cell>
          <cell r="AC23">
            <v>45839</v>
          </cell>
          <cell r="AD23">
            <v>45905</v>
          </cell>
          <cell r="AE23">
            <v>0</v>
          </cell>
          <cell r="AF23">
            <v>65</v>
          </cell>
          <cell r="AG23">
            <v>45697</v>
          </cell>
          <cell r="AH23">
            <v>45905</v>
          </cell>
          <cell r="AI23">
            <v>0</v>
          </cell>
          <cell r="AJ23">
            <v>207</v>
          </cell>
          <cell r="AK23">
            <v>45901</v>
          </cell>
          <cell r="AL23">
            <v>45905</v>
          </cell>
          <cell r="AM23">
            <v>0</v>
          </cell>
          <cell r="AN23">
            <v>5</v>
          </cell>
          <cell r="AO23">
            <v>45658</v>
          </cell>
          <cell r="AP23">
            <v>45905</v>
          </cell>
          <cell r="AQ23">
            <v>0</v>
          </cell>
          <cell r="AR23">
            <v>245</v>
          </cell>
          <cell r="AS23" t="str">
            <v/>
          </cell>
          <cell r="AT23" t="str">
            <v/>
          </cell>
          <cell r="AU23">
            <v>0</v>
          </cell>
          <cell r="AV23">
            <v>0</v>
          </cell>
          <cell r="AW23" t="str">
            <v/>
          </cell>
          <cell r="AX23" t="str">
            <v/>
          </cell>
          <cell r="AY23">
            <v>0</v>
          </cell>
          <cell r="AZ23">
            <v>0</v>
          </cell>
          <cell r="BA23">
            <v>2874013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359251.66666666669</v>
          </cell>
          <cell r="BG23">
            <v>134933</v>
          </cell>
          <cell r="BH23">
            <v>137967.25</v>
          </cell>
          <cell r="BI23">
            <v>93618.083333333328</v>
          </cell>
          <cell r="BJ23">
            <v>0</v>
          </cell>
          <cell r="BK23">
            <v>5</v>
          </cell>
          <cell r="BL23">
            <v>479002</v>
          </cell>
          <cell r="BM23">
            <v>5748026</v>
          </cell>
          <cell r="BN23">
            <v>-5269024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3464850</v>
          </cell>
          <cell r="CJ23">
            <v>12.625</v>
          </cell>
          <cell r="CK23">
            <v>1458126</v>
          </cell>
          <cell r="CL23">
            <v>0</v>
          </cell>
          <cell r="CM23">
            <v>1458126</v>
          </cell>
          <cell r="CN23">
            <v>3464850</v>
          </cell>
          <cell r="CO23">
            <v>8.625</v>
          </cell>
          <cell r="CP23">
            <v>996145</v>
          </cell>
          <cell r="CQ23">
            <v>0</v>
          </cell>
          <cell r="CR23">
            <v>996145</v>
          </cell>
          <cell r="CS23">
            <v>2874013</v>
          </cell>
          <cell r="CT23">
            <v>1.1499999999999999</v>
          </cell>
          <cell r="CU23">
            <v>110171</v>
          </cell>
          <cell r="CV23">
            <v>0</v>
          </cell>
          <cell r="CW23">
            <v>110171</v>
          </cell>
          <cell r="CX23">
            <v>3326882</v>
          </cell>
          <cell r="CY23">
            <v>65</v>
          </cell>
          <cell r="CZ23">
            <v>300344</v>
          </cell>
          <cell r="DA23">
            <v>0</v>
          </cell>
          <cell r="DB23">
            <v>300344</v>
          </cell>
          <cell r="DC23">
            <v>3233264</v>
          </cell>
          <cell r="DD23">
            <v>207</v>
          </cell>
          <cell r="DE23">
            <v>650694</v>
          </cell>
          <cell r="DF23">
            <v>0</v>
          </cell>
          <cell r="DG23">
            <v>650694</v>
          </cell>
          <cell r="DH23">
            <v>2874013</v>
          </cell>
          <cell r="DI23">
            <v>5</v>
          </cell>
          <cell r="DJ23">
            <v>39916</v>
          </cell>
          <cell r="DK23">
            <v>0</v>
          </cell>
          <cell r="DL23">
            <v>39916</v>
          </cell>
          <cell r="DM23">
            <v>3599783</v>
          </cell>
          <cell r="DN23">
            <v>245</v>
          </cell>
          <cell r="DO23">
            <v>2449854</v>
          </cell>
          <cell r="DP23">
            <v>0</v>
          </cell>
          <cell r="DQ23">
            <v>2449854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6484252</v>
          </cell>
          <cell r="DX23">
            <v>5748026</v>
          </cell>
          <cell r="DY23">
            <v>736226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445227</v>
          </cell>
          <cell r="EG23">
            <v>445227</v>
          </cell>
          <cell r="EH23">
            <v>290999</v>
          </cell>
          <cell r="EI23" t="str">
            <v>DOSCIENTOS NOVENTA MIL NOVECIENTOS NOVENTA Y NUEVE PESOS M/CTE</v>
          </cell>
          <cell r="EJ23">
            <v>0</v>
          </cell>
          <cell r="EK23">
            <v>290999</v>
          </cell>
          <cell r="EL23" t="str">
            <v>DOSCIENTOS NOVENTA MIL NOVECIENTOS NOVENTA Y NUEVE PESOS M/CTE</v>
          </cell>
          <cell r="EM23" t="str">
            <v>DE PESOS M/CTE</v>
          </cell>
          <cell r="EN23" t="e">
            <v>#N/A</v>
          </cell>
          <cell r="EO23">
            <v>473131</v>
          </cell>
        </row>
        <row r="24">
          <cell r="C24">
            <v>24646705</v>
          </cell>
          <cell r="D24" t="str">
            <v>ANGELA MARIA GARCIA MARTINEZ</v>
          </cell>
          <cell r="E24" t="str">
            <v>Asesor 1020-11</v>
          </cell>
          <cell r="F24" t="str">
            <v>Asesor 1020-11</v>
          </cell>
          <cell r="G24" t="str">
            <v>Superintendencia Delegada para la Protección, Restitución y Formalización de Tierras</v>
          </cell>
          <cell r="H24">
            <v>45832</v>
          </cell>
          <cell r="I24" t="str">
            <v>RES-2026-000855-6</v>
          </cell>
          <cell r="J24">
            <v>46041</v>
          </cell>
          <cell r="K24">
            <v>46041</v>
          </cell>
          <cell r="L24" t="str">
            <v>RES-2026-000855-6 del 19-01-2026</v>
          </cell>
          <cell r="M24" t="str">
            <v>INSUBSISTENCIA</v>
          </cell>
          <cell r="N24">
            <v>0</v>
          </cell>
          <cell r="O24">
            <v>0</v>
          </cell>
          <cell r="P24"/>
          <cell r="Q24" t="str">
            <v>angela.garciamar1985@gmail.com</v>
          </cell>
          <cell r="R24" t="str">
            <v>MAYO</v>
          </cell>
          <cell r="S24" t="str">
            <v>2026</v>
          </cell>
          <cell r="T24" t="str">
            <v>Aprobada</v>
          </cell>
          <cell r="U24" t="str">
            <v>SNR2026CT-010022-8 de 07/05/2026</v>
          </cell>
          <cell r="V24" t="str">
            <v>por la cual se efectúa un nombramiento en periodo de prueba y se declara insubsistente un nombramiento provisional</v>
          </cell>
          <cell r="W24" t="str">
            <v>RES-2026-002828-6</v>
          </cell>
          <cell r="X24"/>
          <cell r="Y24">
            <v>45832</v>
          </cell>
          <cell r="Z24">
            <v>46041</v>
          </cell>
          <cell r="AA24">
            <v>0</v>
          </cell>
          <cell r="AB24">
            <v>206</v>
          </cell>
          <cell r="AC24">
            <v>45839</v>
          </cell>
          <cell r="AD24">
            <v>46041</v>
          </cell>
          <cell r="AE24">
            <v>0</v>
          </cell>
          <cell r="AF24">
            <v>199</v>
          </cell>
          <cell r="AG24">
            <v>45832</v>
          </cell>
          <cell r="AH24">
            <v>46041</v>
          </cell>
          <cell r="AI24">
            <v>0</v>
          </cell>
          <cell r="AJ24">
            <v>206</v>
          </cell>
          <cell r="AK24" t="str">
            <v xml:space="preserve"> </v>
          </cell>
          <cell r="AL24">
            <v>46041</v>
          </cell>
          <cell r="AM24">
            <v>0</v>
          </cell>
          <cell r="AN24">
            <v>0</v>
          </cell>
          <cell r="AO24">
            <v>46023</v>
          </cell>
          <cell r="AP24">
            <v>46041</v>
          </cell>
          <cell r="AQ24">
            <v>0</v>
          </cell>
          <cell r="AR24">
            <v>19</v>
          </cell>
          <cell r="AS24" t="str">
            <v/>
          </cell>
          <cell r="AT24" t="str">
            <v/>
          </cell>
          <cell r="AU24">
            <v>0</v>
          </cell>
          <cell r="AV24">
            <v>0</v>
          </cell>
          <cell r="AW24" t="str">
            <v/>
          </cell>
          <cell r="AX24" t="str">
            <v/>
          </cell>
          <cell r="AY24">
            <v>0</v>
          </cell>
          <cell r="AZ24">
            <v>0</v>
          </cell>
          <cell r="BA24">
            <v>11313850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8566.6666666666661</v>
          </cell>
          <cell r="BI24">
            <v>0</v>
          </cell>
          <cell r="BJ24">
            <v>0</v>
          </cell>
          <cell r="BK24">
            <v>19</v>
          </cell>
          <cell r="BL24">
            <v>7165438</v>
          </cell>
          <cell r="BM24">
            <v>6696671</v>
          </cell>
          <cell r="BN24">
            <v>468767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11322416</v>
          </cell>
          <cell r="CJ24">
            <v>11.583333333333332</v>
          </cell>
          <cell r="CK24">
            <v>4371711</v>
          </cell>
          <cell r="CL24">
            <v>4085927</v>
          </cell>
          <cell r="CM24">
            <v>285784</v>
          </cell>
          <cell r="CN24">
            <v>11322416</v>
          </cell>
          <cell r="CO24">
            <v>8.5833333333333321</v>
          </cell>
          <cell r="CP24">
            <v>3239469</v>
          </cell>
          <cell r="CQ24">
            <v>3027702</v>
          </cell>
          <cell r="CR24">
            <v>211767</v>
          </cell>
          <cell r="CS24">
            <v>11313850</v>
          </cell>
          <cell r="CT24">
            <v>1.7166666666666666</v>
          </cell>
          <cell r="CU24">
            <v>647404</v>
          </cell>
          <cell r="CV24">
            <v>403367</v>
          </cell>
          <cell r="CW24">
            <v>244037</v>
          </cell>
          <cell r="CX24">
            <v>11313850</v>
          </cell>
          <cell r="CY24">
            <v>199</v>
          </cell>
          <cell r="CZ24">
            <v>3127022</v>
          </cell>
          <cell r="DA24">
            <v>2922451</v>
          </cell>
          <cell r="DB24">
            <v>204571</v>
          </cell>
          <cell r="DC24">
            <v>11313850</v>
          </cell>
          <cell r="DD24">
            <v>206</v>
          </cell>
          <cell r="DE24">
            <v>2460134</v>
          </cell>
          <cell r="DF24">
            <v>2117675</v>
          </cell>
          <cell r="DG24">
            <v>342459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11322416</v>
          </cell>
          <cell r="DN24">
            <v>19</v>
          </cell>
          <cell r="DO24">
            <v>597572</v>
          </cell>
          <cell r="DP24">
            <v>558508</v>
          </cell>
          <cell r="DQ24">
            <v>39064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21608750</v>
          </cell>
          <cell r="DX24">
            <v>19812301</v>
          </cell>
          <cell r="DY24">
            <v>1796449</v>
          </cell>
          <cell r="DZ24">
            <v>32500</v>
          </cell>
          <cell r="EA24">
            <v>32500</v>
          </cell>
          <cell r="EB24">
            <v>96400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161400</v>
          </cell>
          <cell r="EH24">
            <v>1635049</v>
          </cell>
          <cell r="EI24" t="str">
            <v>UN MILLÓN SEISCIENTOS TREINTA Y CINCO MIL CUARENTA Y NUEVE PESOS M/CTE</v>
          </cell>
          <cell r="EJ24">
            <v>0</v>
          </cell>
          <cell r="EK24">
            <v>1635049</v>
          </cell>
          <cell r="EL24" t="str">
            <v>UN MILLÓN SEISCIENTOS TREINTA Y CINCO MIL CUARENTA Y NUEVE PESOS M/CTE</v>
          </cell>
          <cell r="EM24" t="str">
            <v>DE PESOS M/CTE</v>
          </cell>
          <cell r="EN24"/>
          <cell r="EO24">
            <v>462350</v>
          </cell>
        </row>
        <row r="25">
          <cell r="C25">
            <v>31307055</v>
          </cell>
          <cell r="D25" t="str">
            <v>LUCIA KATHERINE GARZON AVILA</v>
          </cell>
          <cell r="E25" t="str">
            <v>Auxiliar Administrativo 4044-18</v>
          </cell>
          <cell r="F25" t="str">
            <v>Auxiliar Administrativo 4044-18</v>
          </cell>
          <cell r="G25" t="str">
            <v>Dirección de Talento Humano</v>
          </cell>
          <cell r="H25">
            <v>45901</v>
          </cell>
          <cell r="I25"/>
          <cell r="J25"/>
          <cell r="K25">
            <v>45901</v>
          </cell>
          <cell r="L25" t="str">
            <v/>
          </cell>
          <cell r="M25"/>
          <cell r="N25">
            <v>0</v>
          </cell>
          <cell r="O25">
            <v>0</v>
          </cell>
          <cell r="P25"/>
          <cell r="Q25" t="str">
            <v xml:space="preserve"> </v>
          </cell>
          <cell r="R25" t="str">
            <v>FEBRERO</v>
          </cell>
          <cell r="S25" t="str">
            <v>2026</v>
          </cell>
          <cell r="T25" t="str">
            <v>Elaboración</v>
          </cell>
          <cell r="U25" t="e">
            <v>#VALUE!</v>
          </cell>
          <cell r="V25" t="str">
            <v/>
          </cell>
          <cell r="W25">
            <v>0</v>
          </cell>
          <cell r="X25" t="str">
            <v>para cobro coactivo la funcionaria nunca se presento se pago pleno nomina adicional de septiembre y octubre 2025</v>
          </cell>
          <cell r="Y25">
            <v>45837</v>
          </cell>
          <cell r="Z25">
            <v>45901</v>
          </cell>
          <cell r="AA25">
            <v>0</v>
          </cell>
          <cell r="AB25">
            <v>63</v>
          </cell>
          <cell r="AC25">
            <v>45839</v>
          </cell>
          <cell r="AD25">
            <v>45901</v>
          </cell>
          <cell r="AE25">
            <v>0</v>
          </cell>
          <cell r="AF25">
            <v>61</v>
          </cell>
          <cell r="AG25">
            <v>45837</v>
          </cell>
          <cell r="AH25">
            <v>45901</v>
          </cell>
          <cell r="AI25">
            <v>0</v>
          </cell>
          <cell r="AJ25">
            <v>63</v>
          </cell>
          <cell r="AK25" t="str">
            <v/>
          </cell>
          <cell r="AL25" t="str">
            <v/>
          </cell>
          <cell r="AM25">
            <v>0</v>
          </cell>
          <cell r="AN25">
            <v>0</v>
          </cell>
          <cell r="AO25">
            <v>45658</v>
          </cell>
          <cell r="AP25">
            <v>45901</v>
          </cell>
          <cell r="AQ25">
            <v>0</v>
          </cell>
          <cell r="AR25">
            <v>241</v>
          </cell>
          <cell r="AS25">
            <v>45962</v>
          </cell>
          <cell r="AT25">
            <v>45901</v>
          </cell>
          <cell r="AU25">
            <v>0</v>
          </cell>
          <cell r="AV25">
            <v>-59</v>
          </cell>
          <cell r="AW25" t="str">
            <v/>
          </cell>
          <cell r="AX25" t="str">
            <v/>
          </cell>
          <cell r="AY25">
            <v>0</v>
          </cell>
          <cell r="AZ25">
            <v>0</v>
          </cell>
          <cell r="BA25">
            <v>2607573</v>
          </cell>
          <cell r="BB25">
            <v>98930</v>
          </cell>
          <cell r="BC25">
            <v>200000</v>
          </cell>
          <cell r="BD25">
            <v>0</v>
          </cell>
          <cell r="BE25">
            <v>0</v>
          </cell>
          <cell r="BF25">
            <v>0</v>
          </cell>
          <cell r="BG25">
            <v>357606.5</v>
          </cell>
          <cell r="BH25">
            <v>344202.91666666669</v>
          </cell>
          <cell r="BI25">
            <v>234113.75</v>
          </cell>
          <cell r="BJ25">
            <v>275919.75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3760739</v>
          </cell>
          <cell r="CJ25">
            <v>3.625</v>
          </cell>
          <cell r="CK25">
            <v>454422</v>
          </cell>
          <cell r="CL25">
            <v>0</v>
          </cell>
          <cell r="CM25">
            <v>454422</v>
          </cell>
          <cell r="CN25">
            <v>3760739</v>
          </cell>
          <cell r="CO25">
            <v>2.625</v>
          </cell>
          <cell r="CP25">
            <v>329064</v>
          </cell>
          <cell r="CQ25">
            <v>0</v>
          </cell>
          <cell r="CR25">
            <v>329064</v>
          </cell>
          <cell r="CS25">
            <v>2607573</v>
          </cell>
          <cell r="CT25">
            <v>0.35</v>
          </cell>
          <cell r="CU25">
            <v>30421</v>
          </cell>
          <cell r="CV25">
            <v>0</v>
          </cell>
          <cell r="CW25">
            <v>30421</v>
          </cell>
          <cell r="CX25">
            <v>3416536</v>
          </cell>
          <cell r="CY25">
            <v>61</v>
          </cell>
          <cell r="CZ25">
            <v>289456</v>
          </cell>
          <cell r="DA25">
            <v>0</v>
          </cell>
          <cell r="DB25">
            <v>289456</v>
          </cell>
          <cell r="DC25">
            <v>2883492</v>
          </cell>
          <cell r="DD25">
            <v>63</v>
          </cell>
          <cell r="DE25">
            <v>252305</v>
          </cell>
          <cell r="DF25">
            <v>0</v>
          </cell>
          <cell r="DG25">
            <v>252305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4118345</v>
          </cell>
          <cell r="DN25">
            <v>241</v>
          </cell>
          <cell r="DO25">
            <v>2757004</v>
          </cell>
          <cell r="DP25">
            <v>9238599</v>
          </cell>
          <cell r="DQ25">
            <v>-6481595</v>
          </cell>
          <cell r="DR25">
            <v>3911359.5000000005</v>
          </cell>
          <cell r="DS25">
            <v>-59</v>
          </cell>
          <cell r="DT25">
            <v>-641029</v>
          </cell>
          <cell r="DU25">
            <v>0</v>
          </cell>
          <cell r="DV25">
            <v>-641029</v>
          </cell>
          <cell r="DW25">
            <v>3471643</v>
          </cell>
          <cell r="DX25">
            <v>9238599</v>
          </cell>
          <cell r="DY25">
            <v>-5766956</v>
          </cell>
          <cell r="DZ25">
            <v>139000</v>
          </cell>
          <cell r="EA25">
            <v>139000</v>
          </cell>
          <cell r="EB25">
            <v>17400</v>
          </cell>
          <cell r="EC25">
            <v>17400</v>
          </cell>
          <cell r="ED25">
            <v>0</v>
          </cell>
          <cell r="EE25">
            <v>411000</v>
          </cell>
          <cell r="EF25">
            <v>1398975</v>
          </cell>
          <cell r="EG25">
            <v>2122775</v>
          </cell>
          <cell r="EH25">
            <v>-7889731</v>
          </cell>
          <cell r="EI25" t="str">
            <v>NOVECIENTOS NOVENTA Y NUEVE BILLONES NOVECIENTOS NOVENTA Y NUEVE MIL NOVECIENTOS NOVENTA Y DOS MILLONES CIENTO DIEZ MIL DOSCIENTOS SESENTA Y NUEVE PESOS M/CTE</v>
          </cell>
          <cell r="EJ25">
            <v>0</v>
          </cell>
          <cell r="EK25">
            <v>-7889731</v>
          </cell>
          <cell r="EL25" t="str">
            <v>NOVECIENTOS NOVENTA Y NUEVE BILLONES NOVECIENTOS NOVENTA Y NUEVE MIL NOVECIENTOS NOVENTA Y DOS MILLONES CIENTO DIEZ MIL DOSCIENTOS SESENTA Y NUEVE PESOS M/CTE</v>
          </cell>
          <cell r="EM25" t="str">
            <v>DE PESOS M/CTE</v>
          </cell>
          <cell r="EN25" t="str">
            <v>4 de diciembre de 2025</v>
          </cell>
          <cell r="EO25">
            <v>0</v>
          </cell>
        </row>
        <row r="26">
          <cell r="C26">
            <v>1094931538</v>
          </cell>
          <cell r="D26" t="str">
            <v>LUISA MARIA PATIÑO CASTAÑO</v>
          </cell>
          <cell r="E26" t="str">
            <v>Profesional Universitario 2044-05</v>
          </cell>
          <cell r="F26" t="str">
            <v>Profesional Universitario 2044-05</v>
          </cell>
          <cell r="G26" t="str">
            <v>Grupo de Gestión Jurídica Registral Armenia</v>
          </cell>
          <cell r="H26">
            <v>44993</v>
          </cell>
          <cell r="I26" t="str">
            <v>RES-2026-000444-6</v>
          </cell>
          <cell r="J26">
            <v>46035</v>
          </cell>
          <cell r="K26">
            <v>46038</v>
          </cell>
          <cell r="L26" t="str">
            <v>RES-2026-000444-6 del 13-01-2026</v>
          </cell>
          <cell r="M26" t="str">
            <v>RENUNCIA</v>
          </cell>
          <cell r="N26">
            <v>0</v>
          </cell>
          <cell r="O26">
            <v>0</v>
          </cell>
          <cell r="P26"/>
          <cell r="Q26" t="str">
            <v>lui_92@hotmail.com</v>
          </cell>
          <cell r="R26" t="str">
            <v>MAYO</v>
          </cell>
          <cell r="S26" t="str">
            <v>2026</v>
          </cell>
          <cell r="T26" t="str">
            <v>Aprobada</v>
          </cell>
          <cell r="U26" t="str">
            <v>SNR2026CT-010022-8 de 07/05/2026</v>
          </cell>
          <cell r="V26" t="str">
            <v>por medio de la cual se acepta una renuncia</v>
          </cell>
          <cell r="W26" t="str">
            <v>RES-2026-003255-6</v>
          </cell>
          <cell r="X26"/>
          <cell r="Y26">
            <v>45724</v>
          </cell>
          <cell r="Z26">
            <v>46038</v>
          </cell>
          <cell r="AA26">
            <v>0</v>
          </cell>
          <cell r="AB26">
            <v>309</v>
          </cell>
          <cell r="AC26">
            <v>45839</v>
          </cell>
          <cell r="AD26">
            <v>46038</v>
          </cell>
          <cell r="AE26">
            <v>0</v>
          </cell>
          <cell r="AF26">
            <v>196</v>
          </cell>
          <cell r="AG26">
            <v>45724</v>
          </cell>
          <cell r="AH26">
            <v>46038</v>
          </cell>
          <cell r="AI26">
            <v>0</v>
          </cell>
          <cell r="AJ26">
            <v>309</v>
          </cell>
          <cell r="AK26">
            <v>45901</v>
          </cell>
          <cell r="AL26">
            <v>46038</v>
          </cell>
          <cell r="AM26">
            <v>0</v>
          </cell>
          <cell r="AN26">
            <v>136</v>
          </cell>
          <cell r="AO26">
            <v>46023</v>
          </cell>
          <cell r="AP26">
            <v>46038</v>
          </cell>
          <cell r="AQ26">
            <v>0</v>
          </cell>
          <cell r="AR26">
            <v>16</v>
          </cell>
          <cell r="AS26" t="str">
            <v/>
          </cell>
          <cell r="AT26" t="str">
            <v/>
          </cell>
          <cell r="AU26">
            <v>0</v>
          </cell>
          <cell r="AV26">
            <v>0</v>
          </cell>
          <cell r="AW26" t="str">
            <v/>
          </cell>
          <cell r="AX26" t="str">
            <v/>
          </cell>
          <cell r="AY26">
            <v>0</v>
          </cell>
          <cell r="AZ26">
            <v>0</v>
          </cell>
          <cell r="BA26">
            <v>4013578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468875.91666666669</v>
          </cell>
          <cell r="BG26">
            <v>186320.25</v>
          </cell>
          <cell r="BH26">
            <v>180079.91666666666</v>
          </cell>
          <cell r="BI26">
            <v>122483.5</v>
          </cell>
          <cell r="BJ26">
            <v>0</v>
          </cell>
          <cell r="BK26">
            <v>14</v>
          </cell>
          <cell r="BL26">
            <v>1873003</v>
          </cell>
          <cell r="BM26">
            <v>1750470</v>
          </cell>
          <cell r="BN26">
            <v>122533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2</v>
          </cell>
          <cell r="CB26">
            <v>267572</v>
          </cell>
          <cell r="CC26">
            <v>250067</v>
          </cell>
          <cell r="CD26">
            <v>17505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4785017</v>
          </cell>
          <cell r="CJ26">
            <v>19.875</v>
          </cell>
          <cell r="CK26">
            <v>3170074</v>
          </cell>
          <cell r="CL26">
            <v>2996121</v>
          </cell>
          <cell r="CM26">
            <v>173953</v>
          </cell>
          <cell r="CN26">
            <v>4785017</v>
          </cell>
          <cell r="CO26">
            <v>12.875</v>
          </cell>
          <cell r="CP26">
            <v>2053570</v>
          </cell>
          <cell r="CQ26">
            <v>1940883</v>
          </cell>
          <cell r="CR26">
            <v>112687</v>
          </cell>
          <cell r="CS26">
            <v>4013578</v>
          </cell>
          <cell r="CT26">
            <v>2.5749999999999997</v>
          </cell>
          <cell r="CU26">
            <v>344499</v>
          </cell>
          <cell r="CV26">
            <v>214641</v>
          </cell>
          <cell r="CW26">
            <v>129858</v>
          </cell>
          <cell r="CX26">
            <v>4604937</v>
          </cell>
          <cell r="CY26">
            <v>196</v>
          </cell>
          <cell r="CZ26">
            <v>1253566</v>
          </cell>
          <cell r="DA26">
            <v>1182089</v>
          </cell>
          <cell r="DB26">
            <v>71477</v>
          </cell>
          <cell r="DC26">
            <v>4482453</v>
          </cell>
          <cell r="DD26">
            <v>309</v>
          </cell>
          <cell r="DE26">
            <v>1462027</v>
          </cell>
          <cell r="DF26">
            <v>1267723</v>
          </cell>
          <cell r="DG26">
            <v>194304</v>
          </cell>
          <cell r="DH26">
            <v>4013578</v>
          </cell>
          <cell r="DI26">
            <v>136</v>
          </cell>
          <cell r="DJ26">
            <v>1516241</v>
          </cell>
          <cell r="DK26">
            <v>1417047</v>
          </cell>
          <cell r="DL26">
            <v>99194</v>
          </cell>
          <cell r="DM26">
            <v>4971337</v>
          </cell>
          <cell r="DN26">
            <v>16</v>
          </cell>
          <cell r="DO26">
            <v>220948</v>
          </cell>
          <cell r="DP26">
            <v>209279</v>
          </cell>
          <cell r="DQ26">
            <v>11669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12161500</v>
          </cell>
          <cell r="DX26">
            <v>11228320</v>
          </cell>
          <cell r="DY26">
            <v>933180</v>
          </cell>
          <cell r="DZ26">
            <v>17300</v>
          </cell>
          <cell r="EA26">
            <v>17300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34600</v>
          </cell>
          <cell r="EH26">
            <v>898580</v>
          </cell>
          <cell r="EI26" t="str">
            <v>OCHOCIENTOS NOVENTA Y OCHO MIL QUINIENTOS OCHENTA PESOS M/CTE</v>
          </cell>
          <cell r="EJ26">
            <v>0</v>
          </cell>
          <cell r="EK26">
            <v>898580</v>
          </cell>
          <cell r="EL26" t="str">
            <v>OCHOCIENTOS NOVENTA Y OCHO MIL QUINIENTOS OCHENTA PESOS M/CTE</v>
          </cell>
          <cell r="EM26" t="str">
            <v>DE PESOS M/CTE</v>
          </cell>
          <cell r="EN26"/>
          <cell r="EO26">
            <v>462391</v>
          </cell>
        </row>
        <row r="27">
          <cell r="C27">
            <v>43280400</v>
          </cell>
          <cell r="D27" t="str">
            <v>DIANA MARIA LAVERDE LOPEZ</v>
          </cell>
          <cell r="E27" t="str">
            <v>Técnico Administrativo 3124-16</v>
          </cell>
          <cell r="F27" t="str">
            <v>Técnico Administrativo 3124-16</v>
          </cell>
          <cell r="G27" t="str">
            <v>Grupo de Gestión Tecnológica y Administrativa Medellín Norte</v>
          </cell>
          <cell r="H27">
            <v>42264</v>
          </cell>
          <cell r="I27" t="str">
            <v>RES-2025-010664-6</v>
          </cell>
          <cell r="J27">
            <v>45842</v>
          </cell>
          <cell r="K27">
            <v>46009</v>
          </cell>
          <cell r="L27" t="str">
            <v>RES-2025-010664-6 del 04-07-2025</v>
          </cell>
          <cell r="M27" t="str">
            <v>INSUBSISTENCIA</v>
          </cell>
          <cell r="N27">
            <v>0</v>
          </cell>
          <cell r="O27">
            <v>0</v>
          </cell>
          <cell r="P27"/>
          <cell r="Q27" t="str">
            <v>dmlaverde29@yahoo.es</v>
          </cell>
          <cell r="R27" t="str">
            <v>FEBRERO</v>
          </cell>
          <cell r="S27" t="str">
            <v>2026</v>
          </cell>
          <cell r="T27"/>
          <cell r="U27" t="str">
            <v>SNR2026CT-001020-8 de 04/02/2026</v>
          </cell>
          <cell r="V27" t="str">
            <v>por la cual se efectúa un nombramiento en periodo de prueba y se declara insubsistente un nombramiento provisional</v>
          </cell>
          <cell r="W27" t="str">
            <v>RES-2026-002827-6</v>
          </cell>
          <cell r="X27"/>
          <cell r="Y27">
            <v>45552</v>
          </cell>
          <cell r="Z27">
            <v>46009</v>
          </cell>
          <cell r="AA27">
            <v>15</v>
          </cell>
          <cell r="AB27">
            <v>437</v>
          </cell>
          <cell r="AC27">
            <v>45839</v>
          </cell>
          <cell r="AD27">
            <v>46009</v>
          </cell>
          <cell r="AE27">
            <v>0</v>
          </cell>
          <cell r="AF27">
            <v>168</v>
          </cell>
          <cell r="AG27">
            <v>45917</v>
          </cell>
          <cell r="AH27">
            <v>46009</v>
          </cell>
          <cell r="AI27">
            <v>15</v>
          </cell>
          <cell r="AJ27">
            <v>76</v>
          </cell>
          <cell r="AK27">
            <v>45901</v>
          </cell>
          <cell r="AL27">
            <v>46009</v>
          </cell>
          <cell r="AM27">
            <v>0</v>
          </cell>
          <cell r="AN27">
            <v>108</v>
          </cell>
          <cell r="AO27">
            <v>45658</v>
          </cell>
          <cell r="AP27">
            <v>46009</v>
          </cell>
          <cell r="AQ27">
            <v>0</v>
          </cell>
          <cell r="AR27">
            <v>348</v>
          </cell>
          <cell r="AS27" t="str">
            <v/>
          </cell>
          <cell r="AT27" t="str">
            <v/>
          </cell>
          <cell r="AU27">
            <v>0</v>
          </cell>
          <cell r="AV27">
            <v>0</v>
          </cell>
          <cell r="AW27" t="str">
            <v/>
          </cell>
          <cell r="AX27" t="str">
            <v/>
          </cell>
          <cell r="AY27">
            <v>0</v>
          </cell>
          <cell r="AZ27">
            <v>0</v>
          </cell>
          <cell r="BA27">
            <v>3804925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475615.66666666669</v>
          </cell>
          <cell r="BG27">
            <v>0</v>
          </cell>
          <cell r="BH27">
            <v>182349.25</v>
          </cell>
          <cell r="BI27">
            <v>124849.08333333333</v>
          </cell>
          <cell r="BJ27">
            <v>0</v>
          </cell>
          <cell r="BK27">
            <v>18</v>
          </cell>
          <cell r="BL27">
            <v>2282955</v>
          </cell>
          <cell r="BM27">
            <v>3804925</v>
          </cell>
          <cell r="BN27">
            <v>-1521970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4587739</v>
          </cell>
          <cell r="CJ27">
            <v>32.208333333333329</v>
          </cell>
          <cell r="CK27">
            <v>4925448</v>
          </cell>
          <cell r="CL27">
            <v>0</v>
          </cell>
          <cell r="CM27">
            <v>4925448</v>
          </cell>
          <cell r="CN27">
            <v>4587739</v>
          </cell>
          <cell r="CO27">
            <v>18.208333333333332</v>
          </cell>
          <cell r="CP27">
            <v>2784503</v>
          </cell>
          <cell r="CQ27">
            <v>0</v>
          </cell>
          <cell r="CR27">
            <v>2784503</v>
          </cell>
          <cell r="CS27">
            <v>3804925</v>
          </cell>
          <cell r="CT27">
            <v>2.4277777777777776</v>
          </cell>
          <cell r="CU27">
            <v>307918</v>
          </cell>
          <cell r="CV27">
            <v>0</v>
          </cell>
          <cell r="CW27">
            <v>307918</v>
          </cell>
          <cell r="CX27">
            <v>4405389</v>
          </cell>
          <cell r="CY27">
            <v>168</v>
          </cell>
          <cell r="CZ27">
            <v>1027924</v>
          </cell>
          <cell r="DA27">
            <v>0</v>
          </cell>
          <cell r="DB27">
            <v>1027924</v>
          </cell>
          <cell r="DC27">
            <v>4280540</v>
          </cell>
          <cell r="DD27">
            <v>76</v>
          </cell>
          <cell r="DE27">
            <v>316284</v>
          </cell>
          <cell r="DF27">
            <v>0</v>
          </cell>
          <cell r="DG27">
            <v>316284</v>
          </cell>
          <cell r="DH27">
            <v>3804925</v>
          </cell>
          <cell r="DI27">
            <v>108</v>
          </cell>
          <cell r="DJ27">
            <v>1141478</v>
          </cell>
          <cell r="DK27">
            <v>0</v>
          </cell>
          <cell r="DL27">
            <v>1141478</v>
          </cell>
          <cell r="DM27">
            <v>4587739</v>
          </cell>
          <cell r="DN27">
            <v>348</v>
          </cell>
          <cell r="DO27">
            <v>4434814</v>
          </cell>
          <cell r="DP27">
            <v>4587739</v>
          </cell>
          <cell r="DQ27">
            <v>-152925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17221324</v>
          </cell>
          <cell r="DX27">
            <v>8392664</v>
          </cell>
          <cell r="DY27">
            <v>8828660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8828660</v>
          </cell>
          <cell r="EI27" t="str">
            <v>OCHO MILLONES OCHOCIENTOS VEINTIOCHO MIL SEISCIENTOS SESENTA PESOS M/CTE</v>
          </cell>
          <cell r="EJ27">
            <v>0</v>
          </cell>
          <cell r="EK27">
            <v>8828660</v>
          </cell>
          <cell r="EL27" t="str">
            <v>OCHO MILLONES OCHOCIENTOS VEINTIOCHO MIL SEISCIENTOS SESENTA PESOS M/CTE</v>
          </cell>
          <cell r="EM27" t="str">
            <v>DE PESOS M/CTE</v>
          </cell>
          <cell r="EN27" t="e">
            <v>#N/A</v>
          </cell>
          <cell r="EO27">
            <v>463424</v>
          </cell>
        </row>
        <row r="28">
          <cell r="C28">
            <v>15456414</v>
          </cell>
          <cell r="D28" t="str">
            <v>GUSTAVO DE JESUS CANO .</v>
          </cell>
          <cell r="E28" t="str">
            <v>Auxiliar Administrativo 4044-13</v>
          </cell>
          <cell r="F28" t="str">
            <v>Auxiliar Administrativo 4044-16</v>
          </cell>
          <cell r="G28" t="str">
            <v>Titiribí</v>
          </cell>
          <cell r="H28">
            <v>34974</v>
          </cell>
          <cell r="I28" t="str">
            <v>RES-2026-000577-6</v>
          </cell>
          <cell r="J28">
            <v>46036</v>
          </cell>
          <cell r="K28">
            <v>46036</v>
          </cell>
          <cell r="L28" t="str">
            <v>RES-2026-000577-6 del 14-01-2026</v>
          </cell>
          <cell r="M28" t="str">
            <v>RENUNCIA</v>
          </cell>
          <cell r="N28">
            <v>0</v>
          </cell>
          <cell r="O28">
            <v>0</v>
          </cell>
          <cell r="P28"/>
          <cell r="Q28" t="str">
            <v>gustavojcano15@hotmail.com</v>
          </cell>
          <cell r="R28" t="str">
            <v>MAYO</v>
          </cell>
          <cell r="S28" t="str">
            <v>2026</v>
          </cell>
          <cell r="T28" t="str">
            <v>Revisión SG</v>
          </cell>
          <cell r="U28" t="str">
            <v>SNR2026CT-010022-8 de 07/05/2026</v>
          </cell>
          <cell r="V28" t="str">
            <v>por medio de la cual se acepta una renuncia</v>
          </cell>
          <cell r="W28" t="str">
            <v>RES-2026-003937-6</v>
          </cell>
          <cell r="X28"/>
          <cell r="Y28">
            <v>45567</v>
          </cell>
          <cell r="Z28">
            <v>46036</v>
          </cell>
          <cell r="AA28">
            <v>0</v>
          </cell>
          <cell r="AB28">
            <v>463</v>
          </cell>
          <cell r="AC28">
            <v>45839</v>
          </cell>
          <cell r="AD28">
            <v>46036</v>
          </cell>
          <cell r="AE28">
            <v>0</v>
          </cell>
          <cell r="AF28">
            <v>194</v>
          </cell>
          <cell r="AG28">
            <v>45932</v>
          </cell>
          <cell r="AH28">
            <v>46036</v>
          </cell>
          <cell r="AI28">
            <v>0</v>
          </cell>
          <cell r="AJ28">
            <v>103</v>
          </cell>
          <cell r="AK28">
            <v>45901</v>
          </cell>
          <cell r="AL28">
            <v>46036</v>
          </cell>
          <cell r="AM28">
            <v>0</v>
          </cell>
          <cell r="AN28">
            <v>134</v>
          </cell>
          <cell r="AO28">
            <v>46023</v>
          </cell>
          <cell r="AP28">
            <v>46036</v>
          </cell>
          <cell r="AQ28">
            <v>0</v>
          </cell>
          <cell r="AR28">
            <v>14</v>
          </cell>
          <cell r="AS28" t="str">
            <v/>
          </cell>
          <cell r="AT28" t="str">
            <v/>
          </cell>
          <cell r="AU28">
            <v>0</v>
          </cell>
          <cell r="AV28">
            <v>0</v>
          </cell>
          <cell r="AW28" t="str">
            <v/>
          </cell>
          <cell r="AX28" t="str">
            <v/>
          </cell>
          <cell r="AY28">
            <v>0</v>
          </cell>
          <cell r="AZ28">
            <v>0</v>
          </cell>
          <cell r="BA28">
            <v>2666265</v>
          </cell>
          <cell r="BB28">
            <v>105857</v>
          </cell>
          <cell r="BC28">
            <v>249095</v>
          </cell>
          <cell r="BD28">
            <v>0</v>
          </cell>
          <cell r="BE28">
            <v>0</v>
          </cell>
          <cell r="BF28">
            <v>311479.5</v>
          </cell>
          <cell r="BG28">
            <v>10228.75</v>
          </cell>
          <cell r="BH28">
            <v>133242.75</v>
          </cell>
          <cell r="BI28">
            <v>116804.83333333333</v>
          </cell>
          <cell r="BJ28">
            <v>0</v>
          </cell>
          <cell r="BK28">
            <v>14</v>
          </cell>
          <cell r="BL28">
            <v>1244257</v>
          </cell>
          <cell r="BM28">
            <v>1162857</v>
          </cell>
          <cell r="BN28">
            <v>81400</v>
          </cell>
          <cell r="BO28">
            <v>14</v>
          </cell>
          <cell r="BP28">
            <v>49400</v>
          </cell>
          <cell r="BQ28">
            <v>46168</v>
          </cell>
          <cell r="BR28">
            <v>3232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3582744</v>
          </cell>
          <cell r="CJ28">
            <v>28.291666666666671</v>
          </cell>
          <cell r="CK28">
            <v>3378727</v>
          </cell>
          <cell r="CL28">
            <v>3207699</v>
          </cell>
          <cell r="CM28">
            <v>171028</v>
          </cell>
          <cell r="CN28">
            <v>3582744</v>
          </cell>
          <cell r="CO28">
            <v>19.291666666666668</v>
          </cell>
          <cell r="CP28">
            <v>2303903</v>
          </cell>
          <cell r="CQ28">
            <v>2187282</v>
          </cell>
          <cell r="CR28">
            <v>116621</v>
          </cell>
          <cell r="CS28">
            <v>2666265</v>
          </cell>
          <cell r="CT28">
            <v>3.8583333333333334</v>
          </cell>
          <cell r="CU28">
            <v>342911</v>
          </cell>
          <cell r="CV28">
            <v>213652</v>
          </cell>
          <cell r="CW28">
            <v>129259</v>
          </cell>
          <cell r="CX28">
            <v>3449501</v>
          </cell>
          <cell r="CY28">
            <v>194</v>
          </cell>
          <cell r="CZ28">
            <v>929449</v>
          </cell>
          <cell r="DA28">
            <v>880584</v>
          </cell>
          <cell r="DB28">
            <v>48865</v>
          </cell>
          <cell r="DC28">
            <v>2977744</v>
          </cell>
          <cell r="DD28">
            <v>103</v>
          </cell>
          <cell r="DE28">
            <v>451542</v>
          </cell>
          <cell r="DF28">
            <v>401030</v>
          </cell>
          <cell r="DG28">
            <v>50512</v>
          </cell>
          <cell r="DH28">
            <v>2666265</v>
          </cell>
          <cell r="DI28">
            <v>134</v>
          </cell>
          <cell r="DJ28">
            <v>992443</v>
          </cell>
          <cell r="DK28">
            <v>927517</v>
          </cell>
          <cell r="DL28">
            <v>64926</v>
          </cell>
          <cell r="DM28">
            <v>3592972</v>
          </cell>
          <cell r="DN28">
            <v>14</v>
          </cell>
          <cell r="DO28">
            <v>139727</v>
          </cell>
          <cell r="DP28">
            <v>132674</v>
          </cell>
          <cell r="DQ28">
            <v>7053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9832359</v>
          </cell>
          <cell r="DX28">
            <v>9159463</v>
          </cell>
          <cell r="DY28">
            <v>672896</v>
          </cell>
          <cell r="DZ28">
            <v>7900</v>
          </cell>
          <cell r="EA28">
            <v>7900</v>
          </cell>
          <cell r="EB28">
            <v>0</v>
          </cell>
          <cell r="EC28">
            <v>0</v>
          </cell>
          <cell r="ED28">
            <v>85434</v>
          </cell>
          <cell r="EE28">
            <v>0</v>
          </cell>
          <cell r="EF28">
            <v>0</v>
          </cell>
          <cell r="EG28">
            <v>101234</v>
          </cell>
          <cell r="EH28">
            <v>571662</v>
          </cell>
          <cell r="EI28" t="str">
            <v>QUINIENTOS SETENTA Y UN MIL SEISCIENTOS SESENTA Y DOS PESOS M/CTE</v>
          </cell>
          <cell r="EJ28">
            <v>0</v>
          </cell>
          <cell r="EK28">
            <v>571662</v>
          </cell>
          <cell r="EL28" t="str">
            <v>QUINIENTOS SETENTA Y UN MIL SEISCIENTOS SESENTA Y DOS PESOS M/CTE</v>
          </cell>
          <cell r="EM28" t="str">
            <v>DE PESOS M/CTE</v>
          </cell>
          <cell r="EN28"/>
          <cell r="EO28">
            <v>467693</v>
          </cell>
        </row>
        <row r="29">
          <cell r="C29">
            <v>29832592</v>
          </cell>
          <cell r="D29" t="str">
            <v>LINA MARIA ORTEGON ORTEGON</v>
          </cell>
          <cell r="E29" t="str">
            <v>Técnico Operativo 3132-18</v>
          </cell>
          <cell r="F29" t="str">
            <v>Técnico Operativo 3132-18</v>
          </cell>
          <cell r="G29" t="str">
            <v>Grupo de Gestión Tecnológica y Administrativa Manízales</v>
          </cell>
          <cell r="H29">
            <v>38632</v>
          </cell>
          <cell r="I29" t="str">
            <v>RES-2025-015618-6</v>
          </cell>
          <cell r="J29">
            <v>45896</v>
          </cell>
          <cell r="K29">
            <v>46026</v>
          </cell>
          <cell r="L29" t="str">
            <v>RES-2025-015618-6 del 27-08-2025</v>
          </cell>
          <cell r="M29" t="str">
            <v>INSUBSISTENCIA</v>
          </cell>
          <cell r="N29">
            <v>0</v>
          </cell>
          <cell r="O29">
            <v>0</v>
          </cell>
          <cell r="P29"/>
          <cell r="Q29" t="str">
            <v>linamariaortegon3@gmail.com</v>
          </cell>
          <cell r="R29" t="str">
            <v>FEBRERO</v>
          </cell>
          <cell r="S29" t="str">
            <v>2026</v>
          </cell>
          <cell r="T29" t="str">
            <v>Próximo periodo</v>
          </cell>
          <cell r="U29"/>
          <cell r="V29" t="str">
            <v>por la cual se efectúa un nombramiento en periodo de prueba y se declara insubsistente un nombramiento provisional</v>
          </cell>
          <cell r="W29">
            <v>0</v>
          </cell>
          <cell r="X29" t="str">
            <v>SE PAGÓ EN MARZO DE 2026</v>
          </cell>
          <cell r="Y29">
            <v>45206</v>
          </cell>
          <cell r="Z29">
            <v>46026</v>
          </cell>
          <cell r="AA29">
            <v>0</v>
          </cell>
          <cell r="AB29">
            <v>808</v>
          </cell>
          <cell r="AC29">
            <v>45474</v>
          </cell>
          <cell r="AD29">
            <v>46026</v>
          </cell>
          <cell r="AE29">
            <v>270</v>
          </cell>
          <cell r="AF29">
            <v>274</v>
          </cell>
          <cell r="AG29">
            <v>45572</v>
          </cell>
          <cell r="AH29">
            <v>46026</v>
          </cell>
          <cell r="AI29">
            <v>270</v>
          </cell>
          <cell r="AJ29">
            <v>178</v>
          </cell>
          <cell r="AK29">
            <v>45717</v>
          </cell>
          <cell r="AL29">
            <v>46026</v>
          </cell>
          <cell r="AM29">
            <v>270</v>
          </cell>
          <cell r="AN29">
            <v>34</v>
          </cell>
          <cell r="AO29">
            <v>46023</v>
          </cell>
          <cell r="AP29">
            <v>46026</v>
          </cell>
          <cell r="AQ29">
            <v>0</v>
          </cell>
          <cell r="AR29">
            <v>4</v>
          </cell>
          <cell r="AS29" t="str">
            <v/>
          </cell>
          <cell r="AT29" t="str">
            <v/>
          </cell>
          <cell r="AU29">
            <v>0</v>
          </cell>
          <cell r="AV29">
            <v>0</v>
          </cell>
          <cell r="AW29" t="str">
            <v/>
          </cell>
          <cell r="AX29" t="str">
            <v/>
          </cell>
          <cell r="AY29">
            <v>0</v>
          </cell>
          <cell r="AZ29">
            <v>0</v>
          </cell>
          <cell r="BA29">
            <v>4789503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248676.16666666666</v>
          </cell>
          <cell r="BG29">
            <v>0</v>
          </cell>
          <cell r="BH29">
            <v>158508.75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4883355</v>
          </cell>
          <cell r="CJ29">
            <v>47.666666666666657</v>
          </cell>
          <cell r="CK29">
            <v>7759109</v>
          </cell>
          <cell r="CL29">
            <v>0</v>
          </cell>
          <cell r="CM29">
            <v>7759109</v>
          </cell>
          <cell r="CN29">
            <v>4883355</v>
          </cell>
          <cell r="CO29">
            <v>33.666666666666664</v>
          </cell>
          <cell r="CP29">
            <v>5480210</v>
          </cell>
          <cell r="CQ29">
            <v>0</v>
          </cell>
          <cell r="CR29">
            <v>5480210</v>
          </cell>
          <cell r="CS29">
            <v>4789503</v>
          </cell>
          <cell r="CT29">
            <v>4.4888888888888889</v>
          </cell>
          <cell r="CU29">
            <v>716652</v>
          </cell>
          <cell r="CV29">
            <v>0</v>
          </cell>
          <cell r="CW29">
            <v>716652</v>
          </cell>
          <cell r="CX29">
            <v>4724847.17</v>
          </cell>
          <cell r="CY29">
            <v>274</v>
          </cell>
          <cell r="CZ29">
            <v>1798067</v>
          </cell>
          <cell r="DA29">
            <v>0</v>
          </cell>
          <cell r="DB29">
            <v>1798067</v>
          </cell>
          <cell r="DC29">
            <v>4724847.17</v>
          </cell>
          <cell r="DD29">
            <v>178</v>
          </cell>
          <cell r="DE29">
            <v>817662</v>
          </cell>
          <cell r="DF29">
            <v>0</v>
          </cell>
          <cell r="DG29">
            <v>817662</v>
          </cell>
          <cell r="DH29">
            <v>4789503</v>
          </cell>
          <cell r="DI29">
            <v>34</v>
          </cell>
          <cell r="DJ29">
            <v>452341</v>
          </cell>
          <cell r="DK29">
            <v>0</v>
          </cell>
          <cell r="DL29">
            <v>452341</v>
          </cell>
          <cell r="DM29">
            <v>4883355.92</v>
          </cell>
          <cell r="DN29">
            <v>4</v>
          </cell>
          <cell r="DO29">
            <v>54260</v>
          </cell>
          <cell r="DP29">
            <v>0</v>
          </cell>
          <cell r="DQ29">
            <v>54260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17078301</v>
          </cell>
          <cell r="DX29">
            <v>0</v>
          </cell>
          <cell r="DY29">
            <v>17078301</v>
          </cell>
          <cell r="DZ29">
            <v>68300</v>
          </cell>
          <cell r="EA29">
            <v>68300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1336495</v>
          </cell>
          <cell r="EG29">
            <v>1473095</v>
          </cell>
          <cell r="EH29">
            <v>15605206</v>
          </cell>
          <cell r="EI29" t="str">
            <v>QUINCE MILLONES SEISCIENTOS CINCO MIL DOSCIENTOS SEIS PESOS M/CTE</v>
          </cell>
          <cell r="EJ29">
            <v>0</v>
          </cell>
          <cell r="EK29">
            <v>15605206</v>
          </cell>
          <cell r="EL29" t="str">
            <v>QUINCE MILLONES SEISCIENTOS CINCO MIL DOSCIENTOS SEIS PESOS M/CTE</v>
          </cell>
          <cell r="EM29" t="str">
            <v>DE PESOS M/CTE</v>
          </cell>
          <cell r="EN29"/>
          <cell r="EO29">
            <v>0</v>
          </cell>
        </row>
        <row r="30">
          <cell r="C30">
            <v>29812724</v>
          </cell>
          <cell r="D30" t="str">
            <v>MARIA LUCERO HENAO MORALES</v>
          </cell>
          <cell r="E30" t="str">
            <v>Auxiliar Administrativo 4044-16</v>
          </cell>
          <cell r="F30" t="str">
            <v>Auxiliar Administrativo 4044-18</v>
          </cell>
          <cell r="G30" t="str">
            <v>Sevilla</v>
          </cell>
          <cell r="H30">
            <v>31180</v>
          </cell>
          <cell r="I30" t="str">
            <v>RES-2026-000297-6</v>
          </cell>
          <cell r="J30">
            <v>46030</v>
          </cell>
          <cell r="K30">
            <v>46030</v>
          </cell>
          <cell r="L30" t="str">
            <v>RES-2026-000297-6 del 08-01-2026</v>
          </cell>
          <cell r="M30" t="str">
            <v>RENUNCIA</v>
          </cell>
          <cell r="N30">
            <v>0</v>
          </cell>
          <cell r="O30">
            <v>0</v>
          </cell>
          <cell r="P30"/>
          <cell r="Q30" t="str">
            <v>maluhemo5@yahoo.es</v>
          </cell>
          <cell r="R30" t="str">
            <v>FEBRERO</v>
          </cell>
          <cell r="S30" t="str">
            <v>2026</v>
          </cell>
          <cell r="T30"/>
          <cell r="U30"/>
          <cell r="V30" t="str">
            <v>por medio de la cual se acepta una renuncia</v>
          </cell>
          <cell r="W30" t="str">
            <v>RES-2026-003796-6</v>
          </cell>
          <cell r="X30"/>
          <cell r="Y30">
            <v>45790</v>
          </cell>
          <cell r="Z30">
            <v>46030</v>
          </cell>
          <cell r="AA30">
            <v>0</v>
          </cell>
          <cell r="AB30">
            <v>236</v>
          </cell>
          <cell r="AC30">
            <v>45839</v>
          </cell>
          <cell r="AD30">
            <v>46030</v>
          </cell>
          <cell r="AE30">
            <v>0</v>
          </cell>
          <cell r="AF30">
            <v>188</v>
          </cell>
          <cell r="AG30">
            <v>45790</v>
          </cell>
          <cell r="AH30">
            <v>46030</v>
          </cell>
          <cell r="AI30">
            <v>0</v>
          </cell>
          <cell r="AJ30">
            <v>236</v>
          </cell>
          <cell r="AK30">
            <v>45901</v>
          </cell>
          <cell r="AL30">
            <v>46030</v>
          </cell>
          <cell r="AM30">
            <v>0</v>
          </cell>
          <cell r="AN30">
            <v>128</v>
          </cell>
          <cell r="AO30">
            <v>46023</v>
          </cell>
          <cell r="AP30">
            <v>46030</v>
          </cell>
          <cell r="AQ30">
            <v>0</v>
          </cell>
          <cell r="AR30">
            <v>8</v>
          </cell>
          <cell r="AS30" t="str">
            <v/>
          </cell>
          <cell r="AT30" t="str">
            <v/>
          </cell>
          <cell r="AU30">
            <v>0</v>
          </cell>
          <cell r="AV30">
            <v>0</v>
          </cell>
          <cell r="AW30" t="str">
            <v/>
          </cell>
          <cell r="AX30" t="str">
            <v/>
          </cell>
          <cell r="AY30">
            <v>0</v>
          </cell>
          <cell r="AZ30">
            <v>0</v>
          </cell>
          <cell r="BA30">
            <v>2790104</v>
          </cell>
          <cell r="BB30">
            <v>105857</v>
          </cell>
          <cell r="BC30">
            <v>249095</v>
          </cell>
          <cell r="BD30">
            <v>0</v>
          </cell>
          <cell r="BE30">
            <v>0</v>
          </cell>
          <cell r="BF30">
            <v>325946.66666666669</v>
          </cell>
          <cell r="BG30">
            <v>143920.5</v>
          </cell>
          <cell r="BH30">
            <v>139161.33333333334</v>
          </cell>
          <cell r="BI30">
            <v>121637.66666666667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3731801</v>
          </cell>
          <cell r="CJ30">
            <v>15.833333333333336</v>
          </cell>
          <cell r="CK30">
            <v>1969563</v>
          </cell>
          <cell r="CL30">
            <v>1869571</v>
          </cell>
          <cell r="CM30">
            <v>99992</v>
          </cell>
          <cell r="CN30">
            <v>3731801</v>
          </cell>
          <cell r="CO30">
            <v>9.8333333333333339</v>
          </cell>
          <cell r="CP30">
            <v>1223202</v>
          </cell>
          <cell r="CQ30">
            <v>1161102</v>
          </cell>
          <cell r="CR30">
            <v>62100</v>
          </cell>
          <cell r="CS30">
            <v>2790104</v>
          </cell>
          <cell r="CT30">
            <v>1.9666666666666668</v>
          </cell>
          <cell r="CU30">
            <v>182907</v>
          </cell>
          <cell r="CV30">
            <v>113961</v>
          </cell>
          <cell r="CW30">
            <v>68946</v>
          </cell>
          <cell r="CX30">
            <v>3592640</v>
          </cell>
          <cell r="CY30">
            <v>188</v>
          </cell>
          <cell r="CZ30">
            <v>938079</v>
          </cell>
          <cell r="DA30">
            <v>888609</v>
          </cell>
          <cell r="DB30">
            <v>49470</v>
          </cell>
          <cell r="DC30">
            <v>3116050</v>
          </cell>
          <cell r="DD30">
            <v>236</v>
          </cell>
          <cell r="DE30">
            <v>1082654</v>
          </cell>
          <cell r="DF30">
            <v>961543</v>
          </cell>
          <cell r="DG30">
            <v>121111</v>
          </cell>
          <cell r="DH30">
            <v>2790104</v>
          </cell>
          <cell r="DI30">
            <v>128</v>
          </cell>
          <cell r="DJ30">
            <v>992036</v>
          </cell>
          <cell r="DK30">
            <v>927137</v>
          </cell>
          <cell r="DL30">
            <v>64899</v>
          </cell>
          <cell r="DM30">
            <v>3875722</v>
          </cell>
          <cell r="DN30">
            <v>8</v>
          </cell>
          <cell r="DO30">
            <v>86128</v>
          </cell>
          <cell r="DP30">
            <v>81917</v>
          </cell>
          <cell r="DQ30">
            <v>4211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6474569</v>
          </cell>
          <cell r="DX30">
            <v>6003840</v>
          </cell>
          <cell r="DY30">
            <v>470729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470729</v>
          </cell>
          <cell r="EI30" t="str">
            <v>CUATROCIENTOS SETENTA MIL SETECIENTOS VEINTINUEVE PESOS M/CTE</v>
          </cell>
          <cell r="EJ30">
            <v>0</v>
          </cell>
          <cell r="EK30">
            <v>470729</v>
          </cell>
          <cell r="EL30" t="str">
            <v>CUATROCIENTOS SETENTA MIL SETECIENTOS VEINTINUEVE PESOS M/CTE</v>
          </cell>
          <cell r="EM30" t="str">
            <v>DE PESOS M/CTE</v>
          </cell>
          <cell r="EN30"/>
          <cell r="EO30">
            <v>467704</v>
          </cell>
        </row>
        <row r="31">
          <cell r="C31">
            <v>79322975</v>
          </cell>
          <cell r="D31" t="str">
            <v>FREDYS HINESTROZA MATURANA</v>
          </cell>
          <cell r="E31" t="str">
            <v>Auxiliar Administrativo 4044-16</v>
          </cell>
          <cell r="F31" t="str">
            <v>Auxiliar Administrativo 4044-16</v>
          </cell>
          <cell r="G31" t="str">
            <v>Grupo de Gestión Jurídica Registral Cali</v>
          </cell>
          <cell r="H31">
            <v>40795</v>
          </cell>
          <cell r="I31" t="str">
            <v>RES-2026-000818-6</v>
          </cell>
          <cell r="J31">
            <v>46041</v>
          </cell>
          <cell r="K31">
            <v>46042</v>
          </cell>
          <cell r="L31" t="str">
            <v>RES-2026-000818-6 del 19-01-2026</v>
          </cell>
          <cell r="M31" t="str">
            <v>RENUNCIA</v>
          </cell>
          <cell r="N31">
            <v>0</v>
          </cell>
          <cell r="O31">
            <v>0</v>
          </cell>
          <cell r="P31"/>
          <cell r="Q31" t="str">
            <v>frehima@gmail.com</v>
          </cell>
          <cell r="R31" t="str">
            <v>MAYO</v>
          </cell>
          <cell r="S31" t="str">
            <v>2026</v>
          </cell>
          <cell r="T31" t="str">
            <v>Revisión SG</v>
          </cell>
          <cell r="U31" t="str">
            <v>SNR2026CT-010022-8 de 07/05/2026</v>
          </cell>
          <cell r="V31" t="str">
            <v>por medio de la cual se acepta una renuncia</v>
          </cell>
          <cell r="W31" t="str">
            <v>RES-2026-003936-6</v>
          </cell>
          <cell r="X31"/>
          <cell r="Y31">
            <v>45544</v>
          </cell>
          <cell r="Z31">
            <v>46042</v>
          </cell>
          <cell r="AA31">
            <v>4</v>
          </cell>
          <cell r="AB31">
            <v>488</v>
          </cell>
          <cell r="AC31">
            <v>45839</v>
          </cell>
          <cell r="AD31">
            <v>46042</v>
          </cell>
          <cell r="AE31">
            <v>0</v>
          </cell>
          <cell r="AF31">
            <v>200</v>
          </cell>
          <cell r="AG31">
            <v>45913</v>
          </cell>
          <cell r="AH31">
            <v>46042</v>
          </cell>
          <cell r="AI31">
            <v>4</v>
          </cell>
          <cell r="AJ31">
            <v>126</v>
          </cell>
          <cell r="AK31">
            <v>45901</v>
          </cell>
          <cell r="AL31">
            <v>46042</v>
          </cell>
          <cell r="AM31">
            <v>0</v>
          </cell>
          <cell r="AN31">
            <v>140</v>
          </cell>
          <cell r="AO31">
            <v>46023</v>
          </cell>
          <cell r="AP31">
            <v>46042</v>
          </cell>
          <cell r="AQ31">
            <v>0</v>
          </cell>
          <cell r="AR31">
            <v>20</v>
          </cell>
          <cell r="AS31" t="str">
            <v/>
          </cell>
          <cell r="AT31" t="str">
            <v/>
          </cell>
          <cell r="AU31">
            <v>0</v>
          </cell>
          <cell r="AV31">
            <v>0</v>
          </cell>
          <cell r="AW31" t="str">
            <v/>
          </cell>
          <cell r="AX31" t="str">
            <v/>
          </cell>
          <cell r="AY31">
            <v>0</v>
          </cell>
          <cell r="AZ31">
            <v>0</v>
          </cell>
          <cell r="BA31">
            <v>2666265</v>
          </cell>
          <cell r="BB31">
            <v>105857</v>
          </cell>
          <cell r="BC31">
            <v>249095</v>
          </cell>
          <cell r="BD31">
            <v>0</v>
          </cell>
          <cell r="BE31">
            <v>0</v>
          </cell>
          <cell r="BF31">
            <v>311479.5</v>
          </cell>
          <cell r="BG31">
            <v>0</v>
          </cell>
          <cell r="BH31">
            <v>133242.75</v>
          </cell>
          <cell r="BI31">
            <v>116804.83333333333</v>
          </cell>
          <cell r="BJ31">
            <v>0</v>
          </cell>
          <cell r="BK31">
            <v>20</v>
          </cell>
          <cell r="BL31">
            <v>1777510</v>
          </cell>
          <cell r="BM31">
            <v>1661224</v>
          </cell>
          <cell r="BN31">
            <v>116286</v>
          </cell>
          <cell r="BO31">
            <v>20</v>
          </cell>
          <cell r="BP31">
            <v>70571</v>
          </cell>
          <cell r="BQ31">
            <v>65954</v>
          </cell>
          <cell r="BR31">
            <v>4617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3582744</v>
          </cell>
          <cell r="CJ31">
            <v>29.333333333333336</v>
          </cell>
          <cell r="CK31">
            <v>3503129</v>
          </cell>
          <cell r="CL31">
            <v>3325803</v>
          </cell>
          <cell r="CM31">
            <v>177326</v>
          </cell>
          <cell r="CN31">
            <v>3582744</v>
          </cell>
          <cell r="CO31">
            <v>20.333333333333336</v>
          </cell>
          <cell r="CP31">
            <v>2428305</v>
          </cell>
          <cell r="CQ31">
            <v>2305386</v>
          </cell>
          <cell r="CR31">
            <v>122919</v>
          </cell>
          <cell r="CS31">
            <v>2666265</v>
          </cell>
          <cell r="CT31">
            <v>4.0666666666666664</v>
          </cell>
          <cell r="CU31">
            <v>361427</v>
          </cell>
          <cell r="CV31">
            <v>225188</v>
          </cell>
          <cell r="CW31">
            <v>136239</v>
          </cell>
          <cell r="CX31">
            <v>3449501</v>
          </cell>
          <cell r="CY31">
            <v>200</v>
          </cell>
          <cell r="CZ31">
            <v>958194</v>
          </cell>
          <cell r="DA31">
            <v>907818</v>
          </cell>
          <cell r="DB31">
            <v>50376</v>
          </cell>
          <cell r="DC31">
            <v>2977744</v>
          </cell>
          <cell r="DD31">
            <v>128</v>
          </cell>
          <cell r="DE31">
            <v>561139</v>
          </cell>
          <cell r="DF31">
            <v>498367</v>
          </cell>
          <cell r="DG31">
            <v>62772</v>
          </cell>
          <cell r="DH31">
            <v>2666265</v>
          </cell>
          <cell r="DI31">
            <v>140</v>
          </cell>
          <cell r="DJ31">
            <v>1036880</v>
          </cell>
          <cell r="DK31">
            <v>969047</v>
          </cell>
          <cell r="DL31">
            <v>67833</v>
          </cell>
          <cell r="DM31">
            <v>3582744</v>
          </cell>
          <cell r="DN31">
            <v>20</v>
          </cell>
          <cell r="DO31">
            <v>199041</v>
          </cell>
          <cell r="DP31">
            <v>188966</v>
          </cell>
          <cell r="DQ31">
            <v>10075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10896196</v>
          </cell>
          <cell r="DX31">
            <v>10147753</v>
          </cell>
          <cell r="DY31">
            <v>748443</v>
          </cell>
          <cell r="DZ31">
            <v>9900</v>
          </cell>
          <cell r="EA31">
            <v>9900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19800</v>
          </cell>
          <cell r="EH31">
            <v>728643</v>
          </cell>
          <cell r="EI31" t="str">
            <v>SETECIENTOS VEINTIOCHO MIL SEISCIENTOS CUARENTA Y TRES PESOS M/CTE</v>
          </cell>
          <cell r="EJ31">
            <v>0</v>
          </cell>
          <cell r="EK31">
            <v>728643</v>
          </cell>
          <cell r="EL31" t="str">
            <v>SETECIENTOS VEINTIOCHO MIL SEISCIENTOS CUARENTA Y TRES PESOS M/CTE</v>
          </cell>
          <cell r="EM31" t="str">
            <v>DE PESOS M/CTE</v>
          </cell>
          <cell r="EN31"/>
          <cell r="EO31">
            <v>467738</v>
          </cell>
        </row>
        <row r="32">
          <cell r="C32">
            <v>37889595</v>
          </cell>
          <cell r="D32" t="str">
            <v>HERMINIA  MORENO FERREIRA</v>
          </cell>
          <cell r="E32" t="str">
            <v>Auxiliar Administrativo 4044-13</v>
          </cell>
          <cell r="F32" t="str">
            <v>Técnico Administrativo 3124-16</v>
          </cell>
          <cell r="G32" t="str">
            <v>San Gil</v>
          </cell>
          <cell r="H32">
            <v>31429</v>
          </cell>
          <cell r="I32" t="str">
            <v>RES-2026-000578-6</v>
          </cell>
          <cell r="J32">
            <v>46036</v>
          </cell>
          <cell r="K32">
            <v>46035</v>
          </cell>
          <cell r="L32" t="str">
            <v>RES-2026-000578-6 del 14-01-2026</v>
          </cell>
          <cell r="M32" t="str">
            <v>RENUNCIA</v>
          </cell>
          <cell r="N32">
            <v>0</v>
          </cell>
          <cell r="O32">
            <v>0</v>
          </cell>
          <cell r="P32"/>
          <cell r="Q32" t="str">
            <v>hermofe@hotmail.com</v>
          </cell>
          <cell r="R32" t="str">
            <v>MAYO</v>
          </cell>
          <cell r="S32" t="str">
            <v>2026</v>
          </cell>
          <cell r="T32" t="str">
            <v>Aprobada</v>
          </cell>
          <cell r="U32" t="str">
            <v>SNR2026CT-010022-8 de 07/05/2026</v>
          </cell>
          <cell r="V32" t="str">
            <v>por medio de la cual se acepta una renuncia</v>
          </cell>
          <cell r="W32" t="str">
            <v>RES-2026-003934-6</v>
          </cell>
          <cell r="X32"/>
          <cell r="Y32">
            <v>45674</v>
          </cell>
          <cell r="Z32">
            <v>46035</v>
          </cell>
          <cell r="AA32">
            <v>0</v>
          </cell>
          <cell r="AB32">
            <v>357</v>
          </cell>
          <cell r="AC32">
            <v>45839</v>
          </cell>
          <cell r="AD32">
            <v>46035</v>
          </cell>
          <cell r="AE32">
            <v>0</v>
          </cell>
          <cell r="AF32">
            <v>193</v>
          </cell>
          <cell r="AG32">
            <v>45674</v>
          </cell>
          <cell r="AH32">
            <v>46035</v>
          </cell>
          <cell r="AI32">
            <v>0</v>
          </cell>
          <cell r="AJ32">
            <v>357</v>
          </cell>
          <cell r="AK32">
            <v>45901</v>
          </cell>
          <cell r="AL32">
            <v>46035</v>
          </cell>
          <cell r="AM32">
            <v>0</v>
          </cell>
          <cell r="AN32">
            <v>133</v>
          </cell>
          <cell r="AO32">
            <v>46023</v>
          </cell>
          <cell r="AP32">
            <v>46035</v>
          </cell>
          <cell r="AQ32">
            <v>0</v>
          </cell>
          <cell r="AR32">
            <v>13</v>
          </cell>
          <cell r="AS32" t="str">
            <v/>
          </cell>
          <cell r="AT32" t="str">
            <v/>
          </cell>
          <cell r="AU32">
            <v>0</v>
          </cell>
          <cell r="AV32">
            <v>0</v>
          </cell>
          <cell r="AW32" t="str">
            <v/>
          </cell>
          <cell r="AX32" t="str">
            <v/>
          </cell>
          <cell r="AY32">
            <v>0</v>
          </cell>
          <cell r="AZ32">
            <v>0</v>
          </cell>
          <cell r="BA32">
            <v>4071270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475615.66666666669</v>
          </cell>
          <cell r="BG32">
            <v>189016.25</v>
          </cell>
          <cell r="BH32">
            <v>182655.75</v>
          </cell>
          <cell r="BI32">
            <v>123941.58333333333</v>
          </cell>
          <cell r="BJ32">
            <v>0</v>
          </cell>
          <cell r="BK32">
            <v>13</v>
          </cell>
          <cell r="BL32">
            <v>1764217</v>
          </cell>
          <cell r="BM32">
            <v>1648801</v>
          </cell>
          <cell r="BN32">
            <v>115416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4853483</v>
          </cell>
          <cell r="CJ32">
            <v>21.875</v>
          </cell>
          <cell r="CK32">
            <v>3538998</v>
          </cell>
          <cell r="CL32">
            <v>3344788</v>
          </cell>
          <cell r="CM32">
            <v>194210</v>
          </cell>
          <cell r="CN32">
            <v>4853483</v>
          </cell>
          <cell r="CO32">
            <v>14.875</v>
          </cell>
          <cell r="CP32">
            <v>2406519</v>
          </cell>
          <cell r="CQ32">
            <v>2274456</v>
          </cell>
          <cell r="CR32">
            <v>132063</v>
          </cell>
          <cell r="CS32">
            <v>4071270</v>
          </cell>
          <cell r="CT32">
            <v>2.9750000000000001</v>
          </cell>
          <cell r="CU32">
            <v>403735</v>
          </cell>
          <cell r="CV32">
            <v>251548</v>
          </cell>
          <cell r="CW32">
            <v>152187</v>
          </cell>
          <cell r="CX32">
            <v>4670827</v>
          </cell>
          <cell r="CY32">
            <v>193</v>
          </cell>
          <cell r="CZ32">
            <v>1252042</v>
          </cell>
          <cell r="DA32">
            <v>1180646</v>
          </cell>
          <cell r="DB32">
            <v>71396</v>
          </cell>
          <cell r="DC32">
            <v>4546885</v>
          </cell>
          <cell r="DD32">
            <v>357</v>
          </cell>
          <cell r="DE32">
            <v>1713418</v>
          </cell>
          <cell r="DF32">
            <v>1485704</v>
          </cell>
          <cell r="DG32">
            <v>227714</v>
          </cell>
          <cell r="DH32">
            <v>4071270</v>
          </cell>
          <cell r="DI32">
            <v>133</v>
          </cell>
          <cell r="DJ32">
            <v>1504108</v>
          </cell>
          <cell r="DK32">
            <v>1405708</v>
          </cell>
          <cell r="DL32">
            <v>98400</v>
          </cell>
          <cell r="DM32">
            <v>5042499</v>
          </cell>
          <cell r="DN32">
            <v>13</v>
          </cell>
          <cell r="DO32">
            <v>182090</v>
          </cell>
          <cell r="DP32">
            <v>172472</v>
          </cell>
          <cell r="DQ32">
            <v>9618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12765127</v>
          </cell>
          <cell r="DX32">
            <v>11764123</v>
          </cell>
          <cell r="DY32">
            <v>1001004</v>
          </cell>
          <cell r="DZ32">
            <v>17600</v>
          </cell>
          <cell r="EA32">
            <v>17600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35200</v>
          </cell>
          <cell r="EH32">
            <v>965804</v>
          </cell>
          <cell r="EI32" t="str">
            <v>NOVECIENTOS SESENTA Y CINCO MIL OCHOCIENTOS CUATRO PESOS M/CTE</v>
          </cell>
          <cell r="EJ32">
            <v>0</v>
          </cell>
          <cell r="EK32">
            <v>965804</v>
          </cell>
          <cell r="EL32" t="str">
            <v>NOVECIENTOS SESENTA Y CINCO MIL OCHOCIENTOS CUATRO PESOS M/CTE</v>
          </cell>
          <cell r="EM32" t="str">
            <v>DE PESOS M/CTE</v>
          </cell>
          <cell r="EN32"/>
          <cell r="EO32">
            <v>467765</v>
          </cell>
        </row>
        <row r="33">
          <cell r="C33">
            <v>1136881763</v>
          </cell>
          <cell r="D33" t="str">
            <v>LEIDY DAYAN VARGAS MUÑOZ</v>
          </cell>
          <cell r="E33" t="str">
            <v>Técnico Administrativo 3124-18</v>
          </cell>
          <cell r="F33" t="str">
            <v>Técnico Administrativo 3124-18</v>
          </cell>
          <cell r="G33" t="str">
            <v>Grupo de Administración Judicial</v>
          </cell>
          <cell r="H33">
            <v>39792</v>
          </cell>
          <cell r="I33" t="str">
            <v>RES-2026-000446-6</v>
          </cell>
          <cell r="J33">
            <v>46035</v>
          </cell>
          <cell r="K33">
            <v>46037</v>
          </cell>
          <cell r="L33" t="str">
            <v>RES-2026-000446-6 del 13-01-2026</v>
          </cell>
          <cell r="M33" t="str">
            <v>RENUNCIA</v>
          </cell>
          <cell r="N33">
            <v>0</v>
          </cell>
          <cell r="O33">
            <v>0</v>
          </cell>
          <cell r="P33"/>
          <cell r="Q33" t="str">
            <v>lavarmu@gmail.com</v>
          </cell>
          <cell r="R33" t="str">
            <v>MAYO</v>
          </cell>
          <cell r="S33" t="str">
            <v>2026</v>
          </cell>
          <cell r="T33" t="str">
            <v>Aprobada</v>
          </cell>
          <cell r="U33" t="str">
            <v>SNR2026CT-010022-8 de 07/05/2026</v>
          </cell>
          <cell r="V33" t="str">
            <v>por medio de la cual se acepta una renuncia</v>
          </cell>
          <cell r="W33" t="str">
            <v>RES-2026-003581-6</v>
          </cell>
          <cell r="X33"/>
          <cell r="Y33">
            <v>45636</v>
          </cell>
          <cell r="Z33">
            <v>46037</v>
          </cell>
          <cell r="AA33">
            <v>1</v>
          </cell>
          <cell r="AB33">
            <v>395</v>
          </cell>
          <cell r="AC33">
            <v>45839</v>
          </cell>
          <cell r="AD33">
            <v>46037</v>
          </cell>
          <cell r="AE33">
            <v>0</v>
          </cell>
          <cell r="AF33">
            <v>195</v>
          </cell>
          <cell r="AG33">
            <v>46001</v>
          </cell>
          <cell r="AH33">
            <v>46037</v>
          </cell>
          <cell r="AI33">
            <v>0</v>
          </cell>
          <cell r="AJ33">
            <v>35</v>
          </cell>
          <cell r="AK33">
            <v>45901</v>
          </cell>
          <cell r="AL33">
            <v>46037</v>
          </cell>
          <cell r="AM33">
            <v>0</v>
          </cell>
          <cell r="AN33">
            <v>135</v>
          </cell>
          <cell r="AO33">
            <v>46023</v>
          </cell>
          <cell r="AP33">
            <v>46037</v>
          </cell>
          <cell r="AQ33">
            <v>0</v>
          </cell>
          <cell r="AR33">
            <v>15</v>
          </cell>
          <cell r="AS33" t="str">
            <v/>
          </cell>
          <cell r="AT33" t="str">
            <v/>
          </cell>
          <cell r="AU33">
            <v>0</v>
          </cell>
          <cell r="AV33">
            <v>0</v>
          </cell>
          <cell r="AW33" t="str">
            <v/>
          </cell>
          <cell r="AX33" t="str">
            <v/>
          </cell>
          <cell r="AY33">
            <v>0</v>
          </cell>
          <cell r="AZ33">
            <v>0</v>
          </cell>
          <cell r="BA33">
            <v>4789503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559521.33333333337</v>
          </cell>
          <cell r="BG33">
            <v>224478.41666666666</v>
          </cell>
          <cell r="BH33">
            <v>214523.16666666666</v>
          </cell>
          <cell r="BI33">
            <v>146874.33333333334</v>
          </cell>
          <cell r="BJ33">
            <v>0</v>
          </cell>
          <cell r="BK33">
            <v>13</v>
          </cell>
          <cell r="BL33">
            <v>2075451</v>
          </cell>
          <cell r="BM33">
            <v>1939674</v>
          </cell>
          <cell r="BN33">
            <v>135777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5710421</v>
          </cell>
          <cell r="CJ33">
            <v>25.458333333333336</v>
          </cell>
          <cell r="CK33">
            <v>4845927</v>
          </cell>
          <cell r="CL33">
            <v>4580030</v>
          </cell>
          <cell r="CM33">
            <v>265897</v>
          </cell>
          <cell r="CN33">
            <v>5710421</v>
          </cell>
          <cell r="CO33">
            <v>16.458333333333336</v>
          </cell>
          <cell r="CP33">
            <v>3132800</v>
          </cell>
          <cell r="CQ33">
            <v>2960903</v>
          </cell>
          <cell r="CR33">
            <v>171898</v>
          </cell>
          <cell r="CS33">
            <v>4789503</v>
          </cell>
          <cell r="CT33">
            <v>3.291666666666667</v>
          </cell>
          <cell r="CU33">
            <v>525515</v>
          </cell>
          <cell r="CV33">
            <v>327424</v>
          </cell>
          <cell r="CW33">
            <v>198091</v>
          </cell>
          <cell r="CX33">
            <v>5495898</v>
          </cell>
          <cell r="CY33">
            <v>195</v>
          </cell>
          <cell r="CZ33">
            <v>1488473</v>
          </cell>
          <cell r="DA33">
            <v>1403612</v>
          </cell>
          <cell r="DB33">
            <v>84861</v>
          </cell>
          <cell r="DC33">
            <v>5349024</v>
          </cell>
          <cell r="DD33">
            <v>35</v>
          </cell>
          <cell r="DE33">
            <v>197617</v>
          </cell>
          <cell r="DF33">
            <v>171353</v>
          </cell>
          <cell r="DG33">
            <v>26264</v>
          </cell>
          <cell r="DH33">
            <v>4789503</v>
          </cell>
          <cell r="DI33">
            <v>135</v>
          </cell>
          <cell r="DJ33">
            <v>1796064</v>
          </cell>
          <cell r="DK33">
            <v>1678564</v>
          </cell>
          <cell r="DL33">
            <v>117500</v>
          </cell>
          <cell r="DM33">
            <v>5934900</v>
          </cell>
          <cell r="DN33">
            <v>15</v>
          </cell>
          <cell r="DO33">
            <v>247287</v>
          </cell>
          <cell r="DP33">
            <v>234232</v>
          </cell>
          <cell r="DQ33">
            <v>13056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14309134</v>
          </cell>
          <cell r="DX33">
            <v>13295792</v>
          </cell>
          <cell r="DY33">
            <v>1013344</v>
          </cell>
          <cell r="DZ33">
            <v>11200</v>
          </cell>
          <cell r="EA33">
            <v>11200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22400</v>
          </cell>
          <cell r="EH33">
            <v>990944</v>
          </cell>
          <cell r="EI33" t="str">
            <v>NOVECIENTOS NOVENTA MIL NOVECIENTOS CUARENTA Y CUATRO PESOS M/CTE</v>
          </cell>
          <cell r="EJ33">
            <v>0</v>
          </cell>
          <cell r="EK33">
            <v>990944</v>
          </cell>
          <cell r="EL33" t="str">
            <v>NOVECIENTOS NOVENTA MIL NOVECIENTOS CUARENTA Y CUATRO PESOS M/CTE</v>
          </cell>
          <cell r="EM33" t="str">
            <v>DE PESOS M/CTE</v>
          </cell>
          <cell r="EN33"/>
          <cell r="EO33">
            <v>473134</v>
          </cell>
        </row>
        <row r="34">
          <cell r="C34">
            <v>35329413</v>
          </cell>
          <cell r="D34" t="str">
            <v>MARIA LUCY ECHEVERRI BETANCOUR</v>
          </cell>
          <cell r="E34" t="str">
            <v>Auxiliar Administrativo 4044-18</v>
          </cell>
          <cell r="F34" t="str">
            <v>Profesional Especializado 2028-19</v>
          </cell>
          <cell r="G34" t="str">
            <v>Grupo de Inspección, Vigilancia y Control Registral</v>
          </cell>
          <cell r="H34">
            <v>30208</v>
          </cell>
          <cell r="I34" t="str">
            <v>RES-2026-000581-6</v>
          </cell>
          <cell r="J34">
            <v>46036</v>
          </cell>
          <cell r="K34">
            <v>46053</v>
          </cell>
          <cell r="L34" t="str">
            <v>RES-2026-000581-6 del 14-01-2026</v>
          </cell>
          <cell r="M34" t="str">
            <v>RENUNCIA</v>
          </cell>
          <cell r="N34">
            <v>0</v>
          </cell>
          <cell r="O34">
            <v>0</v>
          </cell>
          <cell r="P34"/>
          <cell r="Q34" t="str">
            <v>marialu0099@hotmail.com</v>
          </cell>
          <cell r="R34" t="str">
            <v>MAYO</v>
          </cell>
          <cell r="S34" t="str">
            <v>2026</v>
          </cell>
          <cell r="T34" t="str">
            <v>Aprobada</v>
          </cell>
          <cell r="U34" t="str">
            <v>SNR2026CT-010022-8 de 07/05/2026</v>
          </cell>
          <cell r="V34" t="str">
            <v>por medio de la cual se acepta una renuncia</v>
          </cell>
          <cell r="W34" t="str">
            <v>RES-2026-003778-6</v>
          </cell>
          <cell r="X34"/>
          <cell r="Y34">
            <v>45549</v>
          </cell>
          <cell r="Z34">
            <v>46053</v>
          </cell>
          <cell r="AA34">
            <v>0</v>
          </cell>
          <cell r="AB34">
            <v>497</v>
          </cell>
          <cell r="AC34">
            <v>45839</v>
          </cell>
          <cell r="AD34">
            <v>46053</v>
          </cell>
          <cell r="AE34">
            <v>0</v>
          </cell>
          <cell r="AF34">
            <v>210</v>
          </cell>
          <cell r="AG34">
            <v>45914</v>
          </cell>
          <cell r="AH34">
            <v>46053</v>
          </cell>
          <cell r="AI34">
            <v>0</v>
          </cell>
          <cell r="AJ34">
            <v>137</v>
          </cell>
          <cell r="AK34">
            <v>45901</v>
          </cell>
          <cell r="AL34">
            <v>46053</v>
          </cell>
          <cell r="AM34">
            <v>0</v>
          </cell>
          <cell r="AN34">
            <v>150</v>
          </cell>
          <cell r="AO34">
            <v>46023</v>
          </cell>
          <cell r="AP34">
            <v>46053</v>
          </cell>
          <cell r="AQ34">
            <v>0</v>
          </cell>
          <cell r="AR34">
            <v>30</v>
          </cell>
          <cell r="AS34" t="str">
            <v/>
          </cell>
          <cell r="AT34" t="str">
            <v/>
          </cell>
          <cell r="AU34">
            <v>0</v>
          </cell>
          <cell r="AV34">
            <v>0</v>
          </cell>
          <cell r="AW34" t="str">
            <v/>
          </cell>
          <cell r="AX34" t="str">
            <v/>
          </cell>
          <cell r="AY34">
            <v>0</v>
          </cell>
          <cell r="AZ34">
            <v>0</v>
          </cell>
          <cell r="BA34">
            <v>9189073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1073489.75</v>
          </cell>
          <cell r="BG34">
            <v>426577.25</v>
          </cell>
          <cell r="BH34">
            <v>411581</v>
          </cell>
          <cell r="BI34">
            <v>281791.08333333331</v>
          </cell>
          <cell r="BJ34">
            <v>0</v>
          </cell>
          <cell r="BK34">
            <v>28</v>
          </cell>
          <cell r="BL34">
            <v>8576468</v>
          </cell>
          <cell r="BM34">
            <v>8015390</v>
          </cell>
          <cell r="BN34">
            <v>561078</v>
          </cell>
          <cell r="BO34">
            <v>2</v>
          </cell>
          <cell r="BP34">
            <v>612605</v>
          </cell>
          <cell r="BQ34">
            <v>572528</v>
          </cell>
          <cell r="BR34">
            <v>40077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10955934</v>
          </cell>
          <cell r="CJ34">
            <v>30.708333333333329</v>
          </cell>
          <cell r="CK34">
            <v>11214617</v>
          </cell>
          <cell r="CL34">
            <v>10599268</v>
          </cell>
          <cell r="CM34">
            <v>615349</v>
          </cell>
          <cell r="CN34">
            <v>10955934</v>
          </cell>
          <cell r="CO34">
            <v>20.708333333333332</v>
          </cell>
          <cell r="CP34">
            <v>7562638</v>
          </cell>
          <cell r="CQ34">
            <v>7147674</v>
          </cell>
          <cell r="CR34">
            <v>414964</v>
          </cell>
          <cell r="CS34">
            <v>9189073</v>
          </cell>
          <cell r="CT34">
            <v>4.1416666666666666</v>
          </cell>
          <cell r="CU34">
            <v>1268603</v>
          </cell>
          <cell r="CV34">
            <v>790407</v>
          </cell>
          <cell r="CW34">
            <v>478196</v>
          </cell>
          <cell r="CX34">
            <v>10544353</v>
          </cell>
          <cell r="CY34">
            <v>210</v>
          </cell>
          <cell r="CZ34">
            <v>3075437</v>
          </cell>
          <cell r="DA34">
            <v>2900100</v>
          </cell>
          <cell r="DB34">
            <v>175337</v>
          </cell>
          <cell r="DC34">
            <v>10262562</v>
          </cell>
          <cell r="DD34">
            <v>137</v>
          </cell>
          <cell r="DE34">
            <v>1484081</v>
          </cell>
          <cell r="DF34">
            <v>1286846</v>
          </cell>
          <cell r="DG34">
            <v>197235</v>
          </cell>
          <cell r="DH34">
            <v>9189073</v>
          </cell>
          <cell r="DI34">
            <v>150</v>
          </cell>
          <cell r="DJ34">
            <v>3828780</v>
          </cell>
          <cell r="DK34">
            <v>3578299</v>
          </cell>
          <cell r="DL34">
            <v>250481</v>
          </cell>
          <cell r="DM34">
            <v>11382512</v>
          </cell>
          <cell r="DN34">
            <v>30</v>
          </cell>
          <cell r="DO34">
            <v>948543</v>
          </cell>
          <cell r="DP34">
            <v>898446</v>
          </cell>
          <cell r="DQ34">
            <v>50097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38571772</v>
          </cell>
          <cell r="DX34">
            <v>35788958</v>
          </cell>
          <cell r="DY34">
            <v>2782814</v>
          </cell>
          <cell r="DZ34">
            <v>41900</v>
          </cell>
          <cell r="EA34">
            <v>41900</v>
          </cell>
          <cell r="EB34">
            <v>5300</v>
          </cell>
          <cell r="EC34">
            <v>5300</v>
          </cell>
          <cell r="ED34">
            <v>0</v>
          </cell>
          <cell r="EE34">
            <v>205000</v>
          </cell>
          <cell r="EF34">
            <v>0</v>
          </cell>
          <cell r="EG34">
            <v>299400</v>
          </cell>
          <cell r="EH34">
            <v>2483414</v>
          </cell>
          <cell r="EI34" t="str">
            <v>DOS MILLONES CUATROCIENTOS OCHENTA Y TRES MIL CUATROCIENTOS CATORCE PESOS M/CTE</v>
          </cell>
          <cell r="EJ34">
            <v>0</v>
          </cell>
          <cell r="EK34">
            <v>2483414</v>
          </cell>
          <cell r="EL34" t="str">
            <v>DOS MILLONES CUATROCIENTOS OCHENTA Y TRES MIL CUATROCIENTOS CATORCE PESOS M/CTE</v>
          </cell>
          <cell r="EM34" t="str">
            <v>DE PESOS M/CTE</v>
          </cell>
          <cell r="EN34"/>
          <cell r="EO34">
            <v>473136</v>
          </cell>
        </row>
        <row r="35">
          <cell r="C35">
            <v>39681321</v>
          </cell>
          <cell r="D35" t="str">
            <v>MARIA PATRICIA PALMA BERNAL</v>
          </cell>
          <cell r="E35" t="str">
            <v>Registrador Principal 0191-20</v>
          </cell>
          <cell r="F35" t="str">
            <v>Registrador Principal 0191-20</v>
          </cell>
          <cell r="G35" t="str">
            <v>Despacho Del Registrador Tunja</v>
          </cell>
          <cell r="H35">
            <v>37398</v>
          </cell>
          <cell r="I35" t="str">
            <v>DECRETO 1462</v>
          </cell>
          <cell r="J35">
            <v>46020</v>
          </cell>
          <cell r="K35">
            <v>46020</v>
          </cell>
          <cell r="L35" t="str">
            <v>DECRETO 1462 del 29-12-2025</v>
          </cell>
          <cell r="M35" t="str">
            <v>RENUNCIA</v>
          </cell>
          <cell r="N35">
            <v>0</v>
          </cell>
          <cell r="O35">
            <v>0</v>
          </cell>
          <cell r="P35"/>
          <cell r="Q35" t="str">
            <v xml:space="preserve">mpatriciapb@hotmail.com </v>
          </cell>
          <cell r="R35" t="str">
            <v>FEBRERO</v>
          </cell>
          <cell r="S35" t="str">
            <v>2026</v>
          </cell>
          <cell r="T35" t="str">
            <v>Aprobada</v>
          </cell>
          <cell r="U35" t="str">
            <v>SNR2026CT-001020-8 de 04/02/2026</v>
          </cell>
          <cell r="V35" t="str">
            <v>por medio de la cual se acepta una renuncia</v>
          </cell>
          <cell r="W35" t="str">
            <v>RES-2026-003543-6</v>
          </cell>
          <cell r="X35" t="str">
            <v>FAVOR REVISAR RETENCIÓN</v>
          </cell>
          <cell r="Y35">
            <v>45434</v>
          </cell>
          <cell r="Z35">
            <v>46020</v>
          </cell>
          <cell r="AA35">
            <v>19</v>
          </cell>
          <cell r="AB35">
            <v>559</v>
          </cell>
          <cell r="AC35">
            <v>45839</v>
          </cell>
          <cell r="AD35">
            <v>46020</v>
          </cell>
          <cell r="AE35">
            <v>0</v>
          </cell>
          <cell r="AF35">
            <v>179</v>
          </cell>
          <cell r="AG35">
            <v>45799</v>
          </cell>
          <cell r="AH35">
            <v>46020</v>
          </cell>
          <cell r="AI35">
            <v>18</v>
          </cell>
          <cell r="AJ35">
            <v>200</v>
          </cell>
          <cell r="AK35">
            <v>46021</v>
          </cell>
          <cell r="AL35">
            <v>46020</v>
          </cell>
          <cell r="AM35">
            <v>0</v>
          </cell>
          <cell r="AN35">
            <v>0</v>
          </cell>
          <cell r="AO35">
            <v>45658</v>
          </cell>
          <cell r="AP35">
            <v>46020</v>
          </cell>
          <cell r="AQ35">
            <v>0</v>
          </cell>
          <cell r="AR35">
            <v>359</v>
          </cell>
          <cell r="AS35">
            <v>45962</v>
          </cell>
          <cell r="AT35">
            <v>46020</v>
          </cell>
          <cell r="AU35">
            <v>0</v>
          </cell>
          <cell r="AV35">
            <v>59</v>
          </cell>
          <cell r="AW35" t="str">
            <v/>
          </cell>
          <cell r="AX35" t="str">
            <v/>
          </cell>
          <cell r="AY35">
            <v>0</v>
          </cell>
          <cell r="AZ35">
            <v>0</v>
          </cell>
          <cell r="BA35">
            <v>12941445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867116.16666666663</v>
          </cell>
          <cell r="BH35">
            <v>832431.5</v>
          </cell>
          <cell r="BI35">
            <v>566188.25</v>
          </cell>
          <cell r="BJ35">
            <v>444862.16666666669</v>
          </cell>
          <cell r="BK35">
            <v>29</v>
          </cell>
          <cell r="BL35">
            <v>12510063</v>
          </cell>
          <cell r="BM35">
            <v>12941445</v>
          </cell>
          <cell r="BN35">
            <v>-431382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29</v>
          </cell>
          <cell r="CF35">
            <v>1</v>
          </cell>
          <cell r="CG35">
            <v>0</v>
          </cell>
          <cell r="CH35">
            <v>1</v>
          </cell>
          <cell r="CI35">
            <v>14340064</v>
          </cell>
          <cell r="CJ35">
            <v>35.291666666666671</v>
          </cell>
          <cell r="CK35">
            <v>16869492</v>
          </cell>
          <cell r="CL35">
            <v>0</v>
          </cell>
          <cell r="CM35">
            <v>16869492</v>
          </cell>
          <cell r="CN35">
            <v>14340064</v>
          </cell>
          <cell r="CO35">
            <v>22.291666666666668</v>
          </cell>
          <cell r="CP35">
            <v>10655465</v>
          </cell>
          <cell r="CQ35">
            <v>0</v>
          </cell>
          <cell r="CR35">
            <v>10655465</v>
          </cell>
          <cell r="CS35">
            <v>12941445</v>
          </cell>
          <cell r="CT35">
            <v>2.9722222222222223</v>
          </cell>
          <cell r="CU35">
            <v>1282162</v>
          </cell>
          <cell r="CV35">
            <v>0</v>
          </cell>
          <cell r="CW35">
            <v>1282162</v>
          </cell>
          <cell r="CX35">
            <v>13507633</v>
          </cell>
          <cell r="CY35">
            <v>179</v>
          </cell>
          <cell r="CZ35">
            <v>3358147</v>
          </cell>
          <cell r="DA35">
            <v>0</v>
          </cell>
          <cell r="DB35">
            <v>3358147</v>
          </cell>
          <cell r="DC35">
            <v>12941445</v>
          </cell>
          <cell r="DD35">
            <v>200</v>
          </cell>
          <cell r="DE35">
            <v>2516392</v>
          </cell>
          <cell r="DF35">
            <v>0</v>
          </cell>
          <cell r="DG35">
            <v>2516392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15207180</v>
          </cell>
          <cell r="DN35">
            <v>359</v>
          </cell>
          <cell r="DO35">
            <v>15164939</v>
          </cell>
          <cell r="DP35">
            <v>22122766</v>
          </cell>
          <cell r="DQ35">
            <v>-6957827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62356661</v>
          </cell>
          <cell r="DX35">
            <v>35064211</v>
          </cell>
          <cell r="DY35">
            <v>27292450</v>
          </cell>
          <cell r="DZ35">
            <v>125100</v>
          </cell>
          <cell r="EA35">
            <v>125100</v>
          </cell>
          <cell r="EB35">
            <v>0</v>
          </cell>
          <cell r="EC35">
            <v>0</v>
          </cell>
          <cell r="ED35">
            <v>0</v>
          </cell>
          <cell r="EE35">
            <v>9552000</v>
          </cell>
          <cell r="EF35">
            <v>0</v>
          </cell>
          <cell r="EG35">
            <v>9802200</v>
          </cell>
          <cell r="EH35">
            <v>17490250</v>
          </cell>
          <cell r="EI35" t="str">
            <v>DIECISIETE MILLONES CUATROCIENTOS NOVENTA MIL DOSCIENTOS CINCUENTA PESOS M/CTE</v>
          </cell>
          <cell r="EJ35">
            <v>0</v>
          </cell>
          <cell r="EK35">
            <v>17490250</v>
          </cell>
          <cell r="EL35" t="str">
            <v>DIECISIETE MILLONES CUATROCIENTOS NOVENTA MIL DOSCIENTOS CINCUENTA PESOS M/CTE</v>
          </cell>
          <cell r="EM35" t="str">
            <v>DE PESOS M/CTE</v>
          </cell>
          <cell r="EN35" t="e">
            <v>#N/A</v>
          </cell>
          <cell r="EO35">
            <v>473137</v>
          </cell>
        </row>
        <row r="36">
          <cell r="C36">
            <v>1012321982</v>
          </cell>
          <cell r="D36" t="str">
            <v>DIANA ZULEYMA ARENAS CHITIVA</v>
          </cell>
          <cell r="E36" t="str">
            <v>Técnico Administrativo 3124-18</v>
          </cell>
          <cell r="F36" t="str">
            <v>Técnico Administrativo 3124-18</v>
          </cell>
          <cell r="G36" t="str">
            <v>Grupo de Contabilidad</v>
          </cell>
          <cell r="H36">
            <v>43664</v>
          </cell>
          <cell r="I36" t="str">
            <v>RES-2026-000441-6</v>
          </cell>
          <cell r="J36">
            <v>46035</v>
          </cell>
          <cell r="K36">
            <v>46034</v>
          </cell>
          <cell r="L36" t="str">
            <v>RES-2026-000441-6 del 13-01-2026</v>
          </cell>
          <cell r="M36" t="str">
            <v>RENUNCIA</v>
          </cell>
          <cell r="N36">
            <v>0</v>
          </cell>
          <cell r="O36">
            <v>0</v>
          </cell>
          <cell r="P36"/>
          <cell r="Q36" t="str">
            <v>santiyjero02@gmail.com</v>
          </cell>
          <cell r="R36" t="str">
            <v>MAYO</v>
          </cell>
          <cell r="S36" t="str">
            <v>2026</v>
          </cell>
          <cell r="T36" t="str">
            <v>Revisión SG</v>
          </cell>
          <cell r="U36" t="str">
            <v>SNR2026CT-010022-8 de 07/05/2026</v>
          </cell>
          <cell r="V36" t="str">
            <v>por medio de la cual se acepta una renuncia</v>
          </cell>
          <cell r="W36" t="str">
            <v>RES-2026-003139-6</v>
          </cell>
          <cell r="X36"/>
          <cell r="Y36">
            <v>45491</v>
          </cell>
          <cell r="Z36">
            <v>46034</v>
          </cell>
          <cell r="AA36">
            <v>0</v>
          </cell>
          <cell r="AB36">
            <v>535</v>
          </cell>
          <cell r="AC36">
            <v>45839</v>
          </cell>
          <cell r="AD36">
            <v>46034</v>
          </cell>
          <cell r="AE36">
            <v>0</v>
          </cell>
          <cell r="AF36">
            <v>192</v>
          </cell>
          <cell r="AG36">
            <v>45856</v>
          </cell>
          <cell r="AH36">
            <v>46034</v>
          </cell>
          <cell r="AI36">
            <v>0</v>
          </cell>
          <cell r="AJ36">
            <v>175</v>
          </cell>
          <cell r="AK36">
            <v>45901</v>
          </cell>
          <cell r="AL36">
            <v>46034</v>
          </cell>
          <cell r="AM36">
            <v>0</v>
          </cell>
          <cell r="AN36">
            <v>132</v>
          </cell>
          <cell r="AO36">
            <v>46023</v>
          </cell>
          <cell r="AP36">
            <v>46034</v>
          </cell>
          <cell r="AQ36">
            <v>0</v>
          </cell>
          <cell r="AR36">
            <v>12</v>
          </cell>
          <cell r="AS36" t="str">
            <v/>
          </cell>
          <cell r="AT36" t="str">
            <v/>
          </cell>
          <cell r="AU36">
            <v>0</v>
          </cell>
          <cell r="AV36">
            <v>0</v>
          </cell>
          <cell r="AW36" t="str">
            <v/>
          </cell>
          <cell r="AX36" t="str">
            <v/>
          </cell>
          <cell r="AY36">
            <v>0</v>
          </cell>
          <cell r="AZ36">
            <v>0</v>
          </cell>
          <cell r="BA36">
            <v>4789503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559521.33333333337</v>
          </cell>
          <cell r="BG36">
            <v>12201.416666666666</v>
          </cell>
          <cell r="BH36">
            <v>214481.58333333334</v>
          </cell>
          <cell r="BI36">
            <v>146162.58333333334</v>
          </cell>
          <cell r="BJ36">
            <v>0</v>
          </cell>
          <cell r="BK36">
            <v>12</v>
          </cell>
          <cell r="BL36">
            <v>1915801</v>
          </cell>
          <cell r="BM36">
            <v>1790468</v>
          </cell>
          <cell r="BN36">
            <v>125333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5709668</v>
          </cell>
          <cell r="CJ36">
            <v>31.291666666666671</v>
          </cell>
          <cell r="CK36">
            <v>5955501</v>
          </cell>
          <cell r="CL36">
            <v>5628679</v>
          </cell>
          <cell r="CM36">
            <v>326822</v>
          </cell>
          <cell r="CN36">
            <v>5709668</v>
          </cell>
          <cell r="CO36">
            <v>22.291666666666668</v>
          </cell>
          <cell r="CP36">
            <v>4242601</v>
          </cell>
          <cell r="CQ36">
            <v>4009778</v>
          </cell>
          <cell r="CR36">
            <v>232823</v>
          </cell>
          <cell r="CS36">
            <v>4789503</v>
          </cell>
          <cell r="CT36">
            <v>4.4583333333333339</v>
          </cell>
          <cell r="CU36">
            <v>711774</v>
          </cell>
          <cell r="CV36">
            <v>443473</v>
          </cell>
          <cell r="CW36">
            <v>268301</v>
          </cell>
          <cell r="CX36">
            <v>5495186</v>
          </cell>
          <cell r="CY36">
            <v>192</v>
          </cell>
          <cell r="CZ36">
            <v>1465383</v>
          </cell>
          <cell r="DA36">
            <v>1381828</v>
          </cell>
          <cell r="DB36">
            <v>83555</v>
          </cell>
          <cell r="DC36">
            <v>5349024</v>
          </cell>
          <cell r="DD36">
            <v>175</v>
          </cell>
          <cell r="DE36">
            <v>988084</v>
          </cell>
          <cell r="DF36">
            <v>856767</v>
          </cell>
          <cell r="DG36">
            <v>131317</v>
          </cell>
          <cell r="DH36">
            <v>4789503</v>
          </cell>
          <cell r="DI36">
            <v>132</v>
          </cell>
          <cell r="DJ36">
            <v>1756151</v>
          </cell>
          <cell r="DK36">
            <v>1641263</v>
          </cell>
          <cell r="DL36">
            <v>114888</v>
          </cell>
          <cell r="DM36">
            <v>5721869</v>
          </cell>
          <cell r="DN36">
            <v>12</v>
          </cell>
          <cell r="DO36">
            <v>190729</v>
          </cell>
          <cell r="DP36">
            <v>180285</v>
          </cell>
          <cell r="DQ36">
            <v>10444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17226024</v>
          </cell>
          <cell r="DX36">
            <v>15932541</v>
          </cell>
          <cell r="DY36">
            <v>1293483</v>
          </cell>
          <cell r="DZ36">
            <v>14900</v>
          </cell>
          <cell r="EA36">
            <v>14900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29800</v>
          </cell>
          <cell r="EH36">
            <v>1263683</v>
          </cell>
          <cell r="EI36" t="str">
            <v>UN MILLÓN DOSCIENTOS SESENTA Y TRES MIL SEISCIENTOS OCHENTA Y TRES PESOS M/CTE</v>
          </cell>
          <cell r="EJ36">
            <v>0</v>
          </cell>
          <cell r="EK36">
            <v>1263683</v>
          </cell>
          <cell r="EL36" t="str">
            <v>UN MILLÓN DOSCIENTOS SESENTA Y TRES MIL SEISCIENTOS OCHENTA Y TRES PESOS M/CTE</v>
          </cell>
          <cell r="EM36" t="str">
            <v>DE PESOS M/CTE</v>
          </cell>
          <cell r="EN36"/>
          <cell r="EO36">
            <v>463461</v>
          </cell>
        </row>
        <row r="37">
          <cell r="C37">
            <v>70522672</v>
          </cell>
          <cell r="D37" t="str">
            <v>WILLIAM  FLOREZ VERGARA</v>
          </cell>
          <cell r="E37" t="str">
            <v>Auxiliar Administrativo 4044-16</v>
          </cell>
          <cell r="F37" t="str">
            <v>Auxiliar Administrativo 4044-16</v>
          </cell>
          <cell r="G37" t="str">
            <v>Turbo</v>
          </cell>
          <cell r="H37">
            <v>38061</v>
          </cell>
          <cell r="I37" t="str">
            <v>RES-2025-014160-6</v>
          </cell>
          <cell r="J37">
            <v>45880</v>
          </cell>
          <cell r="K37">
            <v>46027</v>
          </cell>
          <cell r="L37" t="str">
            <v>RES-2025-014160-6 del 11-08-2025</v>
          </cell>
          <cell r="M37" t="str">
            <v>INSUBSISTENCIA</v>
          </cell>
          <cell r="N37">
            <v>0</v>
          </cell>
          <cell r="O37">
            <v>0</v>
          </cell>
          <cell r="P37"/>
          <cell r="Q37" t="str">
            <v>florezvergara.15@gmail.com</v>
          </cell>
          <cell r="R37" t="str">
            <v>MAYO</v>
          </cell>
          <cell r="S37" t="str">
            <v>2026</v>
          </cell>
          <cell r="T37" t="str">
            <v>Revisión SG</v>
          </cell>
          <cell r="U37" t="str">
            <v>SNR2026CT-010022-8 de 07/05/2026</v>
          </cell>
          <cell r="V37" t="str">
            <v>por la cual se efectúa un nombramiento en periodo de prueba y se declara insubsistente un nombramiento provisional</v>
          </cell>
          <cell r="W37" t="str">
            <v>RES-2026-003566-6</v>
          </cell>
          <cell r="X37"/>
          <cell r="Y37">
            <v>45731</v>
          </cell>
          <cell r="Z37">
            <v>46027</v>
          </cell>
          <cell r="AA37">
            <v>0</v>
          </cell>
          <cell r="AB37">
            <v>291</v>
          </cell>
          <cell r="AC37">
            <v>45839</v>
          </cell>
          <cell r="AD37">
            <v>46027</v>
          </cell>
          <cell r="AE37">
            <v>0</v>
          </cell>
          <cell r="AF37">
            <v>185</v>
          </cell>
          <cell r="AG37">
            <v>45731</v>
          </cell>
          <cell r="AH37">
            <v>46027</v>
          </cell>
          <cell r="AI37">
            <v>0</v>
          </cell>
          <cell r="AJ37">
            <v>291</v>
          </cell>
          <cell r="AK37">
            <v>45901</v>
          </cell>
          <cell r="AL37">
            <v>46027</v>
          </cell>
          <cell r="AM37">
            <v>0</v>
          </cell>
          <cell r="AN37">
            <v>125</v>
          </cell>
          <cell r="AO37">
            <v>46023</v>
          </cell>
          <cell r="AP37">
            <v>46027</v>
          </cell>
          <cell r="AQ37">
            <v>0</v>
          </cell>
          <cell r="AR37">
            <v>5</v>
          </cell>
          <cell r="AS37" t="str">
            <v/>
          </cell>
          <cell r="AT37" t="str">
            <v/>
          </cell>
          <cell r="AU37">
            <v>0</v>
          </cell>
          <cell r="AV37">
            <v>0</v>
          </cell>
          <cell r="AW37" t="str">
            <v/>
          </cell>
          <cell r="AX37" t="str">
            <v/>
          </cell>
          <cell r="AY37">
            <v>0</v>
          </cell>
          <cell r="AZ37">
            <v>0</v>
          </cell>
          <cell r="BA37">
            <v>2666265</v>
          </cell>
          <cell r="BB37">
            <v>105857</v>
          </cell>
          <cell r="BC37">
            <v>249095</v>
          </cell>
          <cell r="BD37">
            <v>0</v>
          </cell>
          <cell r="BE37">
            <v>0</v>
          </cell>
          <cell r="BF37">
            <v>311479.5</v>
          </cell>
          <cell r="BG37">
            <v>132959.66666666666</v>
          </cell>
          <cell r="BH37">
            <v>133537.5</v>
          </cell>
          <cell r="BI37">
            <v>116238.75</v>
          </cell>
          <cell r="BJ37">
            <v>0</v>
          </cell>
          <cell r="BK37">
            <v>5</v>
          </cell>
          <cell r="BL37">
            <v>444378</v>
          </cell>
          <cell r="BM37">
            <v>415306</v>
          </cell>
          <cell r="BN37">
            <v>29072</v>
          </cell>
          <cell r="BO37">
            <v>5</v>
          </cell>
          <cell r="BP37">
            <v>17643</v>
          </cell>
          <cell r="BQ37">
            <v>16489</v>
          </cell>
          <cell r="BR37">
            <v>1154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3582472</v>
          </cell>
          <cell r="CJ37">
            <v>18.125</v>
          </cell>
          <cell r="CK37">
            <v>2164411</v>
          </cell>
          <cell r="CL37">
            <v>2054842</v>
          </cell>
          <cell r="CM37">
            <v>109569</v>
          </cell>
          <cell r="CN37">
            <v>3582472</v>
          </cell>
          <cell r="CO37">
            <v>12.125</v>
          </cell>
          <cell r="CP37">
            <v>1447916</v>
          </cell>
          <cell r="CQ37">
            <v>1374618</v>
          </cell>
          <cell r="CR37">
            <v>73298</v>
          </cell>
          <cell r="CS37">
            <v>2666265</v>
          </cell>
          <cell r="CT37">
            <v>2.4249999999999998</v>
          </cell>
          <cell r="CU37">
            <v>215523</v>
          </cell>
          <cell r="CV37">
            <v>134282</v>
          </cell>
          <cell r="CW37">
            <v>81241</v>
          </cell>
          <cell r="CX37">
            <v>3448935</v>
          </cell>
          <cell r="CY37">
            <v>185</v>
          </cell>
          <cell r="CZ37">
            <v>886185</v>
          </cell>
          <cell r="DA37">
            <v>839587</v>
          </cell>
          <cell r="DB37">
            <v>46598</v>
          </cell>
          <cell r="DC37">
            <v>2977744</v>
          </cell>
          <cell r="DD37">
            <v>291</v>
          </cell>
          <cell r="DE37">
            <v>1275715</v>
          </cell>
          <cell r="DF37">
            <v>1133007</v>
          </cell>
          <cell r="DG37">
            <v>142708</v>
          </cell>
          <cell r="DH37">
            <v>2666265</v>
          </cell>
          <cell r="DI37">
            <v>125</v>
          </cell>
          <cell r="DJ37">
            <v>925786</v>
          </cell>
          <cell r="DK37">
            <v>865221</v>
          </cell>
          <cell r="DL37">
            <v>60565</v>
          </cell>
          <cell r="DM37">
            <v>3715432</v>
          </cell>
          <cell r="DN37">
            <v>5</v>
          </cell>
          <cell r="DO37">
            <v>51603</v>
          </cell>
          <cell r="DP37">
            <v>49084</v>
          </cell>
          <cell r="DQ37">
            <v>2519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7429160</v>
          </cell>
          <cell r="DX37">
            <v>6882436</v>
          </cell>
          <cell r="DY37">
            <v>546724</v>
          </cell>
          <cell r="DZ37">
            <v>9300</v>
          </cell>
          <cell r="EA37">
            <v>9300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18600</v>
          </cell>
          <cell r="EH37">
            <v>528124</v>
          </cell>
          <cell r="EI37" t="str">
            <v>QUINIENTOS VEINTIOCHO MIL CIENTO VEINTICUATRO PESOS M/CTE</v>
          </cell>
          <cell r="EJ37">
            <v>0</v>
          </cell>
          <cell r="EK37">
            <v>528124</v>
          </cell>
          <cell r="EL37" t="str">
            <v>QUINIENTOS VEINTIOCHO MIL CIENTO VEINTICUATRO PESOS M/CTE</v>
          </cell>
          <cell r="EM37" t="str">
            <v>DE PESOS M/CTE</v>
          </cell>
          <cell r="EN37"/>
          <cell r="EO37">
            <v>463705</v>
          </cell>
        </row>
        <row r="38">
          <cell r="C38">
            <v>98564979</v>
          </cell>
          <cell r="D38" t="str">
            <v>JOSE SANTIAGO MOLINA RUIZ</v>
          </cell>
          <cell r="E38" t="str">
            <v>Auxiliar Administrativo 4044-16</v>
          </cell>
          <cell r="F38" t="str">
            <v>Auxiliar Administrativo 4044-16</v>
          </cell>
          <cell r="G38" t="str">
            <v>Grupo de Gestión Tecnológica y Administrativa Medellín Norte</v>
          </cell>
          <cell r="H38">
            <v>39811</v>
          </cell>
          <cell r="I38" t="str">
            <v>RES-2025-013678-6</v>
          </cell>
          <cell r="J38">
            <v>45874</v>
          </cell>
          <cell r="K38">
            <v>46027</v>
          </cell>
          <cell r="L38" t="str">
            <v>RES-2025-013678-6 del 05-08-2025</v>
          </cell>
          <cell r="M38" t="str">
            <v>INSUBSISTENCIA</v>
          </cell>
          <cell r="N38">
            <v>0</v>
          </cell>
          <cell r="O38">
            <v>0</v>
          </cell>
          <cell r="P38"/>
          <cell r="Q38" t="str">
            <v>santoindio21@gmail.com</v>
          </cell>
          <cell r="R38" t="str">
            <v>FEBRERO</v>
          </cell>
          <cell r="S38" t="str">
            <v>2026</v>
          </cell>
          <cell r="T38" t="str">
            <v>Verificación y/o corrección</v>
          </cell>
          <cell r="U38" t="str">
            <v>SNR2026CT-010022-8 de 07/05/2026</v>
          </cell>
          <cell r="V38" t="str">
            <v>por la cual se efectúa un nombramiento en periodo de prueba y se declara insubsistente un nombramiento provisional</v>
          </cell>
          <cell r="W38" t="str">
            <v>RES-2026-003137-6</v>
          </cell>
          <cell r="X38" t="str">
            <v>INTERRUPCION VACACIONES</v>
          </cell>
          <cell r="Y38">
            <v>45655</v>
          </cell>
          <cell r="Z38">
            <v>46027</v>
          </cell>
          <cell r="AA38">
            <v>69</v>
          </cell>
          <cell r="AB38">
            <v>299</v>
          </cell>
          <cell r="AC38">
            <v>45839</v>
          </cell>
          <cell r="AD38">
            <v>46027</v>
          </cell>
          <cell r="AE38">
            <v>0</v>
          </cell>
          <cell r="AF38">
            <v>185</v>
          </cell>
          <cell r="AG38">
            <v>45655</v>
          </cell>
          <cell r="AH38">
            <v>46027</v>
          </cell>
          <cell r="AI38">
            <v>69</v>
          </cell>
          <cell r="AJ38">
            <v>299</v>
          </cell>
          <cell r="AK38">
            <v>45901</v>
          </cell>
          <cell r="AL38">
            <v>46027</v>
          </cell>
          <cell r="AM38">
            <v>0</v>
          </cell>
          <cell r="AN38">
            <v>125</v>
          </cell>
          <cell r="AO38">
            <v>46023</v>
          </cell>
          <cell r="AP38">
            <v>46027</v>
          </cell>
          <cell r="AQ38">
            <v>0</v>
          </cell>
          <cell r="AR38">
            <v>5</v>
          </cell>
          <cell r="AS38" t="str">
            <v/>
          </cell>
          <cell r="AT38" t="str">
            <v/>
          </cell>
          <cell r="AU38">
            <v>0</v>
          </cell>
          <cell r="AV38">
            <v>0</v>
          </cell>
          <cell r="AW38" t="str">
            <v/>
          </cell>
          <cell r="AX38" t="str">
            <v/>
          </cell>
          <cell r="AY38">
            <v>0</v>
          </cell>
          <cell r="AZ38">
            <v>0</v>
          </cell>
          <cell r="BA38">
            <v>2666265</v>
          </cell>
          <cell r="BB38">
            <v>105857</v>
          </cell>
          <cell r="BC38">
            <v>249095</v>
          </cell>
          <cell r="BD38">
            <v>0</v>
          </cell>
          <cell r="BE38">
            <v>0</v>
          </cell>
          <cell r="BF38">
            <v>311479.5</v>
          </cell>
          <cell r="BG38">
            <v>138105</v>
          </cell>
          <cell r="BH38">
            <v>133537.5</v>
          </cell>
          <cell r="BI38">
            <v>116238.75</v>
          </cell>
          <cell r="BJ38">
            <v>0</v>
          </cell>
          <cell r="BK38">
            <v>5</v>
          </cell>
          <cell r="BL38">
            <v>444377</v>
          </cell>
          <cell r="BM38">
            <v>415306</v>
          </cell>
          <cell r="BN38">
            <v>29071</v>
          </cell>
          <cell r="BO38">
            <v>5</v>
          </cell>
          <cell r="BP38">
            <v>17642</v>
          </cell>
          <cell r="BQ38">
            <v>16489</v>
          </cell>
          <cell r="BR38">
            <v>1153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3582472</v>
          </cell>
          <cell r="CJ38">
            <v>18.458333333333336</v>
          </cell>
          <cell r="CK38">
            <v>2204215</v>
          </cell>
          <cell r="CL38">
            <v>2092631</v>
          </cell>
          <cell r="CM38">
            <v>111584</v>
          </cell>
          <cell r="CN38">
            <v>3582472</v>
          </cell>
          <cell r="CO38">
            <v>12.458333333333334</v>
          </cell>
          <cell r="CP38">
            <v>1487721</v>
          </cell>
          <cell r="CQ38">
            <v>1412407</v>
          </cell>
          <cell r="CR38">
            <v>75314</v>
          </cell>
          <cell r="CS38">
            <v>2666265</v>
          </cell>
          <cell r="CT38">
            <v>2.4916666666666667</v>
          </cell>
          <cell r="CU38">
            <v>221449</v>
          </cell>
          <cell r="CV38">
            <v>137974</v>
          </cell>
          <cell r="CW38">
            <v>83475</v>
          </cell>
          <cell r="CX38">
            <v>3448935</v>
          </cell>
          <cell r="CY38">
            <v>185</v>
          </cell>
          <cell r="CZ38">
            <v>886185</v>
          </cell>
          <cell r="DA38">
            <v>839587</v>
          </cell>
          <cell r="DB38">
            <v>46598</v>
          </cell>
          <cell r="DC38">
            <v>2977744</v>
          </cell>
          <cell r="DD38">
            <v>299</v>
          </cell>
          <cell r="DE38">
            <v>1310786</v>
          </cell>
          <cell r="DF38">
            <v>1164155</v>
          </cell>
          <cell r="DG38">
            <v>146631</v>
          </cell>
          <cell r="DH38">
            <v>2666265</v>
          </cell>
          <cell r="DI38">
            <v>125</v>
          </cell>
          <cell r="DJ38">
            <v>925787</v>
          </cell>
          <cell r="DK38">
            <v>865221</v>
          </cell>
          <cell r="DL38">
            <v>60566</v>
          </cell>
          <cell r="DM38">
            <v>3720577</v>
          </cell>
          <cell r="DN38">
            <v>5</v>
          </cell>
          <cell r="DO38">
            <v>51675</v>
          </cell>
          <cell r="DP38">
            <v>49156</v>
          </cell>
          <cell r="DQ38">
            <v>2519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7549837</v>
          </cell>
          <cell r="DX38">
            <v>6992926</v>
          </cell>
          <cell r="DY38">
            <v>556911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556911</v>
          </cell>
          <cell r="EI38" t="str">
            <v>QUINIENTOS CINCUENTA Y SEIS MIL NOVECIENTOS ONCE PESOS M/CTE</v>
          </cell>
          <cell r="EJ38">
            <v>0</v>
          </cell>
          <cell r="EK38">
            <v>556911</v>
          </cell>
          <cell r="EL38" t="str">
            <v>QUINIENTOS CINCUENTA Y SEIS MIL NOVECIENTOS ONCE PESOS M/CTE</v>
          </cell>
          <cell r="EM38" t="str">
            <v>DE PESOS M/CTE</v>
          </cell>
          <cell r="EN38"/>
          <cell r="EO38">
            <v>463782</v>
          </cell>
        </row>
        <row r="39">
          <cell r="C39">
            <v>1037606187</v>
          </cell>
          <cell r="D39" t="str">
            <v>DIEGO ALEJANDRO TORRES LLANOS</v>
          </cell>
          <cell r="E39" t="str">
            <v>Auxiliar Administrativo 4044-18</v>
          </cell>
          <cell r="F39" t="str">
            <v>Auxiliar Administrativo 4044-18</v>
          </cell>
          <cell r="G39" t="str">
            <v>Grupo de Gestión Tecnológica y Administrativa Medellín Norte</v>
          </cell>
          <cell r="H39">
            <v>44235</v>
          </cell>
          <cell r="I39" t="str">
            <v>RES-2025-024430-6</v>
          </cell>
          <cell r="J39">
            <v>45992</v>
          </cell>
          <cell r="K39">
            <v>46026</v>
          </cell>
          <cell r="L39" t="str">
            <v>RES-2025-024430-6 del 01-12-2025</v>
          </cell>
          <cell r="M39" t="str">
            <v>INSUBSISTENCIA</v>
          </cell>
          <cell r="N39">
            <v>0</v>
          </cell>
          <cell r="O39">
            <v>0</v>
          </cell>
          <cell r="P39"/>
          <cell r="Q39" t="str">
            <v>elgodie-2004@hotmail.com</v>
          </cell>
          <cell r="R39" t="str">
            <v>FEBRERO</v>
          </cell>
          <cell r="S39" t="str">
            <v>2026</v>
          </cell>
          <cell r="T39" t="str">
            <v>Verificación y/o corrección</v>
          </cell>
          <cell r="U39" t="str">
            <v>SNR2026CT-010022-8 de 07/05/2026</v>
          </cell>
          <cell r="V39" t="str">
            <v>por la cual se efectúa un nombramiento en periodo de prueba y se declara insubsistente un nombramiento provisional</v>
          </cell>
          <cell r="W39" t="str">
            <v>RES-2026-003565-6</v>
          </cell>
          <cell r="X39" t="str">
            <v>INTERRUPCION VACACIONES</v>
          </cell>
          <cell r="Y39">
            <v>45696</v>
          </cell>
          <cell r="Z39">
            <v>46026</v>
          </cell>
          <cell r="AA39">
            <v>44</v>
          </cell>
          <cell r="AB39">
            <v>282</v>
          </cell>
          <cell r="AC39">
            <v>45839</v>
          </cell>
          <cell r="AD39">
            <v>46026</v>
          </cell>
          <cell r="AE39">
            <v>0</v>
          </cell>
          <cell r="AF39">
            <v>184</v>
          </cell>
          <cell r="AG39">
            <v>45696</v>
          </cell>
          <cell r="AH39">
            <v>46026</v>
          </cell>
          <cell r="AI39">
            <v>44</v>
          </cell>
          <cell r="AJ39">
            <v>282</v>
          </cell>
          <cell r="AK39">
            <v>45901</v>
          </cell>
          <cell r="AL39">
            <v>46026</v>
          </cell>
          <cell r="AM39">
            <v>0</v>
          </cell>
          <cell r="AN39">
            <v>124</v>
          </cell>
          <cell r="AO39">
            <v>46023</v>
          </cell>
          <cell r="AP39">
            <v>46026</v>
          </cell>
          <cell r="AQ39">
            <v>0</v>
          </cell>
          <cell r="AR39">
            <v>4</v>
          </cell>
          <cell r="AS39" t="str">
            <v/>
          </cell>
          <cell r="AT39" t="str">
            <v/>
          </cell>
          <cell r="AU39">
            <v>0</v>
          </cell>
          <cell r="AV39">
            <v>0</v>
          </cell>
          <cell r="AW39" t="str">
            <v/>
          </cell>
          <cell r="AX39" t="str">
            <v/>
          </cell>
          <cell r="AY39">
            <v>0</v>
          </cell>
          <cell r="AZ39">
            <v>0</v>
          </cell>
          <cell r="BA39">
            <v>2790104</v>
          </cell>
          <cell r="BB39">
            <v>105857</v>
          </cell>
          <cell r="BC39">
            <v>249095</v>
          </cell>
          <cell r="BD39">
            <v>0</v>
          </cell>
          <cell r="BE39">
            <v>0</v>
          </cell>
          <cell r="BF39">
            <v>325946.66666666669</v>
          </cell>
          <cell r="BG39">
            <v>143920.41666666666</v>
          </cell>
          <cell r="BH39">
            <v>139161.33333333334</v>
          </cell>
          <cell r="BI39">
            <v>121637.66666666667</v>
          </cell>
          <cell r="BJ39">
            <v>0</v>
          </cell>
          <cell r="BK39">
            <v>4</v>
          </cell>
          <cell r="BL39">
            <v>372014</v>
          </cell>
          <cell r="BM39">
            <v>347676</v>
          </cell>
          <cell r="BN39">
            <v>24338</v>
          </cell>
          <cell r="BO39">
            <v>4</v>
          </cell>
          <cell r="BP39">
            <v>14114</v>
          </cell>
          <cell r="BQ39">
            <v>13191</v>
          </cell>
          <cell r="BR39">
            <v>923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3731801</v>
          </cell>
          <cell r="CJ39">
            <v>17.75</v>
          </cell>
          <cell r="CK39">
            <v>2207984</v>
          </cell>
          <cell r="CL39">
            <v>2095888</v>
          </cell>
          <cell r="CM39">
            <v>112096</v>
          </cell>
          <cell r="CN39">
            <v>3731801</v>
          </cell>
          <cell r="CO39">
            <v>11.75</v>
          </cell>
          <cell r="CP39">
            <v>1461623</v>
          </cell>
          <cell r="CQ39">
            <v>1387418</v>
          </cell>
          <cell r="CR39">
            <v>74205</v>
          </cell>
          <cell r="CS39">
            <v>2790104</v>
          </cell>
          <cell r="CT39">
            <v>2.35</v>
          </cell>
          <cell r="CU39">
            <v>218559</v>
          </cell>
          <cell r="CV39">
            <v>136174</v>
          </cell>
          <cell r="CW39">
            <v>82385</v>
          </cell>
          <cell r="CX39">
            <v>3592640</v>
          </cell>
          <cell r="CY39">
            <v>184</v>
          </cell>
          <cell r="CZ39">
            <v>918119</v>
          </cell>
          <cell r="DA39">
            <v>869702</v>
          </cell>
          <cell r="DB39">
            <v>48417</v>
          </cell>
          <cell r="DC39">
            <v>3116050</v>
          </cell>
          <cell r="DD39">
            <v>282</v>
          </cell>
          <cell r="DE39">
            <v>1293680</v>
          </cell>
          <cell r="DF39">
            <v>1148962</v>
          </cell>
          <cell r="DG39">
            <v>144718</v>
          </cell>
          <cell r="DH39">
            <v>2790104</v>
          </cell>
          <cell r="DI39">
            <v>124</v>
          </cell>
          <cell r="DJ39">
            <v>961036</v>
          </cell>
          <cell r="DK39">
            <v>898164</v>
          </cell>
          <cell r="DL39">
            <v>62872</v>
          </cell>
          <cell r="DM39">
            <v>3875722</v>
          </cell>
          <cell r="DN39">
            <v>4</v>
          </cell>
          <cell r="DO39">
            <v>43064</v>
          </cell>
          <cell r="DP39">
            <v>40959</v>
          </cell>
          <cell r="DQ39">
            <v>2105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7490193</v>
          </cell>
          <cell r="DX39">
            <v>6938134</v>
          </cell>
          <cell r="DY39">
            <v>552059</v>
          </cell>
          <cell r="DZ39">
            <v>9300</v>
          </cell>
          <cell r="EA39">
            <v>9300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18600</v>
          </cell>
          <cell r="EH39">
            <v>533459</v>
          </cell>
          <cell r="EI39" t="str">
            <v>QUINIENTOS TREINTA Y TRES MIL CUATROCIENTOS CINCUENTA Y NUEVE PESOS M/CTE</v>
          </cell>
          <cell r="EJ39">
            <v>0</v>
          </cell>
          <cell r="EK39">
            <v>533459</v>
          </cell>
          <cell r="EL39" t="str">
            <v>QUINIENTOS TREINTA Y TRES MIL CUATROCIENTOS CINCUENTA Y NUEVE PESOS M/CTE</v>
          </cell>
          <cell r="EM39" t="str">
            <v>DE PESOS M/CTE</v>
          </cell>
          <cell r="EN39"/>
          <cell r="EO39">
            <v>463940</v>
          </cell>
        </row>
        <row r="40">
          <cell r="C40">
            <v>1116260093</v>
          </cell>
          <cell r="D40" t="str">
            <v>MIGUEL ALFREDO GOMEZ CAICEDO</v>
          </cell>
          <cell r="E40" t="str">
            <v>Director de Superintendencia 0105-20</v>
          </cell>
          <cell r="F40" t="str">
            <v>Director de Superintendencia 0105-20</v>
          </cell>
          <cell r="G40" t="str">
            <v>Dirección de Vigilancia y Control Notarial</v>
          </cell>
          <cell r="H40">
            <v>44855</v>
          </cell>
          <cell r="I40" t="str">
            <v>RES-2026-000582-6</v>
          </cell>
          <cell r="J40">
            <v>46036</v>
          </cell>
          <cell r="K40">
            <v>46035</v>
          </cell>
          <cell r="L40" t="str">
            <v>RES-2026-000582-6 del 14-01-2026</v>
          </cell>
          <cell r="M40" t="str">
            <v>RENUNCIA</v>
          </cell>
          <cell r="N40">
            <v>0</v>
          </cell>
          <cell r="O40">
            <v>0</v>
          </cell>
          <cell r="P40"/>
          <cell r="Q40" t="str">
            <v>alfredomiguelgomez@hotmail.com</v>
          </cell>
          <cell r="R40" t="str">
            <v>MAYO</v>
          </cell>
          <cell r="S40" t="str">
            <v>2026</v>
          </cell>
          <cell r="T40" t="str">
            <v>Aprobada</v>
          </cell>
          <cell r="U40" t="str">
            <v>SNR2026CT-010022-8 de 07/05/2026</v>
          </cell>
          <cell r="V40" t="str">
            <v>por medio de la cual se acepta una renuncia</v>
          </cell>
          <cell r="W40" t="str">
            <v>RES-2026-003135-6</v>
          </cell>
          <cell r="X40"/>
          <cell r="Y40">
            <v>45220</v>
          </cell>
          <cell r="Z40">
            <v>46035</v>
          </cell>
          <cell r="AA40">
            <v>0</v>
          </cell>
          <cell r="AB40">
            <v>803</v>
          </cell>
          <cell r="AC40">
            <v>45839</v>
          </cell>
          <cell r="AD40">
            <v>46035</v>
          </cell>
          <cell r="AE40">
            <v>0</v>
          </cell>
          <cell r="AF40">
            <v>193</v>
          </cell>
          <cell r="AG40">
            <v>45951</v>
          </cell>
          <cell r="AH40">
            <v>46035</v>
          </cell>
          <cell r="AI40">
            <v>0</v>
          </cell>
          <cell r="AJ40">
            <v>83</v>
          </cell>
          <cell r="AK40">
            <v>45901</v>
          </cell>
          <cell r="AL40">
            <v>46035</v>
          </cell>
          <cell r="AM40">
            <v>0</v>
          </cell>
          <cell r="AN40">
            <v>0</v>
          </cell>
          <cell r="AO40">
            <v>46023</v>
          </cell>
          <cell r="AP40">
            <v>46035</v>
          </cell>
          <cell r="AQ40">
            <v>0</v>
          </cell>
          <cell r="AR40">
            <v>13</v>
          </cell>
          <cell r="AS40" t="str">
            <v/>
          </cell>
          <cell r="AT40" t="str">
            <v/>
          </cell>
          <cell r="AU40">
            <v>0</v>
          </cell>
          <cell r="AV40">
            <v>0</v>
          </cell>
          <cell r="AW40" t="str">
            <v/>
          </cell>
          <cell r="AX40" t="str">
            <v/>
          </cell>
          <cell r="AY40">
            <v>0</v>
          </cell>
          <cell r="AZ40">
            <v>0</v>
          </cell>
          <cell r="BA40">
            <v>13847347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553925.41666666663</v>
          </cell>
          <cell r="BI40">
            <v>377458.83333333331</v>
          </cell>
          <cell r="BJ40">
            <v>0</v>
          </cell>
          <cell r="BK40">
            <v>13</v>
          </cell>
          <cell r="BL40">
            <v>6000517</v>
          </cell>
          <cell r="BM40">
            <v>5607960</v>
          </cell>
          <cell r="BN40">
            <v>392557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3000258.5</v>
          </cell>
          <cell r="CG40">
            <v>2803980</v>
          </cell>
          <cell r="CH40">
            <v>196279</v>
          </cell>
          <cell r="CI40">
            <v>14778731</v>
          </cell>
          <cell r="CJ40">
            <v>48.458333333333343</v>
          </cell>
          <cell r="CK40">
            <v>23871756</v>
          </cell>
          <cell r="CL40">
            <v>22408473</v>
          </cell>
          <cell r="CM40">
            <v>1463283</v>
          </cell>
          <cell r="CN40">
            <v>14778731</v>
          </cell>
          <cell r="CO40">
            <v>33.458333333333336</v>
          </cell>
          <cell r="CP40">
            <v>16482391</v>
          </cell>
          <cell r="CQ40">
            <v>15472058</v>
          </cell>
          <cell r="CR40">
            <v>1010333</v>
          </cell>
          <cell r="CS40">
            <v>13847347</v>
          </cell>
          <cell r="CT40">
            <v>6.6916666666666664</v>
          </cell>
          <cell r="CU40">
            <v>3088728</v>
          </cell>
          <cell r="CV40">
            <v>1924441</v>
          </cell>
          <cell r="CW40">
            <v>1164287</v>
          </cell>
          <cell r="CX40">
            <v>14224805</v>
          </cell>
          <cell r="CY40">
            <v>193</v>
          </cell>
          <cell r="CZ40">
            <v>3813038</v>
          </cell>
          <cell r="DA40">
            <v>3570206</v>
          </cell>
          <cell r="DB40">
            <v>242832</v>
          </cell>
          <cell r="DC40">
            <v>13847347</v>
          </cell>
          <cell r="DD40">
            <v>83</v>
          </cell>
          <cell r="DE40">
            <v>1213181</v>
          </cell>
          <cell r="DF40">
            <v>1044303</v>
          </cell>
          <cell r="DG40">
            <v>168878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14778731</v>
          </cell>
          <cell r="DN40">
            <v>13</v>
          </cell>
          <cell r="DO40">
            <v>533676</v>
          </cell>
          <cell r="DP40">
            <v>500963</v>
          </cell>
          <cell r="DQ40">
            <v>32713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58003545.5</v>
          </cell>
          <cell r="DX40">
            <v>53332384</v>
          </cell>
          <cell r="DY40">
            <v>4671162</v>
          </cell>
          <cell r="DZ40">
            <v>22500</v>
          </cell>
          <cell r="EA40">
            <v>22500</v>
          </cell>
          <cell r="EB40">
            <v>0</v>
          </cell>
          <cell r="EC40">
            <v>0</v>
          </cell>
          <cell r="ED40">
            <v>0</v>
          </cell>
          <cell r="EE40">
            <v>1175000</v>
          </cell>
          <cell r="EF40">
            <v>0</v>
          </cell>
          <cell r="EG40">
            <v>1220000</v>
          </cell>
          <cell r="EH40">
            <v>3451162</v>
          </cell>
          <cell r="EI40" t="str">
            <v>TRES MILLONES CUATROCIENTOS CINCUENTA Y UN MIL CIENTO SESENTA Y DOS PESOS M/CTE</v>
          </cell>
          <cell r="EJ40">
            <v>0</v>
          </cell>
          <cell r="EK40">
            <v>3451162</v>
          </cell>
          <cell r="EL40" t="str">
            <v>TRES MILLONES CUATROCIENTOS CINCUENTA Y UN MIL CIENTO SESENTA Y DOS PESOS M/CTE</v>
          </cell>
          <cell r="EM40" t="str">
            <v>DE PESOS M/CTE</v>
          </cell>
          <cell r="EN40"/>
          <cell r="EO40">
            <v>463965</v>
          </cell>
        </row>
        <row r="41">
          <cell r="C41">
            <v>1121828520</v>
          </cell>
          <cell r="D41" t="str">
            <v>HANNER ALEXIS SABOGAL GONZALEZ</v>
          </cell>
          <cell r="E41" t="str">
            <v>Director Regional 0042-19</v>
          </cell>
          <cell r="F41" t="str">
            <v>Director Regional 0042-19</v>
          </cell>
          <cell r="G41" t="str">
            <v>Dirección Regional Orinoquía</v>
          </cell>
          <cell r="H41">
            <v>45383</v>
          </cell>
          <cell r="I41" t="str">
            <v>RES-2026-000957-6</v>
          </cell>
          <cell r="J41">
            <v>46042</v>
          </cell>
          <cell r="K41">
            <v>46042</v>
          </cell>
          <cell r="L41" t="str">
            <v>RES-2026-000957-6 del 20-01-2026</v>
          </cell>
          <cell r="M41" t="str">
            <v>RENUNCIA</v>
          </cell>
          <cell r="N41">
            <v>0</v>
          </cell>
          <cell r="O41">
            <v>0</v>
          </cell>
          <cell r="P41"/>
          <cell r="Q41" t="str">
            <v>hanner1986@gmail.com</v>
          </cell>
          <cell r="R41" t="str">
            <v>MAYO</v>
          </cell>
          <cell r="S41" t="str">
            <v>2026</v>
          </cell>
          <cell r="T41" t="str">
            <v>Aprobada</v>
          </cell>
          <cell r="U41" t="str">
            <v>SNR2026CT-010022-8 de 07/05/2026</v>
          </cell>
          <cell r="V41" t="str">
            <v>por medio de la cual se acepta una renuncia</v>
          </cell>
          <cell r="W41" t="str">
            <v>RES-2026-003938-6</v>
          </cell>
          <cell r="X41"/>
          <cell r="Y41">
            <v>45383</v>
          </cell>
          <cell r="Z41">
            <v>46042</v>
          </cell>
          <cell r="AA41">
            <v>0</v>
          </cell>
          <cell r="AB41">
            <v>650</v>
          </cell>
          <cell r="AC41">
            <v>45839</v>
          </cell>
          <cell r="AD41">
            <v>46042</v>
          </cell>
          <cell r="AE41">
            <v>0</v>
          </cell>
          <cell r="AF41">
            <v>200</v>
          </cell>
          <cell r="AG41">
            <v>45748</v>
          </cell>
          <cell r="AH41">
            <v>46042</v>
          </cell>
          <cell r="AI41">
            <v>0</v>
          </cell>
          <cell r="AJ41">
            <v>290</v>
          </cell>
          <cell r="AK41" t="str">
            <v/>
          </cell>
          <cell r="AL41" t="str">
            <v/>
          </cell>
          <cell r="AM41">
            <v>0</v>
          </cell>
          <cell r="AN41">
            <v>0</v>
          </cell>
          <cell r="AO41">
            <v>46023</v>
          </cell>
          <cell r="AP41">
            <v>46042</v>
          </cell>
          <cell r="AQ41">
            <v>0</v>
          </cell>
          <cell r="AR41">
            <v>20</v>
          </cell>
          <cell r="AS41" t="str">
            <v/>
          </cell>
          <cell r="AT41" t="str">
            <v/>
          </cell>
          <cell r="AU41">
            <v>0</v>
          </cell>
          <cell r="AV41">
            <v>0</v>
          </cell>
          <cell r="AW41" t="str">
            <v/>
          </cell>
          <cell r="AX41" t="str">
            <v/>
          </cell>
          <cell r="AY41">
            <v>0</v>
          </cell>
          <cell r="AZ41">
            <v>0</v>
          </cell>
          <cell r="BA41">
            <v>12592536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504665.83333333331</v>
          </cell>
          <cell r="BI41">
            <v>343254.5</v>
          </cell>
          <cell r="BJ41">
            <v>0</v>
          </cell>
          <cell r="BK41">
            <v>20</v>
          </cell>
          <cell r="BL41">
            <v>8395024</v>
          </cell>
          <cell r="BM41">
            <v>7845817</v>
          </cell>
          <cell r="BN41">
            <v>549207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20</v>
          </cell>
          <cell r="CF41">
            <v>4197512</v>
          </cell>
          <cell r="CG41">
            <v>3922908</v>
          </cell>
          <cell r="CH41">
            <v>274604</v>
          </cell>
          <cell r="CI41">
            <v>13440456</v>
          </cell>
          <cell r="CJ41">
            <v>38.083333333333329</v>
          </cell>
          <cell r="CK41">
            <v>17061913</v>
          </cell>
          <cell r="CL41">
            <v>16016130</v>
          </cell>
          <cell r="CM41">
            <v>1045783</v>
          </cell>
          <cell r="CN41">
            <v>13440456</v>
          </cell>
          <cell r="CO41">
            <v>27.083333333333332</v>
          </cell>
          <cell r="CP41">
            <v>12133745</v>
          </cell>
          <cell r="CQ41">
            <v>11390026</v>
          </cell>
          <cell r="CR41">
            <v>743718</v>
          </cell>
          <cell r="CS41">
            <v>12592536</v>
          </cell>
          <cell r="CT41">
            <v>5.416666666666667</v>
          </cell>
          <cell r="CU41">
            <v>2273652</v>
          </cell>
          <cell r="CV41">
            <v>1416605</v>
          </cell>
          <cell r="CW41">
            <v>857046</v>
          </cell>
          <cell r="CX41">
            <v>12935790</v>
          </cell>
          <cell r="CY41">
            <v>200</v>
          </cell>
          <cell r="CZ41">
            <v>3593275</v>
          </cell>
          <cell r="DA41">
            <v>3364438</v>
          </cell>
          <cell r="DB41">
            <v>228836</v>
          </cell>
          <cell r="DC41">
            <v>12592537</v>
          </cell>
          <cell r="DD41">
            <v>290</v>
          </cell>
          <cell r="DE41">
            <v>3854715</v>
          </cell>
          <cell r="DF41">
            <v>3318126</v>
          </cell>
          <cell r="DG41">
            <v>536588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13440456</v>
          </cell>
          <cell r="DN41">
            <v>20</v>
          </cell>
          <cell r="DO41">
            <v>746692</v>
          </cell>
          <cell r="DP41">
            <v>700924</v>
          </cell>
          <cell r="DQ41">
            <v>45767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52256528</v>
          </cell>
          <cell r="DX41">
            <v>47974974</v>
          </cell>
          <cell r="DY41">
            <v>4281549</v>
          </cell>
          <cell r="DZ41">
            <v>43400</v>
          </cell>
          <cell r="EA41">
            <v>43400</v>
          </cell>
          <cell r="EB41">
            <v>22000</v>
          </cell>
          <cell r="EC41">
            <v>22000</v>
          </cell>
          <cell r="ED41">
            <v>0</v>
          </cell>
          <cell r="EE41">
            <v>701000</v>
          </cell>
          <cell r="EF41">
            <v>0</v>
          </cell>
          <cell r="EG41">
            <v>831800</v>
          </cell>
          <cell r="EH41">
            <v>3449749</v>
          </cell>
          <cell r="EI41" t="str">
            <v>TRES MILLONES CUATROCIENTOS CUARENTA Y NUEVE MIL SETECIENTOS CUARENTA Y NUEVE PESOS M/CTE</v>
          </cell>
          <cell r="EJ41">
            <v>0</v>
          </cell>
          <cell r="EK41">
            <v>3449749</v>
          </cell>
          <cell r="EL41" t="str">
            <v>TRES MILLONES CUATROCIENTOS CUARENTA Y NUEVE MIL SETECIENTOS CUARENTA Y NUEVE PESOS M/CTE</v>
          </cell>
          <cell r="EM41" t="str">
            <v>DE PESOS M/CTE</v>
          </cell>
          <cell r="EN41"/>
          <cell r="EO41">
            <v>460025</v>
          </cell>
        </row>
        <row r="42">
          <cell r="C42">
            <v>1058819290</v>
          </cell>
          <cell r="D42" t="str">
            <v>MARIANA  GONZALEZ GONZALEZ</v>
          </cell>
          <cell r="E42" t="str">
            <v>Auxiliar Administrativo 4044-13</v>
          </cell>
          <cell r="F42" t="str">
            <v>Auxiliar Administrativo 4044-13</v>
          </cell>
          <cell r="G42" t="str">
            <v>Neira</v>
          </cell>
          <cell r="H42">
            <v>43710</v>
          </cell>
          <cell r="I42" t="str">
            <v>RES-2025-010736-6</v>
          </cell>
          <cell r="J42">
            <v>45842</v>
          </cell>
          <cell r="K42">
            <v>46026</v>
          </cell>
          <cell r="L42" t="str">
            <v>RES-2025-010736-6 del 04-07-2025</v>
          </cell>
          <cell r="M42" t="str">
            <v>INSUBSISTENCIA</v>
          </cell>
          <cell r="N42">
            <v>0</v>
          </cell>
          <cell r="O42">
            <v>0</v>
          </cell>
          <cell r="P42"/>
          <cell r="Q42" t="str">
            <v>marianagonzalez.abogada6@gmail.com</v>
          </cell>
          <cell r="R42" t="str">
            <v>MAYO</v>
          </cell>
          <cell r="S42" t="str">
            <v>2026</v>
          </cell>
          <cell r="T42" t="str">
            <v>Aprobada</v>
          </cell>
          <cell r="U42" t="str">
            <v>SNR2026CT-010022-8 de 07/05/2026</v>
          </cell>
          <cell r="V42" t="str">
            <v>por la cual se efectúa un nombramiento en periodo de prueba y se declara insubsistente un nombramiento provisional</v>
          </cell>
          <cell r="W42" t="str">
            <v>RES-2026-003777-6</v>
          </cell>
          <cell r="X42"/>
          <cell r="Y42">
            <v>45902</v>
          </cell>
          <cell r="Z42">
            <v>46026</v>
          </cell>
          <cell r="AA42">
            <v>0</v>
          </cell>
          <cell r="AB42">
            <v>123</v>
          </cell>
          <cell r="AC42">
            <v>45839</v>
          </cell>
          <cell r="AD42">
            <v>46026</v>
          </cell>
          <cell r="AE42">
            <v>0</v>
          </cell>
          <cell r="AF42">
            <v>184</v>
          </cell>
          <cell r="AG42">
            <v>45902</v>
          </cell>
          <cell r="AH42">
            <v>46026</v>
          </cell>
          <cell r="AI42">
            <v>0</v>
          </cell>
          <cell r="AJ42">
            <v>123</v>
          </cell>
          <cell r="AK42">
            <v>45901</v>
          </cell>
          <cell r="AL42">
            <v>46026</v>
          </cell>
          <cell r="AM42">
            <v>0</v>
          </cell>
          <cell r="AN42">
            <v>124</v>
          </cell>
          <cell r="AO42">
            <v>46023</v>
          </cell>
          <cell r="AP42">
            <v>46026</v>
          </cell>
          <cell r="AQ42">
            <v>0</v>
          </cell>
          <cell r="AR42">
            <v>4</v>
          </cell>
          <cell r="AS42" t="str">
            <v/>
          </cell>
          <cell r="AT42" t="str">
            <v/>
          </cell>
          <cell r="AU42">
            <v>0</v>
          </cell>
          <cell r="AV42">
            <v>0</v>
          </cell>
          <cell r="AW42" t="str">
            <v/>
          </cell>
          <cell r="AX42" t="str">
            <v/>
          </cell>
          <cell r="AY42">
            <v>0</v>
          </cell>
          <cell r="AZ42">
            <v>0</v>
          </cell>
          <cell r="BA42">
            <v>2422734</v>
          </cell>
          <cell r="BB42">
            <v>105857</v>
          </cell>
          <cell r="BC42">
            <v>249095</v>
          </cell>
          <cell r="BD42">
            <v>0</v>
          </cell>
          <cell r="BE42">
            <v>0</v>
          </cell>
          <cell r="BF42">
            <v>283029.66666666669</v>
          </cell>
          <cell r="BG42">
            <v>128106</v>
          </cell>
          <cell r="BH42">
            <v>122210.25</v>
          </cell>
          <cell r="BI42">
            <v>106136.08333333333</v>
          </cell>
          <cell r="BJ42">
            <v>0</v>
          </cell>
          <cell r="BK42">
            <v>4</v>
          </cell>
          <cell r="BL42">
            <v>323031</v>
          </cell>
          <cell r="BM42">
            <v>301898</v>
          </cell>
          <cell r="BN42">
            <v>21133</v>
          </cell>
          <cell r="BO42">
            <v>4</v>
          </cell>
          <cell r="BP42">
            <v>14114</v>
          </cell>
          <cell r="BQ42">
            <v>13191</v>
          </cell>
          <cell r="BR42">
            <v>923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3289062</v>
          </cell>
          <cell r="CJ42">
            <v>9.125</v>
          </cell>
          <cell r="CK42">
            <v>1000423</v>
          </cell>
          <cell r="CL42">
            <v>950107</v>
          </cell>
          <cell r="CM42">
            <v>50316</v>
          </cell>
          <cell r="CN42">
            <v>3289062</v>
          </cell>
          <cell r="CO42">
            <v>5.125</v>
          </cell>
          <cell r="CP42">
            <v>561881</v>
          </cell>
          <cell r="CQ42">
            <v>533622</v>
          </cell>
          <cell r="CR42">
            <v>28259</v>
          </cell>
          <cell r="CS42">
            <v>2422734</v>
          </cell>
          <cell r="CT42">
            <v>1.0249999999999999</v>
          </cell>
          <cell r="CU42">
            <v>82777</v>
          </cell>
          <cell r="CV42">
            <v>51574</v>
          </cell>
          <cell r="CW42">
            <v>31203</v>
          </cell>
          <cell r="CX42">
            <v>3166851</v>
          </cell>
          <cell r="CY42">
            <v>184</v>
          </cell>
          <cell r="CZ42">
            <v>809307</v>
          </cell>
          <cell r="DA42">
            <v>767032</v>
          </cell>
          <cell r="DB42">
            <v>42275</v>
          </cell>
          <cell r="DC42">
            <v>2705763</v>
          </cell>
          <cell r="DD42">
            <v>123</v>
          </cell>
          <cell r="DE42">
            <v>489969</v>
          </cell>
          <cell r="DF42">
            <v>435158</v>
          </cell>
          <cell r="DG42">
            <v>54811</v>
          </cell>
          <cell r="DH42">
            <v>2422734</v>
          </cell>
          <cell r="DI42">
            <v>124</v>
          </cell>
          <cell r="DJ42">
            <v>834497</v>
          </cell>
          <cell r="DK42">
            <v>779904</v>
          </cell>
          <cell r="DL42">
            <v>54593</v>
          </cell>
          <cell r="DM42">
            <v>3417168</v>
          </cell>
          <cell r="DN42">
            <v>4</v>
          </cell>
          <cell r="DO42">
            <v>37969</v>
          </cell>
          <cell r="DP42">
            <v>36131</v>
          </cell>
          <cell r="DQ42">
            <v>1838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4153968</v>
          </cell>
          <cell r="DX42">
            <v>3868617</v>
          </cell>
          <cell r="DY42">
            <v>285351</v>
          </cell>
          <cell r="DZ42">
            <v>5200</v>
          </cell>
          <cell r="EA42">
            <v>5200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10400</v>
          </cell>
          <cell r="EH42">
            <v>274951</v>
          </cell>
          <cell r="EI42" t="str">
            <v>DOSCIENTOS SETENTA Y CUATRO MIL NOVECIENTOS CINCUENTA Y UN PESOS M/CTE</v>
          </cell>
          <cell r="EJ42">
            <v>0</v>
          </cell>
          <cell r="EK42">
            <v>274951</v>
          </cell>
          <cell r="EL42" t="str">
            <v>DOSCIENTOS SETENTA Y CUATRO MIL NOVECIENTOS CINCUENTA Y UN PESOS M/CTE</v>
          </cell>
          <cell r="EM42" t="str">
            <v>DE PESOS M/CTE</v>
          </cell>
          <cell r="EN42"/>
          <cell r="EO42">
            <v>464106</v>
          </cell>
        </row>
        <row r="43">
          <cell r="C43">
            <v>76309631</v>
          </cell>
          <cell r="D43" t="str">
            <v>CARLOS ENRIQUE MELENJE HURTADO</v>
          </cell>
          <cell r="E43" t="str">
            <v>Director de Superintendencia 0105-20</v>
          </cell>
          <cell r="F43" t="str">
            <v>Director de Superintendencia 0105-20</v>
          </cell>
          <cell r="G43" t="str">
            <v>Dirección de Administración Notarial</v>
          </cell>
          <cell r="H43">
            <v>44462</v>
          </cell>
          <cell r="I43" t="str">
            <v>RES-2026-000655-6</v>
          </cell>
          <cell r="J43">
            <v>46037</v>
          </cell>
          <cell r="K43">
            <v>46047</v>
          </cell>
          <cell r="L43" t="str">
            <v>RES-2026-000655-6 del 15-01-2026</v>
          </cell>
          <cell r="M43" t="str">
            <v>RENUNCIA</v>
          </cell>
          <cell r="N43">
            <v>0</v>
          </cell>
          <cell r="O43">
            <v>0</v>
          </cell>
          <cell r="P43"/>
          <cell r="Q43" t="str">
            <v>carlosenrique1025@hotmail.com</v>
          </cell>
          <cell r="R43" t="str">
            <v>MAYO</v>
          </cell>
          <cell r="S43" t="str">
            <v>2026</v>
          </cell>
          <cell r="T43" t="str">
            <v>Revisión SG</v>
          </cell>
          <cell r="U43" t="str">
            <v>SNR2026CT-010022-8 de 07/05/2026</v>
          </cell>
          <cell r="V43" t="str">
            <v>por medio de la cual se acepta una renuncia</v>
          </cell>
          <cell r="W43" t="str">
            <v>RES-2026-003787-6</v>
          </cell>
          <cell r="X43"/>
          <cell r="Y43">
            <v>45192</v>
          </cell>
          <cell r="Z43">
            <v>46047</v>
          </cell>
          <cell r="AA43">
            <v>5</v>
          </cell>
          <cell r="AB43">
            <v>838</v>
          </cell>
          <cell r="AC43">
            <v>45839</v>
          </cell>
          <cell r="AD43">
            <v>46047</v>
          </cell>
          <cell r="AE43">
            <v>0</v>
          </cell>
          <cell r="AF43">
            <v>205</v>
          </cell>
          <cell r="AG43">
            <v>45923</v>
          </cell>
          <cell r="AH43">
            <v>46047</v>
          </cell>
          <cell r="AI43">
            <v>5</v>
          </cell>
          <cell r="AJ43">
            <v>118</v>
          </cell>
          <cell r="AK43">
            <v>45901</v>
          </cell>
          <cell r="AL43">
            <v>46047</v>
          </cell>
          <cell r="AM43">
            <v>0</v>
          </cell>
          <cell r="AN43">
            <v>0</v>
          </cell>
          <cell r="AO43">
            <v>46023</v>
          </cell>
          <cell r="AP43">
            <v>46047</v>
          </cell>
          <cell r="AQ43">
            <v>0</v>
          </cell>
          <cell r="AR43">
            <v>25</v>
          </cell>
          <cell r="AS43" t="str">
            <v/>
          </cell>
          <cell r="AT43" t="str">
            <v/>
          </cell>
          <cell r="AU43">
            <v>0</v>
          </cell>
          <cell r="AV43">
            <v>0</v>
          </cell>
          <cell r="AW43" t="str">
            <v/>
          </cell>
          <cell r="AX43" t="str">
            <v/>
          </cell>
          <cell r="AY43">
            <v>0</v>
          </cell>
          <cell r="AZ43">
            <v>0</v>
          </cell>
          <cell r="BA43">
            <v>13847347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575475.66666666663</v>
          </cell>
          <cell r="BH43">
            <v>546232</v>
          </cell>
          <cell r="BI43">
            <v>377458.83333333331</v>
          </cell>
          <cell r="BJ43">
            <v>0</v>
          </cell>
          <cell r="BK43">
            <v>25</v>
          </cell>
          <cell r="BL43">
            <v>11539456</v>
          </cell>
          <cell r="BM43">
            <v>10784538</v>
          </cell>
          <cell r="BN43">
            <v>754918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14771037</v>
          </cell>
          <cell r="CJ43">
            <v>47.916666666666671</v>
          </cell>
          <cell r="CK43">
            <v>23592630</v>
          </cell>
          <cell r="CL43">
            <v>22145703</v>
          </cell>
          <cell r="CM43">
            <v>1446927</v>
          </cell>
          <cell r="CN43">
            <v>14771037</v>
          </cell>
          <cell r="CO43">
            <v>34.916666666666671</v>
          </cell>
          <cell r="CP43">
            <v>17191847</v>
          </cell>
          <cell r="CQ43">
            <v>16137478</v>
          </cell>
          <cell r="CR43">
            <v>1054369</v>
          </cell>
          <cell r="CS43">
            <v>13847347</v>
          </cell>
          <cell r="CT43">
            <v>6.9833333333333343</v>
          </cell>
          <cell r="CU43">
            <v>3223355</v>
          </cell>
          <cell r="CV43">
            <v>2008321</v>
          </cell>
          <cell r="CW43">
            <v>1215034</v>
          </cell>
          <cell r="CX43">
            <v>14224805</v>
          </cell>
          <cell r="CY43">
            <v>205</v>
          </cell>
          <cell r="CZ43">
            <v>4050118</v>
          </cell>
          <cell r="DA43">
            <v>3792188</v>
          </cell>
          <cell r="DB43">
            <v>257930</v>
          </cell>
          <cell r="DC43">
            <v>13847347</v>
          </cell>
          <cell r="DD43">
            <v>118</v>
          </cell>
          <cell r="DE43">
            <v>1724764</v>
          </cell>
          <cell r="DF43">
            <v>1484671</v>
          </cell>
          <cell r="DG43">
            <v>240093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15346513</v>
          </cell>
          <cell r="DN43">
            <v>25</v>
          </cell>
          <cell r="DO43">
            <v>1065730</v>
          </cell>
          <cell r="DP43">
            <v>1002820</v>
          </cell>
          <cell r="DQ43">
            <v>62910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62387900</v>
          </cell>
          <cell r="DX43">
            <v>57355719</v>
          </cell>
          <cell r="DY43">
            <v>5032181</v>
          </cell>
          <cell r="DZ43">
            <v>39800</v>
          </cell>
          <cell r="EA43">
            <v>39800</v>
          </cell>
          <cell r="EB43">
            <v>5000</v>
          </cell>
          <cell r="EC43">
            <v>5000</v>
          </cell>
          <cell r="ED43">
            <v>0</v>
          </cell>
          <cell r="EE43">
            <v>653000</v>
          </cell>
          <cell r="EF43">
            <v>0</v>
          </cell>
          <cell r="EG43">
            <v>742600</v>
          </cell>
          <cell r="EH43">
            <v>4289581</v>
          </cell>
          <cell r="EI43" t="str">
            <v>CUATRO MILLONES DOSCIENTOS OCHENTA Y NUEVE MIL QUINIENTOS OCHENTA Y UN PESOS M/CTE</v>
          </cell>
          <cell r="EJ43">
            <v>0</v>
          </cell>
          <cell r="EK43">
            <v>4289581</v>
          </cell>
          <cell r="EL43" t="str">
            <v>CUATRO MILLONES DOSCIENTOS OCHENTA Y NUEVE MIL QUINIENTOS OCHENTA Y UN PESOS M/CTE</v>
          </cell>
          <cell r="EM43" t="str">
            <v>DE PESOS M/CTE</v>
          </cell>
          <cell r="EN43"/>
          <cell r="EO43">
            <v>467792</v>
          </cell>
        </row>
        <row r="44">
          <cell r="C44">
            <v>65555252</v>
          </cell>
          <cell r="D44" t="str">
            <v>CAROLINA  DIAZ TORRES</v>
          </cell>
          <cell r="E44" t="str">
            <v>Profesional Universitario 2044-05</v>
          </cell>
          <cell r="F44" t="str">
            <v>Profesional Universitario 2044-05</v>
          </cell>
          <cell r="G44" t="str">
            <v>Guamo</v>
          </cell>
          <cell r="H44">
            <v>40084</v>
          </cell>
          <cell r="I44" t="str">
            <v>RES-2026-000571-6</v>
          </cell>
          <cell r="J44">
            <v>46036</v>
          </cell>
          <cell r="K44">
            <v>46038</v>
          </cell>
          <cell r="L44" t="str">
            <v>RES-2026-000571-6 del 14-01-2026</v>
          </cell>
          <cell r="M44" t="str">
            <v>RENUNCIA</v>
          </cell>
          <cell r="N44">
            <v>0</v>
          </cell>
          <cell r="O44">
            <v>0</v>
          </cell>
          <cell r="P44"/>
          <cell r="Q44" t="str">
            <v>carodiaz_009@hotmail.com</v>
          </cell>
          <cell r="R44" t="str">
            <v>MAYO</v>
          </cell>
          <cell r="S44" t="str">
            <v>2026</v>
          </cell>
          <cell r="T44" t="str">
            <v>Revisión SG</v>
          </cell>
          <cell r="U44" t="str">
            <v>SNR2026CT-010022-8 de 07/05/2026</v>
          </cell>
          <cell r="V44" t="str">
            <v>por medio de la cual se acepta una renuncia</v>
          </cell>
          <cell r="W44" t="str">
            <v>RES-2026-003570-6</v>
          </cell>
          <cell r="X44"/>
          <cell r="Y44">
            <v>45928</v>
          </cell>
          <cell r="Z44">
            <v>46038</v>
          </cell>
          <cell r="AA44">
            <v>39</v>
          </cell>
          <cell r="AB44">
            <v>71</v>
          </cell>
          <cell r="AC44">
            <v>45839</v>
          </cell>
          <cell r="AD44">
            <v>46038</v>
          </cell>
          <cell r="AE44">
            <v>0</v>
          </cell>
          <cell r="AF44">
            <v>196</v>
          </cell>
          <cell r="AG44">
            <v>45928</v>
          </cell>
          <cell r="AH44">
            <v>46038</v>
          </cell>
          <cell r="AI44">
            <v>39</v>
          </cell>
          <cell r="AJ44">
            <v>72</v>
          </cell>
          <cell r="AK44">
            <v>45901</v>
          </cell>
          <cell r="AL44">
            <v>46038</v>
          </cell>
          <cell r="AM44">
            <v>0</v>
          </cell>
          <cell r="AN44">
            <v>136</v>
          </cell>
          <cell r="AO44">
            <v>46023</v>
          </cell>
          <cell r="AP44">
            <v>46038</v>
          </cell>
          <cell r="AQ44">
            <v>0</v>
          </cell>
          <cell r="AR44">
            <v>16</v>
          </cell>
          <cell r="AS44" t="str">
            <v/>
          </cell>
          <cell r="AT44" t="str">
            <v/>
          </cell>
          <cell r="AU44">
            <v>0</v>
          </cell>
          <cell r="AV44">
            <v>0</v>
          </cell>
          <cell r="AW44" t="str">
            <v/>
          </cell>
          <cell r="AX44" t="str">
            <v/>
          </cell>
          <cell r="AY44">
            <v>0</v>
          </cell>
          <cell r="AZ44">
            <v>0</v>
          </cell>
          <cell r="BA44">
            <v>4013578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468875.91666666669</v>
          </cell>
          <cell r="BG44">
            <v>188447.16666666666</v>
          </cell>
          <cell r="BH44">
            <v>179769.25</v>
          </cell>
          <cell r="BI44">
            <v>123079.91666666667</v>
          </cell>
          <cell r="BJ44">
            <v>0</v>
          </cell>
          <cell r="BK44">
            <v>16</v>
          </cell>
          <cell r="BL44">
            <v>2140575</v>
          </cell>
          <cell r="BM44">
            <v>2000537</v>
          </cell>
          <cell r="BN44">
            <v>140038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4785303</v>
          </cell>
          <cell r="CJ44">
            <v>5.958333333333333</v>
          </cell>
          <cell r="CK44">
            <v>950414</v>
          </cell>
          <cell r="CL44">
            <v>898265</v>
          </cell>
          <cell r="CM44">
            <v>52149</v>
          </cell>
          <cell r="CN44">
            <v>4785303</v>
          </cell>
          <cell r="CO44">
            <v>2.958333333333333</v>
          </cell>
          <cell r="CP44">
            <v>471884</v>
          </cell>
          <cell r="CQ44">
            <v>445992</v>
          </cell>
          <cell r="CR44">
            <v>25892</v>
          </cell>
          <cell r="CS44">
            <v>4013578</v>
          </cell>
          <cell r="CT44">
            <v>0.59166666666666667</v>
          </cell>
          <cell r="CU44">
            <v>79157</v>
          </cell>
          <cell r="CV44">
            <v>49319</v>
          </cell>
          <cell r="CW44">
            <v>29838</v>
          </cell>
          <cell r="CX44">
            <v>4605533</v>
          </cell>
          <cell r="CY44">
            <v>196</v>
          </cell>
          <cell r="CZ44">
            <v>1253729</v>
          </cell>
          <cell r="DA44">
            <v>1182251</v>
          </cell>
          <cell r="DB44">
            <v>71478</v>
          </cell>
          <cell r="DC44">
            <v>4482453</v>
          </cell>
          <cell r="DD44">
            <v>72</v>
          </cell>
          <cell r="DE44">
            <v>340666</v>
          </cell>
          <cell r="DF44">
            <v>295392</v>
          </cell>
          <cell r="DG44">
            <v>45274</v>
          </cell>
          <cell r="DH44">
            <v>4013578</v>
          </cell>
          <cell r="DI44">
            <v>136</v>
          </cell>
          <cell r="DJ44">
            <v>1516241</v>
          </cell>
          <cell r="DK44">
            <v>1417047</v>
          </cell>
          <cell r="DL44">
            <v>99194</v>
          </cell>
          <cell r="DM44">
            <v>4973750</v>
          </cell>
          <cell r="DN44">
            <v>16</v>
          </cell>
          <cell r="DO44">
            <v>221056</v>
          </cell>
          <cell r="DP44">
            <v>209386</v>
          </cell>
          <cell r="DQ44">
            <v>11670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6973722</v>
          </cell>
          <cell r="DX44">
            <v>6498189</v>
          </cell>
          <cell r="DY44">
            <v>475533</v>
          </cell>
          <cell r="DZ44">
            <v>11300</v>
          </cell>
          <cell r="EA44">
            <v>11300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22600</v>
          </cell>
          <cell r="EH44">
            <v>452933</v>
          </cell>
          <cell r="EI44" t="str">
            <v>CUATROCIENTOS CINCUENTA Y DOS MIL NOVECIENTOS TREINTA Y TRES PESOS M/CTE</v>
          </cell>
          <cell r="EJ44">
            <v>0</v>
          </cell>
          <cell r="EK44">
            <v>452933</v>
          </cell>
          <cell r="EL44" t="str">
            <v>CUATROCIENTOS CINCUENTA Y DOS MIL NOVECIENTOS TREINTA Y TRES PESOS M/CTE</v>
          </cell>
          <cell r="EM44" t="str">
            <v>DE PESOS M/CTE</v>
          </cell>
          <cell r="EN44"/>
          <cell r="EO44">
            <v>469657</v>
          </cell>
        </row>
        <row r="45">
          <cell r="C45">
            <v>1152189173</v>
          </cell>
          <cell r="D45" t="str">
            <v>JULIAN ESTEBAN SUAREZ MARIN</v>
          </cell>
          <cell r="E45" t="str">
            <v>Auxiliar Administrativo 4044-16</v>
          </cell>
          <cell r="F45" t="str">
            <v>Auxiliar Administrativo 4044-16</v>
          </cell>
          <cell r="G45" t="str">
            <v>Rionegro</v>
          </cell>
          <cell r="H45">
            <v>44784</v>
          </cell>
          <cell r="I45" t="str">
            <v>RES-2025-014167-6</v>
          </cell>
          <cell r="J45">
            <v>45880</v>
          </cell>
          <cell r="K45">
            <v>46035</v>
          </cell>
          <cell r="L45" t="str">
            <v>RES-2025-014167-6 del 11-08-2025</v>
          </cell>
          <cell r="M45" t="str">
            <v>INSUBSISTENCIA</v>
          </cell>
          <cell r="N45">
            <v>0</v>
          </cell>
          <cell r="O45">
            <v>0</v>
          </cell>
          <cell r="P45"/>
          <cell r="Q45" t="str">
            <v>juliansuarezm11@gmail.com</v>
          </cell>
          <cell r="R45" t="str">
            <v>MAYO</v>
          </cell>
          <cell r="S45" t="str">
            <v>2026</v>
          </cell>
          <cell r="T45" t="str">
            <v>Aprobada</v>
          </cell>
          <cell r="U45" t="str">
            <v>SNR2026CT-010022-8 de 07/05/2026</v>
          </cell>
          <cell r="V45" t="str">
            <v>por la cual se efectúa un nombramiento en periodo de prueba y se declara insubsistente un nombramiento provisional</v>
          </cell>
          <cell r="W45" t="str">
            <v>RES-2026-003924-6</v>
          </cell>
          <cell r="X45"/>
          <cell r="Y45">
            <v>45880</v>
          </cell>
          <cell r="Z45">
            <v>46035</v>
          </cell>
          <cell r="AA45">
            <v>0</v>
          </cell>
          <cell r="AB45">
            <v>153</v>
          </cell>
          <cell r="AC45">
            <v>45839</v>
          </cell>
          <cell r="AD45">
            <v>46035</v>
          </cell>
          <cell r="AE45">
            <v>0</v>
          </cell>
          <cell r="AF45">
            <v>193</v>
          </cell>
          <cell r="AG45">
            <v>45880</v>
          </cell>
          <cell r="AH45">
            <v>46035</v>
          </cell>
          <cell r="AI45">
            <v>0</v>
          </cell>
          <cell r="AJ45">
            <v>153</v>
          </cell>
          <cell r="AK45">
            <v>45901</v>
          </cell>
          <cell r="AL45">
            <v>46035</v>
          </cell>
          <cell r="AM45">
            <v>0</v>
          </cell>
          <cell r="AN45">
            <v>133</v>
          </cell>
          <cell r="AO45">
            <v>46023</v>
          </cell>
          <cell r="AP45">
            <v>46035</v>
          </cell>
          <cell r="AQ45">
            <v>0</v>
          </cell>
          <cell r="AR45">
            <v>13</v>
          </cell>
          <cell r="AS45" t="str">
            <v/>
          </cell>
          <cell r="AT45" t="str">
            <v/>
          </cell>
          <cell r="AU45">
            <v>0</v>
          </cell>
          <cell r="AV45">
            <v>0</v>
          </cell>
          <cell r="AW45" t="str">
            <v/>
          </cell>
          <cell r="AX45" t="str">
            <v/>
          </cell>
          <cell r="AY45">
            <v>0</v>
          </cell>
          <cell r="AZ45">
            <v>0</v>
          </cell>
          <cell r="BA45">
            <v>2666265</v>
          </cell>
          <cell r="BB45">
            <v>105857</v>
          </cell>
          <cell r="BC45">
            <v>249095</v>
          </cell>
          <cell r="BD45">
            <v>0</v>
          </cell>
          <cell r="BE45">
            <v>0</v>
          </cell>
          <cell r="BF45">
            <v>311479.5</v>
          </cell>
          <cell r="BG45">
            <v>139654</v>
          </cell>
          <cell r="BH45">
            <v>133209.66666666666</v>
          </cell>
          <cell r="BI45">
            <v>116238.75</v>
          </cell>
          <cell r="BJ45">
            <v>0</v>
          </cell>
          <cell r="BK45">
            <v>13</v>
          </cell>
          <cell r="BL45">
            <v>1155382</v>
          </cell>
          <cell r="BM45">
            <v>1079796</v>
          </cell>
          <cell r="BN45">
            <v>75586</v>
          </cell>
          <cell r="BO45">
            <v>13</v>
          </cell>
          <cell r="BP45">
            <v>45871</v>
          </cell>
          <cell r="BQ45">
            <v>42870</v>
          </cell>
          <cell r="BR45">
            <v>3001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3582144</v>
          </cell>
          <cell r="CJ45">
            <v>9.375</v>
          </cell>
          <cell r="CK45">
            <v>1119420</v>
          </cell>
          <cell r="CL45">
            <v>1062747</v>
          </cell>
          <cell r="CM45">
            <v>56673</v>
          </cell>
          <cell r="CN45">
            <v>3582144</v>
          </cell>
          <cell r="CO45">
            <v>6.375</v>
          </cell>
          <cell r="CP45">
            <v>761206</v>
          </cell>
          <cell r="CQ45">
            <v>722668</v>
          </cell>
          <cell r="CR45">
            <v>38538</v>
          </cell>
          <cell r="CS45">
            <v>2666265</v>
          </cell>
          <cell r="CT45">
            <v>1.2749999999999999</v>
          </cell>
          <cell r="CU45">
            <v>113316</v>
          </cell>
          <cell r="CV45">
            <v>70602</v>
          </cell>
          <cell r="CW45">
            <v>42714</v>
          </cell>
          <cell r="CX45">
            <v>3448935</v>
          </cell>
          <cell r="CY45">
            <v>193</v>
          </cell>
          <cell r="CZ45">
            <v>924506</v>
          </cell>
          <cell r="DA45">
            <v>875893</v>
          </cell>
          <cell r="DB45">
            <v>48613</v>
          </cell>
          <cell r="DC45">
            <v>2977744</v>
          </cell>
          <cell r="DD45">
            <v>153</v>
          </cell>
          <cell r="DE45">
            <v>670737</v>
          </cell>
          <cell r="DF45">
            <v>595705</v>
          </cell>
          <cell r="DG45">
            <v>75032</v>
          </cell>
          <cell r="DH45">
            <v>2666265</v>
          </cell>
          <cell r="DI45">
            <v>133</v>
          </cell>
          <cell r="DJ45">
            <v>985037</v>
          </cell>
          <cell r="DK45">
            <v>920595</v>
          </cell>
          <cell r="DL45">
            <v>64442</v>
          </cell>
          <cell r="DM45">
            <v>3721798</v>
          </cell>
          <cell r="DN45">
            <v>13</v>
          </cell>
          <cell r="DO45">
            <v>134398</v>
          </cell>
          <cell r="DP45">
            <v>127849</v>
          </cell>
          <cell r="DQ45">
            <v>6549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5909873</v>
          </cell>
          <cell r="DX45">
            <v>5498725</v>
          </cell>
          <cell r="DY45">
            <v>411148</v>
          </cell>
          <cell r="DZ45">
            <v>8600</v>
          </cell>
          <cell r="EA45">
            <v>8600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17200</v>
          </cell>
          <cell r="EH45">
            <v>393948</v>
          </cell>
          <cell r="EI45" t="str">
            <v>TRESCIENTOS NOVENTA Y TRES MIL NOVECIENTOS CUARENTA Y OCHO PESOS M/CTE</v>
          </cell>
          <cell r="EJ45">
            <v>0</v>
          </cell>
          <cell r="EK45">
            <v>393948</v>
          </cell>
          <cell r="EL45" t="str">
            <v>TRESCIENTOS NOVENTA Y TRES MIL NOVECIENTOS CUARENTA Y OCHO PESOS M/CTE</v>
          </cell>
          <cell r="EM45" t="str">
            <v>DE PESOS M/CTE</v>
          </cell>
          <cell r="EN45"/>
          <cell r="EO45">
            <v>469677</v>
          </cell>
        </row>
        <row r="46">
          <cell r="C46">
            <v>25164922</v>
          </cell>
          <cell r="D46" t="str">
            <v>CLAUDIA LORENA CHICA SANTA</v>
          </cell>
          <cell r="E46" t="str">
            <v>Auxiliar Administrativo 4044-13</v>
          </cell>
          <cell r="F46" t="str">
            <v>Auxiliar Administrativo 4044-13</v>
          </cell>
          <cell r="G46" t="str">
            <v>Santa Rosa de Cabal</v>
          </cell>
          <cell r="H46">
            <v>40101</v>
          </cell>
          <cell r="I46" t="str">
            <v>RES-2025-010700-6</v>
          </cell>
          <cell r="J46">
            <v>45842</v>
          </cell>
          <cell r="K46">
            <v>46009</v>
          </cell>
          <cell r="L46" t="str">
            <v>RES-2025-010700-6 del 04-07-2025</v>
          </cell>
          <cell r="M46" t="str">
            <v>INSUBSISTENCIA</v>
          </cell>
          <cell r="N46">
            <v>0</v>
          </cell>
          <cell r="O46">
            <v>0</v>
          </cell>
          <cell r="P46">
            <v>803828</v>
          </cell>
          <cell r="Q46" t="str">
            <v>claudiachica712@gmail.com</v>
          </cell>
          <cell r="R46" t="str">
            <v>FEBRERO</v>
          </cell>
          <cell r="S46" t="str">
            <v>2026</v>
          </cell>
          <cell r="T46"/>
          <cell r="U46" t="str">
            <v>SNR2026CT-001020-8 de 04/02/2026</v>
          </cell>
          <cell r="V46" t="str">
            <v>por la cual se efectúa un nombramiento en periodo de prueba y se declara insubsistente un nombramiento provisional</v>
          </cell>
          <cell r="W46" t="str">
            <v>RES-2026-003929-6</v>
          </cell>
          <cell r="X46"/>
          <cell r="Y46">
            <v>45580</v>
          </cell>
          <cell r="Z46">
            <v>46009</v>
          </cell>
          <cell r="AA46">
            <v>0</v>
          </cell>
          <cell r="AB46">
            <v>424</v>
          </cell>
          <cell r="AC46">
            <v>45839</v>
          </cell>
          <cell r="AD46">
            <v>46009</v>
          </cell>
          <cell r="AE46">
            <v>0</v>
          </cell>
          <cell r="AF46">
            <v>168</v>
          </cell>
          <cell r="AG46">
            <v>45945</v>
          </cell>
          <cell r="AH46">
            <v>46009</v>
          </cell>
          <cell r="AI46">
            <v>0</v>
          </cell>
          <cell r="AJ46">
            <v>64</v>
          </cell>
          <cell r="AK46">
            <v>45901</v>
          </cell>
          <cell r="AL46">
            <v>46009</v>
          </cell>
          <cell r="AM46">
            <v>0</v>
          </cell>
          <cell r="AN46">
            <v>108</v>
          </cell>
          <cell r="AO46">
            <v>45658</v>
          </cell>
          <cell r="AP46">
            <v>46009</v>
          </cell>
          <cell r="AQ46">
            <v>0</v>
          </cell>
          <cell r="AR46">
            <v>348</v>
          </cell>
          <cell r="AS46" t="str">
            <v/>
          </cell>
          <cell r="AT46" t="str">
            <v/>
          </cell>
          <cell r="AU46">
            <v>0</v>
          </cell>
          <cell r="AV46">
            <v>0</v>
          </cell>
          <cell r="AW46" t="str">
            <v/>
          </cell>
          <cell r="AX46" t="str">
            <v/>
          </cell>
          <cell r="AY46">
            <v>0</v>
          </cell>
          <cell r="AZ46">
            <v>0</v>
          </cell>
          <cell r="BA46">
            <v>2264237</v>
          </cell>
          <cell r="BB46">
            <v>98930</v>
          </cell>
          <cell r="BC46">
            <v>200000</v>
          </cell>
          <cell r="BD46">
            <v>0</v>
          </cell>
          <cell r="BE46">
            <v>0</v>
          </cell>
          <cell r="BF46">
            <v>283029.66666666669</v>
          </cell>
          <cell r="BG46">
            <v>128236.5</v>
          </cell>
          <cell r="BH46">
            <v>122210.25</v>
          </cell>
          <cell r="BI46">
            <v>106136.08333333333</v>
          </cell>
          <cell r="BJ46">
            <v>0</v>
          </cell>
          <cell r="BK46">
            <v>18</v>
          </cell>
          <cell r="BL46">
            <v>1358542</v>
          </cell>
          <cell r="BM46">
            <v>2264237</v>
          </cell>
          <cell r="BN46">
            <v>-905695</v>
          </cell>
          <cell r="BO46">
            <v>18</v>
          </cell>
          <cell r="BP46">
            <v>59358</v>
          </cell>
          <cell r="BQ46">
            <v>98930</v>
          </cell>
          <cell r="BR46">
            <v>-39572</v>
          </cell>
          <cell r="BS46">
            <v>18</v>
          </cell>
          <cell r="BT46">
            <v>120000</v>
          </cell>
          <cell r="BU46">
            <v>200000</v>
          </cell>
          <cell r="BV46">
            <v>-80000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3074543</v>
          </cell>
          <cell r="CJ46">
            <v>29.666666666666671</v>
          </cell>
          <cell r="CK46">
            <v>3040382</v>
          </cell>
          <cell r="CL46">
            <v>0</v>
          </cell>
          <cell r="CM46">
            <v>3040382</v>
          </cell>
          <cell r="CN46">
            <v>3074543</v>
          </cell>
          <cell r="CO46">
            <v>17.666666666666668</v>
          </cell>
          <cell r="CP46">
            <v>1810565</v>
          </cell>
          <cell r="CQ46">
            <v>0</v>
          </cell>
          <cell r="CR46">
            <v>1810565</v>
          </cell>
          <cell r="CS46">
            <v>2264237</v>
          </cell>
          <cell r="CT46">
            <v>2.3555555555555556</v>
          </cell>
          <cell r="CU46">
            <v>177785</v>
          </cell>
          <cell r="CV46">
            <v>0</v>
          </cell>
          <cell r="CW46">
            <v>177785</v>
          </cell>
          <cell r="CX46">
            <v>2952332</v>
          </cell>
          <cell r="CY46">
            <v>168</v>
          </cell>
          <cell r="CZ46">
            <v>688878</v>
          </cell>
          <cell r="DA46">
            <v>0</v>
          </cell>
          <cell r="DB46">
            <v>688878</v>
          </cell>
          <cell r="DC46">
            <v>2547266</v>
          </cell>
          <cell r="DD46">
            <v>64</v>
          </cell>
          <cell r="DE46">
            <v>226424</v>
          </cell>
          <cell r="DF46">
            <v>0</v>
          </cell>
          <cell r="DG46">
            <v>226424</v>
          </cell>
          <cell r="DH46">
            <v>2264237</v>
          </cell>
          <cell r="DI46">
            <v>108</v>
          </cell>
          <cell r="DJ46">
            <v>679271</v>
          </cell>
          <cell r="DK46">
            <v>0</v>
          </cell>
          <cell r="DL46">
            <v>679271</v>
          </cell>
          <cell r="DM46">
            <v>3202779</v>
          </cell>
          <cell r="DN46">
            <v>348</v>
          </cell>
          <cell r="DO46">
            <v>3096021</v>
          </cell>
          <cell r="DP46">
            <v>3202781</v>
          </cell>
          <cell r="DQ46">
            <v>-106760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11257226</v>
          </cell>
          <cell r="DX46">
            <v>5765948</v>
          </cell>
          <cell r="DY46">
            <v>5491278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748673</v>
          </cell>
          <cell r="EG46">
            <v>748673</v>
          </cell>
          <cell r="EH46">
            <v>4742605</v>
          </cell>
          <cell r="EI46" t="str">
            <v>CUATRO MILLONES SETECIENTOS CUARENTA Y DOS MIL SEISCIENTOS CINCO PESOS M/CTE</v>
          </cell>
          <cell r="EJ46">
            <v>803828</v>
          </cell>
          <cell r="EK46">
            <v>5546433</v>
          </cell>
          <cell r="EL46" t="str">
            <v>CINCO MILLONES QUINIENTOS CUARENTA Y SEIS MIL CUATROCIENTOS TREINTA Y TRES PESOS M/CTE</v>
          </cell>
          <cell r="EM46" t="str">
            <v>OCHOCIENTOS TRES MIL OCHOCIENTOS VEINTIOCHO PESOS M/CTE</v>
          </cell>
          <cell r="EN46" t="str">
            <v>15 de enero de 2026</v>
          </cell>
          <cell r="EO46">
            <v>467818</v>
          </cell>
        </row>
        <row r="47">
          <cell r="C47">
            <v>15322739</v>
          </cell>
          <cell r="D47" t="str">
            <v>JOHN JAIRO CORREA ROLDAN</v>
          </cell>
          <cell r="E47" t="str">
            <v>Auxiliar Administrativo 4044-13</v>
          </cell>
          <cell r="F47" t="str">
            <v>Técnico Operativo 3132-18</v>
          </cell>
          <cell r="G47" t="str">
            <v>Yarumal</v>
          </cell>
          <cell r="H47">
            <v>32113</v>
          </cell>
          <cell r="I47" t="str">
            <v>RES-2026-000443-6</v>
          </cell>
          <cell r="J47">
            <v>46035</v>
          </cell>
          <cell r="K47">
            <v>46040</v>
          </cell>
          <cell r="L47" t="str">
            <v>RES-2026-000443-6 del 13-01-2026</v>
          </cell>
          <cell r="M47" t="str">
            <v>RENUNCIA</v>
          </cell>
          <cell r="N47">
            <v>0</v>
          </cell>
          <cell r="O47">
            <v>0</v>
          </cell>
          <cell r="P47"/>
          <cell r="Q47" t="str">
            <v>jotabelt@gmail.com</v>
          </cell>
          <cell r="R47" t="str">
            <v>MAYO</v>
          </cell>
          <cell r="S47" t="str">
            <v>2026</v>
          </cell>
          <cell r="T47" t="str">
            <v>Aprobada</v>
          </cell>
          <cell r="U47" t="str">
            <v>SNR2026CT-010022-8 de 07/05/2026</v>
          </cell>
          <cell r="V47" t="str">
            <v>por medio de la cual se acepta una renuncia</v>
          </cell>
          <cell r="W47" t="str">
            <v>RES-2026-003775-6</v>
          </cell>
          <cell r="X47"/>
          <cell r="Y47">
            <v>45628</v>
          </cell>
          <cell r="Z47">
            <v>46040</v>
          </cell>
          <cell r="AA47">
            <v>0</v>
          </cell>
          <cell r="AB47">
            <v>407</v>
          </cell>
          <cell r="AC47">
            <v>45839</v>
          </cell>
          <cell r="AD47">
            <v>46040</v>
          </cell>
          <cell r="AE47">
            <v>0</v>
          </cell>
          <cell r="AF47">
            <v>198</v>
          </cell>
          <cell r="AG47">
            <v>45993</v>
          </cell>
          <cell r="AH47">
            <v>46040</v>
          </cell>
          <cell r="AI47">
            <v>0</v>
          </cell>
          <cell r="AJ47">
            <v>47</v>
          </cell>
          <cell r="AK47">
            <v>45901</v>
          </cell>
          <cell r="AL47">
            <v>46040</v>
          </cell>
          <cell r="AM47">
            <v>0</v>
          </cell>
          <cell r="AN47">
            <v>138</v>
          </cell>
          <cell r="AO47">
            <v>46023</v>
          </cell>
          <cell r="AP47">
            <v>46040</v>
          </cell>
          <cell r="AQ47">
            <v>0</v>
          </cell>
          <cell r="AR47">
            <v>18</v>
          </cell>
          <cell r="AS47" t="str">
            <v/>
          </cell>
          <cell r="AT47" t="str">
            <v/>
          </cell>
          <cell r="AU47">
            <v>0</v>
          </cell>
          <cell r="AV47">
            <v>0</v>
          </cell>
          <cell r="AW47" t="str">
            <v/>
          </cell>
          <cell r="AX47" t="str">
            <v/>
          </cell>
          <cell r="AY47">
            <v>0</v>
          </cell>
          <cell r="AZ47">
            <v>0</v>
          </cell>
          <cell r="BA47">
            <v>4789503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559521.33333333337</v>
          </cell>
          <cell r="BG47">
            <v>224478.41666666666</v>
          </cell>
          <cell r="BH47">
            <v>214523.16666666666</v>
          </cell>
          <cell r="BI47">
            <v>146874.33333333334</v>
          </cell>
          <cell r="BJ47">
            <v>0</v>
          </cell>
          <cell r="BK47">
            <v>18</v>
          </cell>
          <cell r="BL47">
            <v>2873702</v>
          </cell>
          <cell r="BM47">
            <v>2685703</v>
          </cell>
          <cell r="BN47">
            <v>187999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5710421</v>
          </cell>
          <cell r="CJ47">
            <v>23.958333333333329</v>
          </cell>
          <cell r="CK47">
            <v>4560406</v>
          </cell>
          <cell r="CL47">
            <v>4310176</v>
          </cell>
          <cell r="CM47">
            <v>250230</v>
          </cell>
          <cell r="CN47">
            <v>5710421</v>
          </cell>
          <cell r="CO47">
            <v>16.958333333333332</v>
          </cell>
          <cell r="CP47">
            <v>3227975</v>
          </cell>
          <cell r="CQ47">
            <v>3050855</v>
          </cell>
          <cell r="CR47">
            <v>177120</v>
          </cell>
          <cell r="CS47">
            <v>4789503</v>
          </cell>
          <cell r="CT47">
            <v>3.3916666666666666</v>
          </cell>
          <cell r="CU47">
            <v>541480</v>
          </cell>
          <cell r="CV47">
            <v>337371</v>
          </cell>
          <cell r="CW47">
            <v>204109</v>
          </cell>
          <cell r="CX47">
            <v>5495898</v>
          </cell>
          <cell r="CY47">
            <v>198</v>
          </cell>
          <cell r="CZ47">
            <v>1511372</v>
          </cell>
          <cell r="DA47">
            <v>1425206</v>
          </cell>
          <cell r="DB47">
            <v>86166</v>
          </cell>
          <cell r="DC47">
            <v>5349026</v>
          </cell>
          <cell r="DD47">
            <v>47</v>
          </cell>
          <cell r="DE47">
            <v>265371</v>
          </cell>
          <cell r="DF47">
            <v>230103</v>
          </cell>
          <cell r="DG47">
            <v>35268</v>
          </cell>
          <cell r="DH47">
            <v>4789504</v>
          </cell>
          <cell r="DI47">
            <v>138</v>
          </cell>
          <cell r="DJ47">
            <v>1835976</v>
          </cell>
          <cell r="DK47">
            <v>1715866</v>
          </cell>
          <cell r="DL47">
            <v>120110</v>
          </cell>
          <cell r="DM47">
            <v>5934900</v>
          </cell>
          <cell r="DN47">
            <v>18</v>
          </cell>
          <cell r="DO47">
            <v>296745</v>
          </cell>
          <cell r="DP47">
            <v>281078</v>
          </cell>
          <cell r="DQ47">
            <v>15667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15113027</v>
          </cell>
          <cell r="DX47">
            <v>14036358</v>
          </cell>
          <cell r="DY47">
            <v>1076669</v>
          </cell>
          <cell r="DZ47">
            <v>13800</v>
          </cell>
          <cell r="EA47">
            <v>13800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27600</v>
          </cell>
          <cell r="EH47">
            <v>1049069</v>
          </cell>
          <cell r="EI47" t="str">
            <v>UN MILLÓN CUARENTA Y NUEVE MIL SESENTA Y NUEVE PESOS M/CTE</v>
          </cell>
          <cell r="EJ47">
            <v>0</v>
          </cell>
          <cell r="EK47">
            <v>1049069</v>
          </cell>
          <cell r="EL47" t="str">
            <v>UN MILLÓN CUARENTA Y NUEVE MIL SESENTA Y NUEVE PESOS M/CTE</v>
          </cell>
          <cell r="EM47" t="str">
            <v>DE PESOS M/CTE</v>
          </cell>
          <cell r="EN47"/>
          <cell r="EO47">
            <v>468059</v>
          </cell>
        </row>
        <row r="48">
          <cell r="C48">
            <v>1102387302</v>
          </cell>
          <cell r="D48" t="str">
            <v>JORGE MIGUEL OSPINO ORTIZ</v>
          </cell>
          <cell r="E48" t="str">
            <v>Auxiliar Administrativo 4044-16</v>
          </cell>
          <cell r="F48" t="str">
            <v>Auxiliar Administrativo 4044-16</v>
          </cell>
          <cell r="G48" t="str">
            <v>Grupo de Gestión Tecnológica y Administrativa Bucaramanga</v>
          </cell>
          <cell r="H48">
            <v>45922</v>
          </cell>
          <cell r="I48"/>
          <cell r="J48"/>
          <cell r="K48">
            <v>45946</v>
          </cell>
          <cell r="L48" t="str">
            <v/>
          </cell>
          <cell r="M48" t="str">
            <v>ABANDONO</v>
          </cell>
          <cell r="N48">
            <v>0</v>
          </cell>
          <cell r="O48">
            <v>0</v>
          </cell>
          <cell r="P48">
            <v>0</v>
          </cell>
          <cell r="Q48" t="str">
            <v>jorgemiguelospino@gmail.com</v>
          </cell>
          <cell r="R48" t="str">
            <v>FEBRERO</v>
          </cell>
          <cell r="S48" t="str">
            <v>2026</v>
          </cell>
          <cell r="T48" t="str">
            <v>Elaboración</v>
          </cell>
          <cell r="U48" t="str">
            <v>SNR2026CT-001020-8 de 04/02/2026</v>
          </cell>
          <cell r="V48" t="str">
            <v/>
          </cell>
          <cell r="W48">
            <v>0</v>
          </cell>
          <cell r="X48" t="str">
            <v>ABANDONO DE CARGO / TRAMITE AREA JURIDICA</v>
          </cell>
          <cell r="Y48">
            <v>0</v>
          </cell>
          <cell r="Z48" t="str">
            <v/>
          </cell>
          <cell r="AA48">
            <v>0</v>
          </cell>
          <cell r="AB48">
            <v>0</v>
          </cell>
          <cell r="AC48">
            <v>0</v>
          </cell>
          <cell r="AD48" t="str">
            <v/>
          </cell>
          <cell r="AE48">
            <v>0</v>
          </cell>
          <cell r="AF48">
            <v>0</v>
          </cell>
          <cell r="AG48" t="str">
            <v/>
          </cell>
          <cell r="AH48" t="str">
            <v/>
          </cell>
          <cell r="AI48">
            <v>0</v>
          </cell>
          <cell r="AJ48">
            <v>0</v>
          </cell>
          <cell r="AK48" t="str">
            <v/>
          </cell>
          <cell r="AL48" t="str">
            <v/>
          </cell>
          <cell r="AM48">
            <v>0</v>
          </cell>
          <cell r="AN48">
            <v>0</v>
          </cell>
          <cell r="AO48" t="str">
            <v/>
          </cell>
          <cell r="AP48" t="str">
            <v/>
          </cell>
          <cell r="AQ48">
            <v>0</v>
          </cell>
          <cell r="AR48">
            <v>0</v>
          </cell>
          <cell r="AS48" t="str">
            <v/>
          </cell>
          <cell r="AT48" t="str">
            <v/>
          </cell>
          <cell r="AU48">
            <v>0</v>
          </cell>
          <cell r="AV48">
            <v>0</v>
          </cell>
          <cell r="AW48" t="str">
            <v/>
          </cell>
          <cell r="AX48" t="str">
            <v/>
          </cell>
          <cell r="AY48">
            <v>0</v>
          </cell>
          <cell r="AZ48">
            <v>0</v>
          </cell>
          <cell r="BA48">
            <v>2491836</v>
          </cell>
          <cell r="BB48">
            <v>98930</v>
          </cell>
          <cell r="BC48">
            <v>200000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2790766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2790766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2491836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2790766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2491836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2790766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 t="str">
            <v>DE PESOS M/CTE</v>
          </cell>
          <cell r="EJ48">
            <v>0</v>
          </cell>
          <cell r="EK48">
            <v>0</v>
          </cell>
          <cell r="EL48" t="str">
            <v>DE PESOS M/CTE</v>
          </cell>
          <cell r="EM48" t="str">
            <v>DE PESOS M/CTE</v>
          </cell>
          <cell r="EN48" t="str">
            <v>4 de diciembre de 2025</v>
          </cell>
          <cell r="EO48">
            <v>0</v>
          </cell>
        </row>
        <row r="49">
          <cell r="C49">
            <v>1004911021</v>
          </cell>
          <cell r="D49" t="str">
            <v>JHONY BARNEY MOLINA ALVAREZ</v>
          </cell>
          <cell r="E49" t="e">
            <v>#VALUE!</v>
          </cell>
          <cell r="F49" t="str">
            <v>Técnico Administrativo 3124-16</v>
          </cell>
          <cell r="G49" t="str">
            <v>Grupo de Gestión Jurídica Registral Cúcuta</v>
          </cell>
          <cell r="H49">
            <v>46027</v>
          </cell>
          <cell r="I49" t="str">
            <v>RES-2026-000579-6</v>
          </cell>
          <cell r="J49">
            <v>46036</v>
          </cell>
          <cell r="K49">
            <v>46037</v>
          </cell>
          <cell r="L49" t="str">
            <v>RES-2026-000579-6 del 14-01-2026</v>
          </cell>
          <cell r="M49" t="str">
            <v>RENUNCIA</v>
          </cell>
          <cell r="N49">
            <v>0</v>
          </cell>
          <cell r="O49">
            <v>0</v>
          </cell>
          <cell r="P49"/>
          <cell r="Q49" t="str">
            <v xml:space="preserve">jhonymln.jm@gmail.com </v>
          </cell>
          <cell r="R49" t="str">
            <v>MAYO</v>
          </cell>
          <cell r="S49" t="str">
            <v>2026</v>
          </cell>
          <cell r="T49" t="str">
            <v>Revisión SG</v>
          </cell>
          <cell r="U49" t="str">
            <v>SNR2026CT-010022-8 de 07/05/2026</v>
          </cell>
          <cell r="V49" t="str">
            <v>por medio de la cual se acepta una renuncia</v>
          </cell>
          <cell r="W49" t="str">
            <v>RES-2026-003935-6</v>
          </cell>
          <cell r="X49"/>
          <cell r="Y49">
            <v>46027</v>
          </cell>
          <cell r="Z49">
            <v>46037</v>
          </cell>
          <cell r="AA49">
            <v>0</v>
          </cell>
          <cell r="AB49">
            <v>11</v>
          </cell>
          <cell r="AC49">
            <v>46027</v>
          </cell>
          <cell r="AD49">
            <v>46037</v>
          </cell>
          <cell r="AE49">
            <v>0</v>
          </cell>
          <cell r="AF49">
            <v>11</v>
          </cell>
          <cell r="AG49">
            <v>46027</v>
          </cell>
          <cell r="AH49">
            <v>46037</v>
          </cell>
          <cell r="AI49">
            <v>0</v>
          </cell>
          <cell r="AJ49">
            <v>11</v>
          </cell>
          <cell r="AK49">
            <v>46027</v>
          </cell>
          <cell r="AL49">
            <v>46037</v>
          </cell>
          <cell r="AM49">
            <v>0</v>
          </cell>
          <cell r="AN49">
            <v>11</v>
          </cell>
          <cell r="AO49">
            <v>46027</v>
          </cell>
          <cell r="AP49">
            <v>46037</v>
          </cell>
          <cell r="AQ49">
            <v>0</v>
          </cell>
          <cell r="AR49">
            <v>11</v>
          </cell>
          <cell r="AS49" t="str">
            <v/>
          </cell>
          <cell r="AT49" t="str">
            <v/>
          </cell>
          <cell r="AU49">
            <v>0</v>
          </cell>
          <cell r="AV49">
            <v>0</v>
          </cell>
          <cell r="AW49" t="str">
            <v/>
          </cell>
          <cell r="AX49" t="str">
            <v/>
          </cell>
          <cell r="AY49">
            <v>0</v>
          </cell>
          <cell r="AZ49">
            <v>0</v>
          </cell>
          <cell r="BA49">
            <v>4071270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11</v>
          </cell>
          <cell r="BL49">
            <v>1492799</v>
          </cell>
          <cell r="BM49">
            <v>1395139</v>
          </cell>
          <cell r="BN49">
            <v>97660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4071270</v>
          </cell>
          <cell r="CJ49">
            <v>1.4583333333333333</v>
          </cell>
          <cell r="CK49">
            <v>197909</v>
          </cell>
          <cell r="CL49">
            <v>184962</v>
          </cell>
          <cell r="CM49">
            <v>12947</v>
          </cell>
          <cell r="CN49">
            <v>4071270</v>
          </cell>
          <cell r="CO49">
            <v>0.45833333333333331</v>
          </cell>
          <cell r="CP49">
            <v>62200</v>
          </cell>
          <cell r="CQ49">
            <v>58131</v>
          </cell>
          <cell r="CR49">
            <v>4069</v>
          </cell>
          <cell r="CS49">
            <v>4071270</v>
          </cell>
          <cell r="CT49">
            <v>9.166666666666666E-2</v>
          </cell>
          <cell r="CU49">
            <v>12440</v>
          </cell>
          <cell r="CV49">
            <v>7751</v>
          </cell>
          <cell r="CW49">
            <v>4689</v>
          </cell>
          <cell r="CX49">
            <v>4071270</v>
          </cell>
          <cell r="CY49">
            <v>11</v>
          </cell>
          <cell r="CZ49">
            <v>62200</v>
          </cell>
          <cell r="DA49">
            <v>58131</v>
          </cell>
          <cell r="DB49">
            <v>4069</v>
          </cell>
          <cell r="DC49">
            <v>4071270</v>
          </cell>
          <cell r="DD49">
            <v>11</v>
          </cell>
          <cell r="DE49">
            <v>47272</v>
          </cell>
          <cell r="DF49">
            <v>40692</v>
          </cell>
          <cell r="DG49">
            <v>6580</v>
          </cell>
          <cell r="DH49">
            <v>4071270</v>
          </cell>
          <cell r="DI49">
            <v>11</v>
          </cell>
          <cell r="DJ49">
            <v>124400</v>
          </cell>
          <cell r="DK49">
            <v>116262</v>
          </cell>
          <cell r="DL49">
            <v>8138</v>
          </cell>
          <cell r="DM49">
            <v>4071270</v>
          </cell>
          <cell r="DN49">
            <v>11</v>
          </cell>
          <cell r="DO49">
            <v>124400</v>
          </cell>
          <cell r="DP49">
            <v>116262</v>
          </cell>
          <cell r="DQ49">
            <v>8138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2123620</v>
          </cell>
          <cell r="DX49">
            <v>1977330</v>
          </cell>
          <cell r="DY49">
            <v>146290</v>
          </cell>
          <cell r="DZ49">
            <v>4500</v>
          </cell>
          <cell r="EA49">
            <v>4500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9000</v>
          </cell>
          <cell r="EH49">
            <v>137290</v>
          </cell>
          <cell r="EI49" t="str">
            <v>CIENTO TREINTA Y SIETE MIL DOSCIENTOS NOVENTA PESOS M/CTE</v>
          </cell>
          <cell r="EJ49">
            <v>0</v>
          </cell>
          <cell r="EK49">
            <v>137290</v>
          </cell>
          <cell r="EL49" t="str">
            <v>CIENTO TREINTA Y SIETE MIL DOSCIENTOS NOVENTA PESOS M/CTE</v>
          </cell>
          <cell r="EM49" t="str">
            <v>DE PESOS M/CTE</v>
          </cell>
          <cell r="EN49"/>
          <cell r="EO49">
            <v>468085</v>
          </cell>
        </row>
        <row r="50">
          <cell r="C50">
            <v>52934447</v>
          </cell>
          <cell r="D50" t="str">
            <v>LADY MILENA HERNANDEZ CRISTANCHO</v>
          </cell>
          <cell r="E50" t="str">
            <v>Profesional Universitario 2044-10</v>
          </cell>
          <cell r="F50" t="str">
            <v>Profesional Universitario 2044-10</v>
          </cell>
          <cell r="G50" t="str">
            <v>Grupo de Servicios Administrativos</v>
          </cell>
          <cell r="H50">
            <v>39176</v>
          </cell>
          <cell r="I50" t="str">
            <v>RES-2026-000569-6</v>
          </cell>
          <cell r="J50">
            <v>46036</v>
          </cell>
          <cell r="K50">
            <v>46040</v>
          </cell>
          <cell r="L50" t="str">
            <v>RES-2026-000569-6 del 14-01-2026</v>
          </cell>
          <cell r="M50" t="str">
            <v>RENUNCIA</v>
          </cell>
          <cell r="N50">
            <v>0</v>
          </cell>
          <cell r="O50">
            <v>0</v>
          </cell>
          <cell r="P50"/>
          <cell r="Q50" t="str">
            <v>lmilenaherc@yahoo.es</v>
          </cell>
          <cell r="R50" t="str">
            <v>MAYO</v>
          </cell>
          <cell r="S50" t="str">
            <v>2026</v>
          </cell>
          <cell r="T50" t="str">
            <v>Revisión SG</v>
          </cell>
          <cell r="U50" t="str">
            <v>SNR2026CT-010022-8 de 07/05/2026</v>
          </cell>
          <cell r="V50" t="str">
            <v>por medio de la cual se acepta una renuncia</v>
          </cell>
          <cell r="W50" t="str">
            <v>RES-2026-003563-6</v>
          </cell>
          <cell r="X50"/>
          <cell r="Y50">
            <v>45386</v>
          </cell>
          <cell r="Z50">
            <v>46040</v>
          </cell>
          <cell r="AA50">
            <v>0</v>
          </cell>
          <cell r="AB50">
            <v>645</v>
          </cell>
          <cell r="AC50">
            <v>45839</v>
          </cell>
          <cell r="AD50">
            <v>46040</v>
          </cell>
          <cell r="AE50">
            <v>0</v>
          </cell>
          <cell r="AF50">
            <v>198</v>
          </cell>
          <cell r="AG50">
            <v>45751</v>
          </cell>
          <cell r="AH50">
            <v>46040</v>
          </cell>
          <cell r="AI50">
            <v>0</v>
          </cell>
          <cell r="AJ50">
            <v>285</v>
          </cell>
          <cell r="AK50">
            <v>45901</v>
          </cell>
          <cell r="AL50">
            <v>46040</v>
          </cell>
          <cell r="AM50">
            <v>0</v>
          </cell>
          <cell r="AN50">
            <v>138</v>
          </cell>
          <cell r="AO50">
            <v>46023</v>
          </cell>
          <cell r="AP50">
            <v>46040</v>
          </cell>
          <cell r="AQ50">
            <v>0</v>
          </cell>
          <cell r="AR50">
            <v>18</v>
          </cell>
          <cell r="AS50" t="str">
            <v/>
          </cell>
          <cell r="AT50" t="str">
            <v/>
          </cell>
          <cell r="AU50">
            <v>0</v>
          </cell>
          <cell r="AV50">
            <v>0</v>
          </cell>
          <cell r="AW50" t="str">
            <v/>
          </cell>
          <cell r="AX50" t="str">
            <v/>
          </cell>
          <cell r="AY50">
            <v>0</v>
          </cell>
          <cell r="AZ50">
            <v>0</v>
          </cell>
          <cell r="BA50">
            <v>4935489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576575.75</v>
          </cell>
          <cell r="BG50">
            <v>0</v>
          </cell>
          <cell r="BH50">
            <v>221443.83333333334</v>
          </cell>
          <cell r="BI50">
            <v>150617.66666666666</v>
          </cell>
          <cell r="BJ50">
            <v>0</v>
          </cell>
          <cell r="BK50">
            <v>18</v>
          </cell>
          <cell r="BL50">
            <v>2961293</v>
          </cell>
          <cell r="BM50">
            <v>2767564</v>
          </cell>
          <cell r="BN50">
            <v>193729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5884126</v>
          </cell>
          <cell r="CJ50">
            <v>37.875</v>
          </cell>
          <cell r="CK50">
            <v>7428709</v>
          </cell>
          <cell r="CL50">
            <v>7021070</v>
          </cell>
          <cell r="CM50">
            <v>407639</v>
          </cell>
          <cell r="CN50">
            <v>5884126</v>
          </cell>
          <cell r="CO50">
            <v>26.875</v>
          </cell>
          <cell r="CP50">
            <v>5271196</v>
          </cell>
          <cell r="CQ50">
            <v>4981947</v>
          </cell>
          <cell r="CR50">
            <v>289249</v>
          </cell>
          <cell r="CS50">
            <v>4935489</v>
          </cell>
          <cell r="CT50">
            <v>5.375</v>
          </cell>
          <cell r="CU50">
            <v>884275</v>
          </cell>
          <cell r="CV50">
            <v>550950</v>
          </cell>
          <cell r="CW50">
            <v>333325</v>
          </cell>
          <cell r="CX50">
            <v>5662682</v>
          </cell>
          <cell r="CY50">
            <v>198</v>
          </cell>
          <cell r="CZ50">
            <v>1557238</v>
          </cell>
          <cell r="DA50">
            <v>1468445</v>
          </cell>
          <cell r="DB50">
            <v>88793</v>
          </cell>
          <cell r="DC50">
            <v>5512064</v>
          </cell>
          <cell r="DD50">
            <v>285</v>
          </cell>
          <cell r="DE50">
            <v>1658213</v>
          </cell>
          <cell r="DF50">
            <v>1437836</v>
          </cell>
          <cell r="DG50">
            <v>220377</v>
          </cell>
          <cell r="DH50">
            <v>4935489</v>
          </cell>
          <cell r="DI50">
            <v>138</v>
          </cell>
          <cell r="DJ50">
            <v>1891937</v>
          </cell>
          <cell r="DK50">
            <v>1768166</v>
          </cell>
          <cell r="DL50">
            <v>123771</v>
          </cell>
          <cell r="DM50">
            <v>5884126</v>
          </cell>
          <cell r="DN50">
            <v>18</v>
          </cell>
          <cell r="DO50">
            <v>294206</v>
          </cell>
          <cell r="DP50">
            <v>278062</v>
          </cell>
          <cell r="DQ50">
            <v>16144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21947067</v>
          </cell>
          <cell r="DX50">
            <v>20274040</v>
          </cell>
          <cell r="DY50">
            <v>1673027</v>
          </cell>
          <cell r="DZ50">
            <v>21500</v>
          </cell>
          <cell r="EA50">
            <v>21500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43000</v>
          </cell>
          <cell r="EH50">
            <v>1630027</v>
          </cell>
          <cell r="EI50" t="str">
            <v>UN MILLÓN SEISCIENTOS TREINTA MIL VEINTISIETE PESOS M/CTE</v>
          </cell>
          <cell r="EJ50">
            <v>0</v>
          </cell>
          <cell r="EK50">
            <v>1630027</v>
          </cell>
          <cell r="EL50" t="str">
            <v>UN MILLÓN SEISCIENTOS TREINTA MIL VEINTISIETE PESOS M/CTE</v>
          </cell>
          <cell r="EM50" t="str">
            <v>DE PESOS M/CTE</v>
          </cell>
          <cell r="EN50"/>
          <cell r="EO50">
            <v>468629</v>
          </cell>
        </row>
        <row r="51">
          <cell r="C51">
            <v>39383766</v>
          </cell>
          <cell r="D51" t="str">
            <v>DORA IRMA MARTINEZ MOLINA</v>
          </cell>
          <cell r="E51" t="str">
            <v>Auxiliar Administrativo 4044-16</v>
          </cell>
          <cell r="F51" t="str">
            <v>Auxiliar Administrativo 4044-16</v>
          </cell>
          <cell r="G51" t="str">
            <v>Santa Bárbara</v>
          </cell>
          <cell r="H51">
            <v>40817</v>
          </cell>
          <cell r="I51" t="str">
            <v>RES-2026-000442-6</v>
          </cell>
          <cell r="J51">
            <v>46035</v>
          </cell>
          <cell r="K51">
            <v>46036</v>
          </cell>
          <cell r="L51" t="str">
            <v>RES-2026-000442-6 del 13-01-2026</v>
          </cell>
          <cell r="M51" t="str">
            <v>RENUNCIA</v>
          </cell>
          <cell r="N51">
            <v>0</v>
          </cell>
          <cell r="O51">
            <v>0</v>
          </cell>
          <cell r="P51"/>
          <cell r="Q51" t="str">
            <v>doramartimolina@hotmail.com</v>
          </cell>
          <cell r="R51" t="str">
            <v>MAYO</v>
          </cell>
          <cell r="S51" t="str">
            <v>2026</v>
          </cell>
          <cell r="T51" t="str">
            <v>Aprobada</v>
          </cell>
          <cell r="U51" t="str">
            <v>SNR2026CT-010022-8 de 07/05/2026</v>
          </cell>
          <cell r="V51" t="str">
            <v>por medio de la cual se acepta una renuncia</v>
          </cell>
          <cell r="W51" t="str">
            <v>RES-2026-003795-6</v>
          </cell>
          <cell r="X51"/>
          <cell r="Y51">
            <v>45566</v>
          </cell>
          <cell r="Z51">
            <v>46036</v>
          </cell>
          <cell r="AA51">
            <v>0</v>
          </cell>
          <cell r="AB51">
            <v>464</v>
          </cell>
          <cell r="AC51">
            <v>45839</v>
          </cell>
          <cell r="AD51">
            <v>46036</v>
          </cell>
          <cell r="AE51">
            <v>0</v>
          </cell>
          <cell r="AF51">
            <v>194</v>
          </cell>
          <cell r="AG51">
            <v>45931</v>
          </cell>
          <cell r="AH51">
            <v>46036</v>
          </cell>
          <cell r="AI51">
            <v>0</v>
          </cell>
          <cell r="AJ51">
            <v>104</v>
          </cell>
          <cell r="AK51">
            <v>45901</v>
          </cell>
          <cell r="AL51">
            <v>46036</v>
          </cell>
          <cell r="AM51">
            <v>0</v>
          </cell>
          <cell r="AN51">
            <v>134</v>
          </cell>
          <cell r="AO51">
            <v>46023</v>
          </cell>
          <cell r="AP51">
            <v>46036</v>
          </cell>
          <cell r="AQ51">
            <v>0</v>
          </cell>
          <cell r="AR51">
            <v>14</v>
          </cell>
          <cell r="AS51" t="str">
            <v/>
          </cell>
          <cell r="AT51" t="str">
            <v/>
          </cell>
          <cell r="AU51">
            <v>0</v>
          </cell>
          <cell r="AV51">
            <v>0</v>
          </cell>
          <cell r="AW51" t="str">
            <v/>
          </cell>
          <cell r="AX51" t="str">
            <v/>
          </cell>
          <cell r="AY51">
            <v>0</v>
          </cell>
          <cell r="AZ51">
            <v>0</v>
          </cell>
          <cell r="BA51">
            <v>2666265</v>
          </cell>
          <cell r="BB51">
            <v>105857</v>
          </cell>
          <cell r="BC51">
            <v>249095</v>
          </cell>
          <cell r="BD51">
            <v>0</v>
          </cell>
          <cell r="BE51">
            <v>0</v>
          </cell>
          <cell r="BF51">
            <v>311479.5</v>
          </cell>
          <cell r="BG51">
            <v>138087.83333333334</v>
          </cell>
          <cell r="BH51">
            <v>133242.75</v>
          </cell>
          <cell r="BI51">
            <v>116804.83333333333</v>
          </cell>
          <cell r="BJ51">
            <v>0</v>
          </cell>
          <cell r="BK51">
            <v>14</v>
          </cell>
          <cell r="BL51">
            <v>1244257</v>
          </cell>
          <cell r="BM51">
            <v>1162857</v>
          </cell>
          <cell r="BN51">
            <v>81400</v>
          </cell>
          <cell r="BO51">
            <v>14</v>
          </cell>
          <cell r="BP51">
            <v>49400</v>
          </cell>
          <cell r="BQ51">
            <v>46168</v>
          </cell>
          <cell r="BR51">
            <v>3232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3582744</v>
          </cell>
          <cell r="CJ51">
            <v>28.333333333333336</v>
          </cell>
          <cell r="CK51">
            <v>3383703</v>
          </cell>
          <cell r="CL51">
            <v>3212423</v>
          </cell>
          <cell r="CM51">
            <v>171280</v>
          </cell>
          <cell r="CN51">
            <v>3582744</v>
          </cell>
          <cell r="CO51">
            <v>19.333333333333336</v>
          </cell>
          <cell r="CP51">
            <v>2308880</v>
          </cell>
          <cell r="CQ51">
            <v>2192006</v>
          </cell>
          <cell r="CR51">
            <v>116874</v>
          </cell>
          <cell r="CS51">
            <v>2666265</v>
          </cell>
          <cell r="CT51">
            <v>3.8666666666666671</v>
          </cell>
          <cell r="CU51">
            <v>343652</v>
          </cell>
          <cell r="CV51">
            <v>214113</v>
          </cell>
          <cell r="CW51">
            <v>129539</v>
          </cell>
          <cell r="CX51">
            <v>3449501</v>
          </cell>
          <cell r="CY51">
            <v>194</v>
          </cell>
          <cell r="CZ51">
            <v>929449</v>
          </cell>
          <cell r="DA51">
            <v>880584</v>
          </cell>
          <cell r="DB51">
            <v>48865</v>
          </cell>
          <cell r="DC51">
            <v>2977744</v>
          </cell>
          <cell r="DD51">
            <v>104</v>
          </cell>
          <cell r="DE51">
            <v>455926</v>
          </cell>
          <cell r="DF51">
            <v>404923</v>
          </cell>
          <cell r="DG51">
            <v>51003</v>
          </cell>
          <cell r="DH51">
            <v>2666265</v>
          </cell>
          <cell r="DI51">
            <v>134</v>
          </cell>
          <cell r="DJ51">
            <v>992443</v>
          </cell>
          <cell r="DK51">
            <v>927517</v>
          </cell>
          <cell r="DL51">
            <v>64926</v>
          </cell>
          <cell r="DM51">
            <v>3720831</v>
          </cell>
          <cell r="DN51">
            <v>14</v>
          </cell>
          <cell r="DO51">
            <v>144699</v>
          </cell>
          <cell r="DP51">
            <v>137646</v>
          </cell>
          <cell r="DQ51">
            <v>7053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9852409</v>
          </cell>
          <cell r="DX51">
            <v>9178237</v>
          </cell>
          <cell r="DY51">
            <v>674172</v>
          </cell>
          <cell r="DZ51">
            <v>7900</v>
          </cell>
          <cell r="EA51">
            <v>7900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15800</v>
          </cell>
          <cell r="EH51">
            <v>658372</v>
          </cell>
          <cell r="EI51" t="str">
            <v>SEISCIENTOS CINCUENTA Y OCHO MIL TRESCIENTOS SETENTA Y DOS PESOS M/CTE</v>
          </cell>
          <cell r="EJ51">
            <v>0</v>
          </cell>
          <cell r="EK51">
            <v>658372</v>
          </cell>
          <cell r="EL51" t="str">
            <v>SEISCIENTOS CINCUENTA Y OCHO MIL TRESCIENTOS SETENTA Y DOS PESOS M/CTE</v>
          </cell>
          <cell r="EM51" t="str">
            <v>DE PESOS M/CTE</v>
          </cell>
          <cell r="EN51"/>
          <cell r="EO51">
            <v>468110</v>
          </cell>
        </row>
        <row r="52">
          <cell r="C52">
            <v>16714473</v>
          </cell>
          <cell r="D52" t="str">
            <v>FRANCISCO POMPILIO QUIÑONEZ ORTIZ</v>
          </cell>
          <cell r="E52" t="str">
            <v>Auxiliar Administrativo 4044-16</v>
          </cell>
          <cell r="F52" t="str">
            <v>Auxiliar Administrativo 4044-16</v>
          </cell>
          <cell r="G52" t="str">
            <v>Grupo de Recaudos, Aportes y Subsidios Notariales</v>
          </cell>
          <cell r="H52">
            <v>43355</v>
          </cell>
          <cell r="I52" t="str">
            <v>RES-2025-011817-6</v>
          </cell>
          <cell r="J52">
            <v>45854</v>
          </cell>
          <cell r="K52">
            <v>46026</v>
          </cell>
          <cell r="L52" t="str">
            <v>RES-2025-011817-6 del 16-07-2025</v>
          </cell>
          <cell r="M52" t="str">
            <v>INSUBSISTENCIA</v>
          </cell>
          <cell r="N52">
            <v>0</v>
          </cell>
          <cell r="O52">
            <v>0</v>
          </cell>
          <cell r="P52"/>
          <cell r="Q52" t="str">
            <v>franciscoquinonez.snr@gmail.com</v>
          </cell>
          <cell r="R52" t="str">
            <v>MAYO</v>
          </cell>
          <cell r="S52" t="str">
            <v>2026</v>
          </cell>
          <cell r="T52" t="str">
            <v>Revisión SG</v>
          </cell>
          <cell r="U52" t="str">
            <v>SNR2026CT-010022-8 de 07/05/2026</v>
          </cell>
          <cell r="V52" t="str">
            <v>por la cual se efectúa un nombramiento en periodo de prueba y se declara insubsistente un nombramiento provisional</v>
          </cell>
          <cell r="W52" t="str">
            <v>RES-2026-003589-6</v>
          </cell>
          <cell r="X52"/>
          <cell r="Y52">
            <v>45547</v>
          </cell>
          <cell r="Z52">
            <v>46026</v>
          </cell>
          <cell r="AA52">
            <v>0</v>
          </cell>
          <cell r="AB52">
            <v>473</v>
          </cell>
          <cell r="AC52">
            <v>45839</v>
          </cell>
          <cell r="AD52">
            <v>46026</v>
          </cell>
          <cell r="AE52">
            <v>0</v>
          </cell>
          <cell r="AF52">
            <v>184</v>
          </cell>
          <cell r="AG52">
            <v>45912</v>
          </cell>
          <cell r="AH52">
            <v>46026</v>
          </cell>
          <cell r="AI52">
            <v>0</v>
          </cell>
          <cell r="AJ52">
            <v>113</v>
          </cell>
          <cell r="AK52">
            <v>45901</v>
          </cell>
          <cell r="AL52">
            <v>46026</v>
          </cell>
          <cell r="AM52">
            <v>0</v>
          </cell>
          <cell r="AN52">
            <v>124</v>
          </cell>
          <cell r="AO52">
            <v>46023</v>
          </cell>
          <cell r="AP52">
            <v>46026</v>
          </cell>
          <cell r="AQ52">
            <v>0</v>
          </cell>
          <cell r="AR52">
            <v>4</v>
          </cell>
          <cell r="AS52" t="str">
            <v/>
          </cell>
          <cell r="AT52" t="str">
            <v/>
          </cell>
          <cell r="AU52">
            <v>0</v>
          </cell>
          <cell r="AV52">
            <v>0</v>
          </cell>
          <cell r="AW52" t="str">
            <v/>
          </cell>
          <cell r="AX52" t="str">
            <v/>
          </cell>
          <cell r="AY52">
            <v>0</v>
          </cell>
          <cell r="AZ52">
            <v>0</v>
          </cell>
          <cell r="BA52">
            <v>2666265</v>
          </cell>
          <cell r="BB52">
            <v>105857</v>
          </cell>
          <cell r="BC52">
            <v>249095</v>
          </cell>
          <cell r="BD52">
            <v>0</v>
          </cell>
          <cell r="BE52">
            <v>0</v>
          </cell>
          <cell r="BF52">
            <v>311479.5</v>
          </cell>
          <cell r="BG52">
            <v>0</v>
          </cell>
          <cell r="BH52">
            <v>133242.75</v>
          </cell>
          <cell r="BI52">
            <v>116804.83333333333</v>
          </cell>
          <cell r="BJ52">
            <v>0</v>
          </cell>
          <cell r="BK52">
            <v>4</v>
          </cell>
          <cell r="BL52">
            <v>355502</v>
          </cell>
          <cell r="BM52">
            <v>332245</v>
          </cell>
          <cell r="BN52">
            <v>23257</v>
          </cell>
          <cell r="BO52">
            <v>4</v>
          </cell>
          <cell r="BP52">
            <v>14114</v>
          </cell>
          <cell r="BQ52">
            <v>13191</v>
          </cell>
          <cell r="BR52">
            <v>923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3582744</v>
          </cell>
          <cell r="CJ52">
            <v>29.708333333333329</v>
          </cell>
          <cell r="CK52">
            <v>3547911</v>
          </cell>
          <cell r="CL52">
            <v>3368319</v>
          </cell>
          <cell r="CM52">
            <v>179592</v>
          </cell>
          <cell r="CN52">
            <v>3582744</v>
          </cell>
          <cell r="CO52">
            <v>19.708333333333332</v>
          </cell>
          <cell r="CP52">
            <v>2353663</v>
          </cell>
          <cell r="CQ52">
            <v>2234523</v>
          </cell>
          <cell r="CR52">
            <v>119140</v>
          </cell>
          <cell r="CS52">
            <v>2666265</v>
          </cell>
          <cell r="CT52">
            <v>3.9416666666666664</v>
          </cell>
          <cell r="CU52">
            <v>350319</v>
          </cell>
          <cell r="CV52">
            <v>218267</v>
          </cell>
          <cell r="CW52">
            <v>132052</v>
          </cell>
          <cell r="CX52">
            <v>3449501</v>
          </cell>
          <cell r="CY52">
            <v>184</v>
          </cell>
          <cell r="CZ52">
            <v>881538</v>
          </cell>
          <cell r="DA52">
            <v>835192</v>
          </cell>
          <cell r="DB52">
            <v>46346</v>
          </cell>
          <cell r="DC52">
            <v>2977744</v>
          </cell>
          <cell r="DD52">
            <v>113</v>
          </cell>
          <cell r="DE52">
            <v>495381</v>
          </cell>
          <cell r="DF52">
            <v>439965</v>
          </cell>
          <cell r="DG52">
            <v>55416</v>
          </cell>
          <cell r="DH52">
            <v>2666265</v>
          </cell>
          <cell r="DI52">
            <v>124</v>
          </cell>
          <cell r="DJ52">
            <v>918381</v>
          </cell>
          <cell r="DK52">
            <v>858300</v>
          </cell>
          <cell r="DL52">
            <v>60081</v>
          </cell>
          <cell r="DM52">
            <v>3582744</v>
          </cell>
          <cell r="DN52">
            <v>4</v>
          </cell>
          <cell r="DO52">
            <v>39809</v>
          </cell>
          <cell r="DP52">
            <v>37794</v>
          </cell>
          <cell r="DQ52">
            <v>2015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8956618</v>
          </cell>
          <cell r="DX52">
            <v>8337796</v>
          </cell>
          <cell r="DY52">
            <v>618822</v>
          </cell>
          <cell r="DZ52">
            <v>5000</v>
          </cell>
          <cell r="EA52">
            <v>5000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10000</v>
          </cell>
          <cell r="EH52">
            <v>608822</v>
          </cell>
          <cell r="EI52" t="str">
            <v>SEISCIENTOS OCHO MIL OCHOCIENTOS VEINTIDÓS PESOS M/CTE</v>
          </cell>
          <cell r="EJ52">
            <v>0</v>
          </cell>
          <cell r="EK52">
            <v>608822</v>
          </cell>
          <cell r="EL52" t="str">
            <v>SEISCIENTOS OCHO MIL OCHOCIENTOS VEINTIDÓS PESOS M/CTE</v>
          </cell>
          <cell r="EM52" t="str">
            <v>DE PESOS M/CTE</v>
          </cell>
          <cell r="EN52"/>
          <cell r="EO52">
            <v>472702</v>
          </cell>
        </row>
        <row r="53">
          <cell r="C53">
            <v>15026274</v>
          </cell>
          <cell r="D53" t="str">
            <v>CESAR AUGUSTO BURGOS CONTRERA</v>
          </cell>
          <cell r="E53" t="str">
            <v>Director Regional 0042-19</v>
          </cell>
          <cell r="F53" t="str">
            <v>Director Regional 0042-19</v>
          </cell>
          <cell r="G53" t="str">
            <v>Dirección Regional Centro</v>
          </cell>
          <cell r="H53">
            <v>44490</v>
          </cell>
          <cell r="I53" t="str">
            <v>RES-2026-000955-6</v>
          </cell>
          <cell r="J53">
            <v>46042</v>
          </cell>
          <cell r="K53">
            <v>46042</v>
          </cell>
          <cell r="L53" t="str">
            <v>RES-2026-000955-6 del 20-01-2026</v>
          </cell>
          <cell r="M53" t="str">
            <v>RENUNCIA</v>
          </cell>
          <cell r="N53">
            <v>0</v>
          </cell>
          <cell r="O53">
            <v>0.5</v>
          </cell>
          <cell r="P53"/>
          <cell r="Q53" t="str">
            <v xml:space="preserve">cesarburgosc@hotmail.com </v>
          </cell>
          <cell r="R53" t="str">
            <v>FEBRERO</v>
          </cell>
          <cell r="S53" t="str">
            <v>2026</v>
          </cell>
          <cell r="T53" t="str">
            <v>Verificación y/o corrección</v>
          </cell>
          <cell r="U53" t="str">
            <v>SNR2026CT-010022-8 de 07/05/2026</v>
          </cell>
          <cell r="V53" t="str">
            <v>por medio de la cual se acepta una renuncia</v>
          </cell>
          <cell r="W53" t="str">
            <v>RES-2026-003928-6</v>
          </cell>
          <cell r="X53" t="str">
            <v>CONCEPTOS ASOCIADOS A VACACIONES</v>
          </cell>
          <cell r="Y53">
            <v>44855</v>
          </cell>
          <cell r="Z53">
            <v>46042</v>
          </cell>
          <cell r="AA53">
            <v>0</v>
          </cell>
          <cell r="AB53">
            <v>1170</v>
          </cell>
          <cell r="AC53">
            <v>45839</v>
          </cell>
          <cell r="AD53">
            <v>46042</v>
          </cell>
          <cell r="AE53">
            <v>0</v>
          </cell>
          <cell r="AF53">
            <v>200</v>
          </cell>
          <cell r="AG53">
            <v>45951</v>
          </cell>
          <cell r="AH53">
            <v>46042</v>
          </cell>
          <cell r="AI53">
            <v>0</v>
          </cell>
          <cell r="AJ53">
            <v>90</v>
          </cell>
          <cell r="AK53">
            <v>46043</v>
          </cell>
          <cell r="AL53">
            <v>46042</v>
          </cell>
          <cell r="AM53">
            <v>0</v>
          </cell>
          <cell r="AN53">
            <v>0</v>
          </cell>
          <cell r="AO53">
            <v>46023</v>
          </cell>
          <cell r="AP53">
            <v>46042</v>
          </cell>
          <cell r="AQ53">
            <v>0</v>
          </cell>
          <cell r="AR53">
            <v>20</v>
          </cell>
          <cell r="AS53" t="str">
            <v/>
          </cell>
          <cell r="AT53" t="str">
            <v/>
          </cell>
          <cell r="AU53">
            <v>0</v>
          </cell>
          <cell r="AV53">
            <v>0</v>
          </cell>
          <cell r="AW53" t="str">
            <v/>
          </cell>
          <cell r="AX53" t="str">
            <v/>
          </cell>
          <cell r="AY53">
            <v>0</v>
          </cell>
          <cell r="AZ53">
            <v>0</v>
          </cell>
          <cell r="BA53">
            <v>12592536</v>
          </cell>
          <cell r="BB53">
            <v>0</v>
          </cell>
          <cell r="BC53">
            <v>0</v>
          </cell>
          <cell r="BD53">
            <v>0</v>
          </cell>
          <cell r="BE53">
            <v>6296268</v>
          </cell>
          <cell r="BF53">
            <v>0</v>
          </cell>
          <cell r="BG53">
            <v>212670.75</v>
          </cell>
          <cell r="BH53">
            <v>755595.25</v>
          </cell>
          <cell r="BI53">
            <v>514881.75</v>
          </cell>
          <cell r="BJ53">
            <v>0</v>
          </cell>
          <cell r="BK53">
            <v>20</v>
          </cell>
          <cell r="BL53">
            <v>8395024</v>
          </cell>
          <cell r="BM53">
            <v>7845817</v>
          </cell>
          <cell r="BN53">
            <v>549207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20</v>
          </cell>
          <cell r="CF53">
            <v>4197512</v>
          </cell>
          <cell r="CG53">
            <v>3922908</v>
          </cell>
          <cell r="CH53">
            <v>274604</v>
          </cell>
          <cell r="CI53">
            <v>20159281</v>
          </cell>
          <cell r="CJ53">
            <v>70.75</v>
          </cell>
          <cell r="CK53">
            <v>47542307</v>
          </cell>
          <cell r="CL53">
            <v>44628074</v>
          </cell>
          <cell r="CM53">
            <v>2914233</v>
          </cell>
          <cell r="CN53">
            <v>20159281</v>
          </cell>
          <cell r="CO53">
            <v>48.75</v>
          </cell>
          <cell r="CP53">
            <v>32758833</v>
          </cell>
          <cell r="CQ53">
            <v>30750793</v>
          </cell>
          <cell r="CR53">
            <v>2008040</v>
          </cell>
          <cell r="CS53">
            <v>12592536</v>
          </cell>
          <cell r="CT53">
            <v>9.75</v>
          </cell>
          <cell r="CU53">
            <v>4092574</v>
          </cell>
          <cell r="CV53">
            <v>2549890</v>
          </cell>
          <cell r="CW53">
            <v>1542684</v>
          </cell>
          <cell r="CX53">
            <v>19403685</v>
          </cell>
          <cell r="CY53">
            <v>200</v>
          </cell>
          <cell r="CZ53">
            <v>5389912</v>
          </cell>
          <cell r="DA53">
            <v>5046658</v>
          </cell>
          <cell r="DB53">
            <v>343254</v>
          </cell>
          <cell r="DC53">
            <v>18888804</v>
          </cell>
          <cell r="DD53">
            <v>90</v>
          </cell>
          <cell r="DE53">
            <v>1794436</v>
          </cell>
          <cell r="DF53">
            <v>1544645</v>
          </cell>
          <cell r="DG53">
            <v>249791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20371951</v>
          </cell>
          <cell r="DN53">
            <v>20</v>
          </cell>
          <cell r="DO53">
            <v>1131775</v>
          </cell>
          <cell r="DP53">
            <v>1063124</v>
          </cell>
          <cell r="DQ53">
            <v>68651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105302373</v>
          </cell>
          <cell r="DX53">
            <v>97351909</v>
          </cell>
          <cell r="DY53">
            <v>7950464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7950464</v>
          </cell>
          <cell r="EI53" t="str">
            <v>SIETE MILLONES NOVECIENTOS CINCUENTA MIL CUATROCIENTOS SESENTA Y CUATRO PESOS M/CTE</v>
          </cell>
          <cell r="EJ53">
            <v>0</v>
          </cell>
          <cell r="EK53">
            <v>7950464</v>
          </cell>
          <cell r="EL53" t="str">
            <v>SIETE MILLONES NOVECIENTOS CINCUENTA MIL CUATROCIENTOS SESENTA Y CUATRO PESOS M/CTE</v>
          </cell>
          <cell r="EM53" t="str">
            <v>DE PESOS M/CTE</v>
          </cell>
          <cell r="EN53"/>
          <cell r="EO53">
            <v>468129</v>
          </cell>
        </row>
        <row r="54">
          <cell r="C54">
            <v>1082691490</v>
          </cell>
          <cell r="D54" t="str">
            <v>LAJAS DARNELLIS ARCINIEGAS CORTES</v>
          </cell>
          <cell r="E54" t="str">
            <v>Profesional Universitario 2044-05</v>
          </cell>
          <cell r="F54" t="str">
            <v>Profesional Universitario 2044-05</v>
          </cell>
          <cell r="G54" t="str">
            <v>Grupo de Gestión Jurídica Registral Cali</v>
          </cell>
          <cell r="H54">
            <v>45001</v>
          </cell>
          <cell r="I54" t="str">
            <v>RES-2026-000959-6</v>
          </cell>
          <cell r="J54">
            <v>46042</v>
          </cell>
          <cell r="K54">
            <v>46042</v>
          </cell>
          <cell r="L54" t="str">
            <v>RES-2026-000959-6 del 20-01-2026</v>
          </cell>
          <cell r="M54" t="str">
            <v>RENUNCIA</v>
          </cell>
          <cell r="N54">
            <v>0</v>
          </cell>
          <cell r="O54">
            <v>0</v>
          </cell>
          <cell r="P54"/>
          <cell r="Q54" t="str">
            <v>divina1509@hotmail.com</v>
          </cell>
          <cell r="R54" t="str">
            <v>MAYO</v>
          </cell>
          <cell r="S54" t="str">
            <v>2026</v>
          </cell>
          <cell r="T54" t="str">
            <v>Revisión SG</v>
          </cell>
          <cell r="U54" t="str">
            <v>SNR2026CT-010022-8 de 07/05/2026</v>
          </cell>
          <cell r="V54" t="str">
            <v>por medio de la cual se acepta una renuncia</v>
          </cell>
          <cell r="W54" t="str">
            <v>RES-2026-003583-6</v>
          </cell>
          <cell r="X54"/>
          <cell r="Y54">
            <v>45732</v>
          </cell>
          <cell r="Z54">
            <v>46042</v>
          </cell>
          <cell r="AA54">
            <v>0</v>
          </cell>
          <cell r="AB54">
            <v>305</v>
          </cell>
          <cell r="AC54">
            <v>45839</v>
          </cell>
          <cell r="AD54">
            <v>46042</v>
          </cell>
          <cell r="AE54">
            <v>0</v>
          </cell>
          <cell r="AF54">
            <v>200</v>
          </cell>
          <cell r="AG54">
            <v>45732</v>
          </cell>
          <cell r="AH54">
            <v>46042</v>
          </cell>
          <cell r="AI54">
            <v>0</v>
          </cell>
          <cell r="AJ54">
            <v>305</v>
          </cell>
          <cell r="AK54">
            <v>45901</v>
          </cell>
          <cell r="AL54">
            <v>46042</v>
          </cell>
          <cell r="AM54">
            <v>0</v>
          </cell>
          <cell r="AN54">
            <v>140</v>
          </cell>
          <cell r="AO54">
            <v>46023</v>
          </cell>
          <cell r="AP54">
            <v>46042</v>
          </cell>
          <cell r="AQ54">
            <v>0</v>
          </cell>
          <cell r="AR54">
            <v>20</v>
          </cell>
          <cell r="AS54" t="str">
            <v/>
          </cell>
          <cell r="AT54" t="str">
            <v/>
          </cell>
          <cell r="AU54">
            <v>0</v>
          </cell>
          <cell r="AV54">
            <v>0</v>
          </cell>
          <cell r="AW54" t="str">
            <v/>
          </cell>
          <cell r="AX54" t="str">
            <v/>
          </cell>
          <cell r="AY54">
            <v>0</v>
          </cell>
          <cell r="AZ54">
            <v>0</v>
          </cell>
          <cell r="BA54">
            <v>4013578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468875.91666666669</v>
          </cell>
          <cell r="BG54">
            <v>180079.91666666666</v>
          </cell>
          <cell r="BH54">
            <v>180079.91666666666</v>
          </cell>
          <cell r="BI54">
            <v>122483.5</v>
          </cell>
          <cell r="BJ54">
            <v>0</v>
          </cell>
          <cell r="BK54">
            <v>20</v>
          </cell>
          <cell r="BL54">
            <v>2675719</v>
          </cell>
          <cell r="BM54">
            <v>2500671</v>
          </cell>
          <cell r="BN54">
            <v>175048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4785017</v>
          </cell>
          <cell r="CJ54">
            <v>17.708333333333336</v>
          </cell>
          <cell r="CK54">
            <v>2824490</v>
          </cell>
          <cell r="CL54">
            <v>2669500</v>
          </cell>
          <cell r="CM54">
            <v>154990</v>
          </cell>
          <cell r="CN54">
            <v>4785017</v>
          </cell>
          <cell r="CO54">
            <v>12.708333333333334</v>
          </cell>
          <cell r="CP54">
            <v>2026987</v>
          </cell>
          <cell r="CQ54">
            <v>1915759</v>
          </cell>
          <cell r="CR54">
            <v>111228</v>
          </cell>
          <cell r="CS54">
            <v>4013578</v>
          </cell>
          <cell r="CT54">
            <v>2.5416666666666665</v>
          </cell>
          <cell r="CU54">
            <v>340039</v>
          </cell>
          <cell r="CV54">
            <v>211862</v>
          </cell>
          <cell r="CW54">
            <v>128177</v>
          </cell>
          <cell r="CX54">
            <v>4604937</v>
          </cell>
          <cell r="CY54">
            <v>200</v>
          </cell>
          <cell r="CZ54">
            <v>1279150</v>
          </cell>
          <cell r="DA54">
            <v>1206213</v>
          </cell>
          <cell r="DB54">
            <v>72937</v>
          </cell>
          <cell r="DC54">
            <v>4482453</v>
          </cell>
          <cell r="DD54">
            <v>305</v>
          </cell>
          <cell r="DE54">
            <v>1443100</v>
          </cell>
          <cell r="DF54">
            <v>1251313</v>
          </cell>
          <cell r="DG54">
            <v>191787</v>
          </cell>
          <cell r="DH54">
            <v>4013578</v>
          </cell>
          <cell r="DI54">
            <v>140</v>
          </cell>
          <cell r="DJ54">
            <v>1560836</v>
          </cell>
          <cell r="DK54">
            <v>1458725</v>
          </cell>
          <cell r="DL54">
            <v>102111</v>
          </cell>
          <cell r="DM54">
            <v>4965097</v>
          </cell>
          <cell r="DN54">
            <v>20</v>
          </cell>
          <cell r="DO54">
            <v>275838</v>
          </cell>
          <cell r="DP54">
            <v>261251</v>
          </cell>
          <cell r="DQ54">
            <v>14587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12426159</v>
          </cell>
          <cell r="DX54">
            <v>11475294</v>
          </cell>
          <cell r="DY54">
            <v>950865</v>
          </cell>
          <cell r="DZ54">
            <v>18700</v>
          </cell>
          <cell r="EA54">
            <v>18700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37400</v>
          </cell>
          <cell r="EH54">
            <v>913465</v>
          </cell>
          <cell r="EI54" t="str">
            <v>NOVECIENTOS TRECE MIL CUATROCIENTOS SESENTA Y CINCO PESOS M/CTE</v>
          </cell>
          <cell r="EJ54">
            <v>0</v>
          </cell>
          <cell r="EK54">
            <v>913465</v>
          </cell>
          <cell r="EL54" t="str">
            <v>NOVECIENTOS TRECE MIL CUATROCIENTOS SESENTA Y CINCO PESOS M/CTE</v>
          </cell>
          <cell r="EM54" t="str">
            <v>DE PESOS M/CTE</v>
          </cell>
          <cell r="EN54"/>
          <cell r="EO54">
            <v>468150</v>
          </cell>
        </row>
        <row r="55">
          <cell r="C55">
            <v>36284690</v>
          </cell>
          <cell r="D55" t="str">
            <v>CLAUDIA JANETH MEJIA OVIEDO</v>
          </cell>
          <cell r="E55" t="str">
            <v>Profesional Especializado 2028-12</v>
          </cell>
          <cell r="F55" t="str">
            <v>Profesional Especializado 2028-12</v>
          </cell>
          <cell r="G55" t="str">
            <v>Grupo de Gestión Jurídica Registral Cali</v>
          </cell>
          <cell r="H55">
            <v>42656</v>
          </cell>
          <cell r="I55"/>
          <cell r="J55"/>
          <cell r="K55">
            <v>45698</v>
          </cell>
          <cell r="L55" t="str">
            <v/>
          </cell>
          <cell r="M55"/>
          <cell r="N55">
            <v>0</v>
          </cell>
          <cell r="O55">
            <v>0</v>
          </cell>
          <cell r="P55"/>
          <cell r="Q55"/>
          <cell r="R55" t="str">
            <v>FEBRERO</v>
          </cell>
          <cell r="S55" t="str">
            <v>2026</v>
          </cell>
          <cell r="T55"/>
          <cell r="U55" t="str">
            <v>SNR2026CT-001020-8 de 04/02/2026</v>
          </cell>
          <cell r="V55" t="str">
            <v/>
          </cell>
          <cell r="W55">
            <v>0</v>
          </cell>
          <cell r="X55" t="str">
            <v>CASO LICENCIA NO REMUNERADA DESDE 2022</v>
          </cell>
          <cell r="Y55">
            <v>0</v>
          </cell>
          <cell r="Z55" t="str">
            <v/>
          </cell>
          <cell r="AA55">
            <v>0</v>
          </cell>
          <cell r="AB55">
            <v>0</v>
          </cell>
          <cell r="AC55">
            <v>0</v>
          </cell>
          <cell r="AD55" t="str">
            <v/>
          </cell>
          <cell r="AE55">
            <v>0</v>
          </cell>
          <cell r="AF55">
            <v>0</v>
          </cell>
          <cell r="AG55" t="str">
            <v/>
          </cell>
          <cell r="AH55" t="str">
            <v/>
          </cell>
          <cell r="AI55">
            <v>0</v>
          </cell>
          <cell r="AJ55">
            <v>0</v>
          </cell>
          <cell r="AK55" t="str">
            <v/>
          </cell>
          <cell r="AL55" t="str">
            <v/>
          </cell>
          <cell r="AM55">
            <v>0</v>
          </cell>
          <cell r="AN55">
            <v>0</v>
          </cell>
          <cell r="AO55" t="str">
            <v/>
          </cell>
          <cell r="AP55" t="str">
            <v/>
          </cell>
          <cell r="AQ55">
            <v>0</v>
          </cell>
          <cell r="AR55">
            <v>0</v>
          </cell>
          <cell r="AS55" t="str">
            <v/>
          </cell>
          <cell r="AT55" t="str">
            <v/>
          </cell>
          <cell r="AU55">
            <v>0</v>
          </cell>
          <cell r="AV55">
            <v>0</v>
          </cell>
          <cell r="AW55" t="str">
            <v/>
          </cell>
          <cell r="AX55" t="str">
            <v/>
          </cell>
          <cell r="AY55">
            <v>0</v>
          </cell>
          <cell r="AZ55">
            <v>0</v>
          </cell>
          <cell r="BA55">
            <v>5099764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5099764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5099764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5099764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5099764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5099764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5099764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 t="str">
            <v>DE PESOS M/CTE</v>
          </cell>
          <cell r="EJ55">
            <v>0</v>
          </cell>
          <cell r="EK55">
            <v>0</v>
          </cell>
          <cell r="EL55" t="str">
            <v>DE PESOS M/CTE</v>
          </cell>
          <cell r="EM55" t="str">
            <v>DE PESOS M/CTE</v>
          </cell>
          <cell r="EN55" t="e">
            <v>#N/A</v>
          </cell>
          <cell r="EO55">
            <v>0</v>
          </cell>
        </row>
        <row r="56">
          <cell r="C56">
            <v>1112766556</v>
          </cell>
          <cell r="D56" t="str">
            <v>JUAN DAVID GUAPACHA BOLIVAR</v>
          </cell>
          <cell r="E56" t="str">
            <v>Auxiliar Administrativo 4044-18</v>
          </cell>
          <cell r="F56" t="str">
            <v>Auxiliar Administrativo 4044-18</v>
          </cell>
          <cell r="G56" t="str">
            <v>Grupo de Gestión Tecnológica y Administrativa Pereira</v>
          </cell>
          <cell r="H56">
            <v>44880</v>
          </cell>
          <cell r="I56" t="str">
            <v>RES-2026-001252-7</v>
          </cell>
          <cell r="J56">
            <v>46046</v>
          </cell>
          <cell r="K56">
            <v>45704</v>
          </cell>
          <cell r="L56" t="str">
            <v>RES-2026-001252-7 del 24-01-2026</v>
          </cell>
          <cell r="M56"/>
          <cell r="N56">
            <v>0</v>
          </cell>
          <cell r="O56">
            <v>0</v>
          </cell>
          <cell r="P56"/>
          <cell r="Q56"/>
          <cell r="R56" t="str">
            <v>FEBRERO</v>
          </cell>
          <cell r="S56" t="str">
            <v>2026</v>
          </cell>
          <cell r="T56" t="str">
            <v>Elaboración</v>
          </cell>
          <cell r="U56" t="str">
            <v>SNR2026CT-001020-8 de 04/02/2026</v>
          </cell>
          <cell r="V56" t="str">
            <v/>
          </cell>
          <cell r="W56">
            <v>0</v>
          </cell>
          <cell r="X56" t="str">
            <v>ABANDONO DE CARGO, PENDIENTE JURÍDICA</v>
          </cell>
          <cell r="Y56">
            <v>45314</v>
          </cell>
          <cell r="Z56">
            <v>45704</v>
          </cell>
          <cell r="AA56">
            <v>0</v>
          </cell>
          <cell r="AB56">
            <v>384</v>
          </cell>
          <cell r="AC56">
            <v>45839</v>
          </cell>
          <cell r="AD56">
            <v>45704</v>
          </cell>
          <cell r="AE56">
            <v>0</v>
          </cell>
          <cell r="AF56">
            <v>-134</v>
          </cell>
          <cell r="AG56">
            <v>45680</v>
          </cell>
          <cell r="AH56">
            <v>45704</v>
          </cell>
          <cell r="AI56">
            <v>0</v>
          </cell>
          <cell r="AJ56">
            <v>24</v>
          </cell>
          <cell r="AK56">
            <v>45901</v>
          </cell>
          <cell r="AL56">
            <v>45704</v>
          </cell>
          <cell r="AM56">
            <v>0</v>
          </cell>
          <cell r="AN56">
            <v>-194</v>
          </cell>
          <cell r="AO56">
            <v>45658</v>
          </cell>
          <cell r="AP56">
            <v>45704</v>
          </cell>
          <cell r="AQ56">
            <v>0</v>
          </cell>
          <cell r="AR56">
            <v>46</v>
          </cell>
          <cell r="AS56" t="str">
            <v/>
          </cell>
          <cell r="AT56" t="str">
            <v/>
          </cell>
          <cell r="AU56">
            <v>0</v>
          </cell>
          <cell r="AV56">
            <v>0</v>
          </cell>
          <cell r="AW56" t="str">
            <v/>
          </cell>
          <cell r="AX56" t="str">
            <v/>
          </cell>
          <cell r="AY56">
            <v>0</v>
          </cell>
          <cell r="AZ56">
            <v>0</v>
          </cell>
          <cell r="BA56">
            <v>2607573</v>
          </cell>
          <cell r="BB56">
            <v>98930</v>
          </cell>
          <cell r="BC56">
            <v>200000</v>
          </cell>
          <cell r="BD56">
            <v>0</v>
          </cell>
          <cell r="BE56">
            <v>0</v>
          </cell>
          <cell r="BF56">
            <v>1324693.9166666667</v>
          </cell>
          <cell r="BG56">
            <v>0</v>
          </cell>
          <cell r="BH56">
            <v>508736.41666666669</v>
          </cell>
          <cell r="BI56">
            <v>345204.5</v>
          </cell>
          <cell r="BJ56">
            <v>0</v>
          </cell>
          <cell r="BK56">
            <v>4</v>
          </cell>
          <cell r="BL56">
            <v>347677</v>
          </cell>
          <cell r="BM56">
            <v>10597551</v>
          </cell>
          <cell r="BN56">
            <v>-10249874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5085137</v>
          </cell>
          <cell r="CJ56">
            <v>22</v>
          </cell>
          <cell r="CK56">
            <v>3729102</v>
          </cell>
          <cell r="CL56">
            <v>0</v>
          </cell>
          <cell r="CM56">
            <v>3729102</v>
          </cell>
          <cell r="CN56">
            <v>5085137</v>
          </cell>
          <cell r="CO56">
            <v>16</v>
          </cell>
          <cell r="CP56">
            <v>2712074</v>
          </cell>
          <cell r="CQ56">
            <v>0</v>
          </cell>
          <cell r="CR56">
            <v>2712074</v>
          </cell>
          <cell r="CS56">
            <v>2607573</v>
          </cell>
          <cell r="CT56">
            <v>2.1333333333333333</v>
          </cell>
          <cell r="CU56">
            <v>185427</v>
          </cell>
          <cell r="CV56">
            <v>0</v>
          </cell>
          <cell r="CW56">
            <v>185427</v>
          </cell>
          <cell r="CX56">
            <v>4576401</v>
          </cell>
          <cell r="CY56">
            <v>-134</v>
          </cell>
          <cell r="CZ56">
            <v>-851720</v>
          </cell>
          <cell r="DA56">
            <v>0</v>
          </cell>
          <cell r="DB56">
            <v>-851720</v>
          </cell>
          <cell r="DC56">
            <v>3932266</v>
          </cell>
          <cell r="DD56">
            <v>24</v>
          </cell>
          <cell r="DE56">
            <v>131075</v>
          </cell>
          <cell r="DF56">
            <v>0</v>
          </cell>
          <cell r="DG56">
            <v>131075</v>
          </cell>
          <cell r="DH56">
            <v>2607573</v>
          </cell>
          <cell r="DI56">
            <v>-194</v>
          </cell>
          <cell r="DJ56">
            <v>-1405193</v>
          </cell>
          <cell r="DK56">
            <v>0</v>
          </cell>
          <cell r="DL56">
            <v>-1405193</v>
          </cell>
          <cell r="DM56">
            <v>5085137</v>
          </cell>
          <cell r="DN56">
            <v>46</v>
          </cell>
          <cell r="DO56">
            <v>649768</v>
          </cell>
          <cell r="DP56">
            <v>12776186</v>
          </cell>
          <cell r="DQ56">
            <v>-12126418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5498210</v>
          </cell>
          <cell r="DX56">
            <v>23373737</v>
          </cell>
          <cell r="DY56">
            <v>-17875527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4019000</v>
          </cell>
          <cell r="EF56">
            <v>0</v>
          </cell>
          <cell r="EG56">
            <v>4019000</v>
          </cell>
          <cell r="EH56">
            <v>-21894527</v>
          </cell>
          <cell r="EI56" t="str">
            <v>NOVECIENTOS NOVENTA Y NUEVE BILLONES NOVECIENTOS NOVENTA Y NUEVE MIL NOVECIENTOS SETENTA Y OCHO MILLONES CIENTO CINCO MIL CUATROCIENTOS SETENTA Y TRES PESOS M/CTE</v>
          </cell>
          <cell r="EJ56">
            <v>0</v>
          </cell>
          <cell r="EK56">
            <v>-21894527</v>
          </cell>
          <cell r="EL56" t="str">
            <v>NOVECIENTOS NOVENTA Y NUEVE BILLONES NOVECIENTOS NOVENTA Y NUEVE MIL NOVECIENTOS SETENTA Y OCHO MILLONES CIENTO CINCO MIL CUATROCIENTOS SETENTA Y TRES PESOS M/CTE</v>
          </cell>
          <cell r="EM56" t="str">
            <v>DE PESOS M/CTE</v>
          </cell>
          <cell r="EN56" t="str">
            <v>4 de diciembre de 2025</v>
          </cell>
          <cell r="EO56">
            <v>0</v>
          </cell>
        </row>
        <row r="57">
          <cell r="C57">
            <v>1069256222</v>
          </cell>
          <cell r="D57" t="str">
            <v>YULY PAOLA BRICEÑO CHICUAZUQUE</v>
          </cell>
          <cell r="E57" t="str">
            <v>Auxiliar Administrativo 4044-16</v>
          </cell>
          <cell r="F57" t="str">
            <v>Auxiliar Administrativo 4044-16</v>
          </cell>
          <cell r="G57" t="str">
            <v>Chocontá</v>
          </cell>
          <cell r="H57">
            <v>42567</v>
          </cell>
          <cell r="I57" t="str">
            <v>RES-2026-001252-8</v>
          </cell>
          <cell r="J57">
            <v>46047</v>
          </cell>
          <cell r="K57">
            <v>45966</v>
          </cell>
          <cell r="L57" t="str">
            <v>RES-2026-001252-8 del 25-01-2026</v>
          </cell>
          <cell r="M57" t="str">
            <v>INSUBSISTENCIA</v>
          </cell>
          <cell r="N57">
            <v>0</v>
          </cell>
          <cell r="O57">
            <v>0</v>
          </cell>
          <cell r="P57">
            <v>710756</v>
          </cell>
          <cell r="Q57" t="str">
            <v xml:space="preserve">paolitabri@yahoo.es </v>
          </cell>
          <cell r="R57" t="str">
            <v>FEBRERO</v>
          </cell>
          <cell r="S57" t="str">
            <v>2026</v>
          </cell>
          <cell r="T57" t="str">
            <v>Aprobada</v>
          </cell>
          <cell r="U57" t="str">
            <v>SNR2026CT-001020-8 de 04/02/2026</v>
          </cell>
          <cell r="V57" t="str">
            <v>por la cual se efectúa un nombramiento en periodo de prueba y se declara insubsistente un nombramiento provisional</v>
          </cell>
          <cell r="W57" t="str">
            <v>RES-2026-003927-6</v>
          </cell>
          <cell r="X57"/>
          <cell r="Y57">
            <v>45489</v>
          </cell>
          <cell r="Z57">
            <v>45966</v>
          </cell>
          <cell r="AA57">
            <v>0</v>
          </cell>
          <cell r="AB57">
            <v>470</v>
          </cell>
          <cell r="AC57">
            <v>45839</v>
          </cell>
          <cell r="AD57">
            <v>45966</v>
          </cell>
          <cell r="AE57">
            <v>0</v>
          </cell>
          <cell r="AF57">
            <v>125</v>
          </cell>
          <cell r="AG57">
            <v>45854</v>
          </cell>
          <cell r="AH57">
            <v>45966</v>
          </cell>
          <cell r="AI57">
            <v>0</v>
          </cell>
          <cell r="AJ57">
            <v>110</v>
          </cell>
          <cell r="AK57">
            <v>45901</v>
          </cell>
          <cell r="AL57">
            <v>45966</v>
          </cell>
          <cell r="AM57">
            <v>0</v>
          </cell>
          <cell r="AN57">
            <v>65</v>
          </cell>
          <cell r="AO57">
            <v>45658</v>
          </cell>
          <cell r="AP57">
            <v>45966</v>
          </cell>
          <cell r="AQ57">
            <v>0</v>
          </cell>
          <cell r="AR57">
            <v>305</v>
          </cell>
          <cell r="AS57" t="str">
            <v/>
          </cell>
          <cell r="AT57" t="str">
            <v/>
          </cell>
          <cell r="AU57">
            <v>0</v>
          </cell>
          <cell r="AV57">
            <v>0</v>
          </cell>
          <cell r="AW57" t="str">
            <v/>
          </cell>
          <cell r="AX57" t="str">
            <v/>
          </cell>
          <cell r="AY57">
            <v>0</v>
          </cell>
          <cell r="AZ57">
            <v>0</v>
          </cell>
          <cell r="BA57">
            <v>2491836</v>
          </cell>
          <cell r="BB57">
            <v>98930</v>
          </cell>
          <cell r="BC57">
            <v>200000</v>
          </cell>
          <cell r="BD57">
            <v>0</v>
          </cell>
          <cell r="BE57">
            <v>0</v>
          </cell>
          <cell r="BF57">
            <v>311479.5</v>
          </cell>
          <cell r="BG57">
            <v>0</v>
          </cell>
          <cell r="BH57">
            <v>133209.66666666666</v>
          </cell>
          <cell r="BI57">
            <v>116238.75</v>
          </cell>
          <cell r="BJ57">
            <v>0</v>
          </cell>
          <cell r="BK57">
            <v>5</v>
          </cell>
          <cell r="BL57">
            <v>830612</v>
          </cell>
          <cell r="BM57">
            <v>4983672</v>
          </cell>
          <cell r="BN57">
            <v>-4153060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3351693</v>
          </cell>
          <cell r="CJ57">
            <v>29.583333333333329</v>
          </cell>
          <cell r="CK57">
            <v>3305144</v>
          </cell>
          <cell r="CL57">
            <v>0</v>
          </cell>
          <cell r="CM57">
            <v>3305144</v>
          </cell>
          <cell r="CN57">
            <v>3351693</v>
          </cell>
          <cell r="CO57">
            <v>19.583333333333332</v>
          </cell>
          <cell r="CP57">
            <v>2187912</v>
          </cell>
          <cell r="CQ57">
            <v>0</v>
          </cell>
          <cell r="CR57">
            <v>2187912</v>
          </cell>
          <cell r="CS57">
            <v>2491836</v>
          </cell>
          <cell r="CT57">
            <v>2.6111111111111112</v>
          </cell>
          <cell r="CU57">
            <v>216882</v>
          </cell>
          <cell r="CV57">
            <v>0</v>
          </cell>
          <cell r="CW57">
            <v>216882</v>
          </cell>
          <cell r="CX57">
            <v>3218484</v>
          </cell>
          <cell r="CY57">
            <v>125</v>
          </cell>
          <cell r="CZ57">
            <v>558765</v>
          </cell>
          <cell r="DA57">
            <v>0</v>
          </cell>
          <cell r="DB57">
            <v>558765</v>
          </cell>
          <cell r="DC57">
            <v>2803315</v>
          </cell>
          <cell r="DD57">
            <v>110</v>
          </cell>
          <cell r="DE57">
            <v>428284</v>
          </cell>
          <cell r="DF57">
            <v>0</v>
          </cell>
          <cell r="DG57">
            <v>428284</v>
          </cell>
          <cell r="DH57">
            <v>2491836</v>
          </cell>
          <cell r="DI57">
            <v>65</v>
          </cell>
          <cell r="DJ57">
            <v>449915</v>
          </cell>
          <cell r="DK57">
            <v>0</v>
          </cell>
          <cell r="DL57">
            <v>449915</v>
          </cell>
          <cell r="DM57">
            <v>3351693</v>
          </cell>
          <cell r="DN57">
            <v>305</v>
          </cell>
          <cell r="DO57">
            <v>2839630</v>
          </cell>
          <cell r="DP57">
            <v>3351695</v>
          </cell>
          <cell r="DQ57">
            <v>-512065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10817144</v>
          </cell>
          <cell r="DX57">
            <v>8335367</v>
          </cell>
          <cell r="DY57">
            <v>2481777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635395</v>
          </cell>
          <cell r="EG57">
            <v>635395</v>
          </cell>
          <cell r="EH57">
            <v>1846382</v>
          </cell>
          <cell r="EI57" t="str">
            <v>UN MILLÓN OCHOCIENTOS CUARENTA Y SEIS MIL TRESCIENTOS OCHENTA Y DOS PESOS M/CTE</v>
          </cell>
          <cell r="EJ57">
            <v>710756</v>
          </cell>
          <cell r="EK57">
            <v>2557138</v>
          </cell>
          <cell r="EL57" t="str">
            <v>DOS MILLONES QUINIENTOS CINCUENTA Y SIETE MIL CIENTO TREINTA Y OCHO PESOS M/CTE</v>
          </cell>
          <cell r="EM57" t="str">
            <v>SETECIENTOS DIEZ MIL SETECIENTOS CINCUENTA Y SEIS PESOS M/CTE</v>
          </cell>
          <cell r="EN57" t="str">
            <v>11 de diciembre de 2025</v>
          </cell>
          <cell r="EO57">
            <v>468169</v>
          </cell>
        </row>
        <row r="58">
          <cell r="C58">
            <v>1049412232</v>
          </cell>
          <cell r="D58" t="str">
            <v>CAROLINA  NUÑEZ BUITRAGO</v>
          </cell>
          <cell r="E58" t="str">
            <v>Auxiliar Administrativo 4044-13</v>
          </cell>
          <cell r="F58" t="str">
            <v>Auxiliar Administrativo 4044-13</v>
          </cell>
          <cell r="G58" t="str">
            <v>El Cocuy</v>
          </cell>
          <cell r="H58">
            <v>39176</v>
          </cell>
          <cell r="I58" t="str">
            <v>RES-2026-001252-9</v>
          </cell>
          <cell r="J58">
            <v>46048</v>
          </cell>
          <cell r="K58">
            <v>46034</v>
          </cell>
          <cell r="L58" t="str">
            <v>RES-2026-001252-9 del 26-01-2026</v>
          </cell>
          <cell r="M58" t="str">
            <v>INSUBSISTENCIA</v>
          </cell>
          <cell r="N58">
            <v>0</v>
          </cell>
          <cell r="O58">
            <v>0</v>
          </cell>
          <cell r="P58"/>
          <cell r="Q58" t="str">
            <v xml:space="preserve">caronubu@gmail.com </v>
          </cell>
          <cell r="R58" t="str">
            <v>MAYO</v>
          </cell>
          <cell r="S58" t="str">
            <v>2026</v>
          </cell>
          <cell r="T58" t="str">
            <v>Aprobada</v>
          </cell>
          <cell r="U58" t="str">
            <v>SNR2026CT-010022-8 de 07/05/2026</v>
          </cell>
          <cell r="V58" t="str">
            <v>por la cual se efectúa un nombramiento en periodo de prueba y se declara insubsistente un nombramiento provisional</v>
          </cell>
          <cell r="W58" t="str">
            <v>RES-2026-003576-6</v>
          </cell>
          <cell r="X58"/>
          <cell r="Y58">
            <v>45386</v>
          </cell>
          <cell r="Z58">
            <v>46034</v>
          </cell>
          <cell r="AA58">
            <v>0</v>
          </cell>
          <cell r="AB58">
            <v>639</v>
          </cell>
          <cell r="AC58">
            <v>45839</v>
          </cell>
          <cell r="AD58">
            <v>46034</v>
          </cell>
          <cell r="AE58">
            <v>0</v>
          </cell>
          <cell r="AF58">
            <v>192</v>
          </cell>
          <cell r="AG58">
            <v>45751</v>
          </cell>
          <cell r="AH58">
            <v>46034</v>
          </cell>
          <cell r="AI58">
            <v>0</v>
          </cell>
          <cell r="AJ58">
            <v>279</v>
          </cell>
          <cell r="AK58">
            <v>45901</v>
          </cell>
          <cell r="AL58">
            <v>46034</v>
          </cell>
          <cell r="AM58">
            <v>0</v>
          </cell>
          <cell r="AN58">
            <v>132</v>
          </cell>
          <cell r="AO58">
            <v>46023</v>
          </cell>
          <cell r="AP58">
            <v>46034</v>
          </cell>
          <cell r="AQ58">
            <v>0</v>
          </cell>
          <cell r="AR58">
            <v>12</v>
          </cell>
          <cell r="AS58" t="str">
            <v/>
          </cell>
          <cell r="AT58" t="str">
            <v/>
          </cell>
          <cell r="AU58">
            <v>0</v>
          </cell>
          <cell r="AV58">
            <v>0</v>
          </cell>
          <cell r="AW58" t="str">
            <v/>
          </cell>
          <cell r="AX58" t="str">
            <v/>
          </cell>
          <cell r="AY58">
            <v>0</v>
          </cell>
          <cell r="AZ58">
            <v>0</v>
          </cell>
          <cell r="BA58">
            <v>2422734</v>
          </cell>
          <cell r="BB58">
            <v>105857</v>
          </cell>
          <cell r="BC58">
            <v>249095</v>
          </cell>
          <cell r="BD58">
            <v>0</v>
          </cell>
          <cell r="BE58">
            <v>0</v>
          </cell>
          <cell r="BF58">
            <v>283029.66666666669</v>
          </cell>
          <cell r="BG58">
            <v>0</v>
          </cell>
          <cell r="BH58">
            <v>122478.16666666667</v>
          </cell>
          <cell r="BI58">
            <v>105621.75</v>
          </cell>
          <cell r="BJ58">
            <v>0</v>
          </cell>
          <cell r="BK58">
            <v>12</v>
          </cell>
          <cell r="BL58">
            <v>969094</v>
          </cell>
          <cell r="BM58">
            <v>905695</v>
          </cell>
          <cell r="BN58">
            <v>63399</v>
          </cell>
          <cell r="BO58">
            <v>12</v>
          </cell>
          <cell r="BP58">
            <v>42343</v>
          </cell>
          <cell r="BQ58">
            <v>39572</v>
          </cell>
          <cell r="BR58">
            <v>2771</v>
          </cell>
          <cell r="BS58">
            <v>12</v>
          </cell>
          <cell r="BT58">
            <v>99638</v>
          </cell>
          <cell r="BU58">
            <v>99638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3288815</v>
          </cell>
          <cell r="CJ58">
            <v>37.625</v>
          </cell>
          <cell r="CK58">
            <v>4124723</v>
          </cell>
          <cell r="CL58">
            <v>3917255</v>
          </cell>
          <cell r="CM58">
            <v>207468</v>
          </cell>
          <cell r="CN58">
            <v>3288815</v>
          </cell>
          <cell r="CO58">
            <v>26.625</v>
          </cell>
          <cell r="CP58">
            <v>2918824</v>
          </cell>
          <cell r="CQ58">
            <v>2772011</v>
          </cell>
          <cell r="CR58">
            <v>146813</v>
          </cell>
          <cell r="CS58">
            <v>2422734</v>
          </cell>
          <cell r="CT58">
            <v>5.3249999999999993</v>
          </cell>
          <cell r="CU58">
            <v>430035</v>
          </cell>
          <cell r="CV58">
            <v>267935</v>
          </cell>
          <cell r="CW58">
            <v>162100</v>
          </cell>
          <cell r="CX58">
            <v>3166337</v>
          </cell>
          <cell r="CY58">
            <v>192</v>
          </cell>
          <cell r="CZ58">
            <v>844357</v>
          </cell>
          <cell r="DA58">
            <v>800244</v>
          </cell>
          <cell r="DB58">
            <v>44113</v>
          </cell>
          <cell r="DC58">
            <v>2705763</v>
          </cell>
          <cell r="DD58">
            <v>279</v>
          </cell>
          <cell r="DE58">
            <v>1111392</v>
          </cell>
          <cell r="DF58">
            <v>987066</v>
          </cell>
          <cell r="DG58">
            <v>124326</v>
          </cell>
          <cell r="DH58">
            <v>2422734</v>
          </cell>
          <cell r="DI58">
            <v>132</v>
          </cell>
          <cell r="DJ58">
            <v>888336</v>
          </cell>
          <cell r="DK58">
            <v>830220</v>
          </cell>
          <cell r="DL58">
            <v>58116</v>
          </cell>
          <cell r="DM58">
            <v>3288815</v>
          </cell>
          <cell r="DN58">
            <v>12</v>
          </cell>
          <cell r="DO58">
            <v>109627</v>
          </cell>
          <cell r="DP58">
            <v>104113</v>
          </cell>
          <cell r="DQ58">
            <v>5514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11538369</v>
          </cell>
          <cell r="DX58">
            <v>10723749</v>
          </cell>
          <cell r="DY58">
            <v>814620</v>
          </cell>
          <cell r="DZ58">
            <v>9800</v>
          </cell>
          <cell r="EA58">
            <v>9800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19600</v>
          </cell>
          <cell r="EH58">
            <v>795020</v>
          </cell>
          <cell r="EI58" t="str">
            <v>SETECIENTOS NOVENTA Y CINCO MIL VEINTE PESOS M/CTE</v>
          </cell>
          <cell r="EJ58">
            <v>0</v>
          </cell>
          <cell r="EK58">
            <v>795020</v>
          </cell>
          <cell r="EL58" t="str">
            <v>SETECIENTOS NOVENTA Y CINCO MIL VEINTE PESOS M/CTE</v>
          </cell>
          <cell r="EM58" t="str">
            <v>DE PESOS M/CTE</v>
          </cell>
          <cell r="EN58"/>
          <cell r="EO58">
            <v>468185</v>
          </cell>
        </row>
        <row r="59">
          <cell r="C59">
            <v>52789852</v>
          </cell>
          <cell r="D59" t="str">
            <v>ANDREA PAOLA JIMENEZ PARDO</v>
          </cell>
          <cell r="E59" t="str">
            <v>Técnico Administrativo 3124-14</v>
          </cell>
          <cell r="F59" t="str">
            <v>Técnico Administrativo 3124-14</v>
          </cell>
          <cell r="G59" t="str">
            <v>Dosquebradas</v>
          </cell>
          <cell r="H59">
            <v>38132</v>
          </cell>
          <cell r="I59" t="str">
            <v>RES-2025-013666-6</v>
          </cell>
          <cell r="J59">
            <v>45874</v>
          </cell>
          <cell r="K59">
            <v>46027</v>
          </cell>
          <cell r="L59" t="str">
            <v>RES-2025-013666-6 del 05-08-2025</v>
          </cell>
          <cell r="M59" t="str">
            <v>INSUBSISTENCIA</v>
          </cell>
          <cell r="N59">
            <v>0</v>
          </cell>
          <cell r="O59">
            <v>0</v>
          </cell>
          <cell r="P59"/>
          <cell r="Q59" t="str">
            <v>apaolajp@hotmail.com</v>
          </cell>
          <cell r="R59" t="str">
            <v>FEBRERO</v>
          </cell>
          <cell r="S59" t="str">
            <v>2026</v>
          </cell>
          <cell r="T59" t="str">
            <v>Verificación y/o corrección</v>
          </cell>
          <cell r="U59" t="str">
            <v>SNR2026CT-010022-8 de 07/05/2026</v>
          </cell>
          <cell r="V59" t="str">
            <v>por la cual se efectúa un nombramiento en periodo de prueba y se declara insubsistente un nombramiento provisional</v>
          </cell>
          <cell r="W59" t="str">
            <v>RES-2026-003926-6</v>
          </cell>
          <cell r="X59" t="str">
            <v>VALIDAR LAS BASES</v>
          </cell>
          <cell r="Y59">
            <v>45802</v>
          </cell>
          <cell r="Z59">
            <v>46027</v>
          </cell>
          <cell r="AA59">
            <v>0</v>
          </cell>
          <cell r="AB59">
            <v>221</v>
          </cell>
          <cell r="AC59">
            <v>45839</v>
          </cell>
          <cell r="AD59">
            <v>46027</v>
          </cell>
          <cell r="AE59">
            <v>0</v>
          </cell>
          <cell r="AF59">
            <v>185</v>
          </cell>
          <cell r="AG59">
            <v>45802</v>
          </cell>
          <cell r="AH59">
            <v>46027</v>
          </cell>
          <cell r="AI59">
            <v>0</v>
          </cell>
          <cell r="AJ59">
            <v>221</v>
          </cell>
          <cell r="AK59">
            <v>45901</v>
          </cell>
          <cell r="AL59">
            <v>46027</v>
          </cell>
          <cell r="AM59">
            <v>0</v>
          </cell>
          <cell r="AN59">
            <v>125</v>
          </cell>
          <cell r="AO59">
            <v>46023</v>
          </cell>
          <cell r="AP59">
            <v>46027</v>
          </cell>
          <cell r="AQ59">
            <v>0</v>
          </cell>
          <cell r="AR59">
            <v>5</v>
          </cell>
          <cell r="AS59" t="str">
            <v/>
          </cell>
          <cell r="AT59" t="str">
            <v/>
          </cell>
          <cell r="AU59">
            <v>0</v>
          </cell>
          <cell r="AV59">
            <v>0</v>
          </cell>
          <cell r="AW59" t="str">
            <v/>
          </cell>
          <cell r="AX59" t="str">
            <v/>
          </cell>
          <cell r="AY59">
            <v>0</v>
          </cell>
          <cell r="AZ59">
            <v>0</v>
          </cell>
          <cell r="BA59">
            <v>3447756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402775.16666666669</v>
          </cell>
          <cell r="BG59">
            <v>160069.16666666666</v>
          </cell>
          <cell r="BH59">
            <v>154692.75</v>
          </cell>
          <cell r="BI59">
            <v>105216.08333333333</v>
          </cell>
          <cell r="BJ59">
            <v>0</v>
          </cell>
          <cell r="BK59">
            <v>5</v>
          </cell>
          <cell r="BL59">
            <v>574626</v>
          </cell>
          <cell r="BM59">
            <v>537034</v>
          </cell>
          <cell r="BN59">
            <v>37592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4110440</v>
          </cell>
          <cell r="CJ59">
            <v>15.208333333333336</v>
          </cell>
          <cell r="CK59">
            <v>2083765</v>
          </cell>
          <cell r="CL59">
            <v>1969421</v>
          </cell>
          <cell r="CM59">
            <v>114344</v>
          </cell>
          <cell r="CN59">
            <v>4110440</v>
          </cell>
          <cell r="CO59">
            <v>9.2083333333333339</v>
          </cell>
          <cell r="CP59">
            <v>1261677</v>
          </cell>
          <cell r="CQ59">
            <v>1192444</v>
          </cell>
          <cell r="CR59">
            <v>69233</v>
          </cell>
          <cell r="CS59">
            <v>3447756</v>
          </cell>
          <cell r="CT59">
            <v>1.8416666666666668</v>
          </cell>
          <cell r="CU59">
            <v>211654</v>
          </cell>
          <cell r="CV59">
            <v>131872</v>
          </cell>
          <cell r="CW59">
            <v>79782</v>
          </cell>
          <cell r="CX59">
            <v>3955747</v>
          </cell>
          <cell r="CY59">
            <v>185</v>
          </cell>
          <cell r="CZ59">
            <v>1016407</v>
          </cell>
          <cell r="DA59">
            <v>958452</v>
          </cell>
          <cell r="DB59">
            <v>57955</v>
          </cell>
          <cell r="DC59">
            <v>3850531</v>
          </cell>
          <cell r="DD59">
            <v>221</v>
          </cell>
          <cell r="DE59">
            <v>898243</v>
          </cell>
          <cell r="DF59">
            <v>778866</v>
          </cell>
          <cell r="DG59">
            <v>119377</v>
          </cell>
          <cell r="DH59">
            <v>3447756</v>
          </cell>
          <cell r="DI59">
            <v>125</v>
          </cell>
          <cell r="DJ59">
            <v>1197138</v>
          </cell>
          <cell r="DK59">
            <v>1118820</v>
          </cell>
          <cell r="DL59">
            <v>78318</v>
          </cell>
          <cell r="DM59">
            <v>4270509</v>
          </cell>
          <cell r="DN59">
            <v>5</v>
          </cell>
          <cell r="DO59">
            <v>59313</v>
          </cell>
          <cell r="DP59">
            <v>56180</v>
          </cell>
          <cell r="DQ59">
            <v>3133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7302823</v>
          </cell>
          <cell r="DX59">
            <v>6743089</v>
          </cell>
          <cell r="DY59">
            <v>559734</v>
          </cell>
          <cell r="DZ59">
            <v>9500</v>
          </cell>
          <cell r="EA59">
            <v>9500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19000</v>
          </cell>
          <cell r="EH59">
            <v>540734</v>
          </cell>
          <cell r="EI59" t="str">
            <v>QUINIENTOS CUARENTA MIL SETECIENTOS TREINTA Y CUATRO PESOS M/CTE</v>
          </cell>
          <cell r="EJ59">
            <v>0</v>
          </cell>
          <cell r="EK59">
            <v>540734</v>
          </cell>
          <cell r="EL59" t="str">
            <v>QUINIENTOS CUARENTA MIL SETECIENTOS TREINTA Y CUATRO PESOS M/CTE</v>
          </cell>
          <cell r="EM59" t="str">
            <v>DE PESOS M/CTE</v>
          </cell>
          <cell r="EN59"/>
          <cell r="EO59">
            <v>468196</v>
          </cell>
        </row>
        <row r="60">
          <cell r="C60">
            <v>7715612</v>
          </cell>
          <cell r="D60" t="str">
            <v>JESUS EDUARDO ROJAS .</v>
          </cell>
          <cell r="E60" t="str">
            <v>Auxiliar Administrativo 4044-13</v>
          </cell>
          <cell r="F60" t="str">
            <v>Auxiliar Administrativo 4044-13</v>
          </cell>
          <cell r="G60" t="str">
            <v>Grupo de Gestión Tecnológica y Administrativa Neiva</v>
          </cell>
          <cell r="H60">
            <v>39464</v>
          </cell>
          <cell r="I60" t="str">
            <v>RES-2026-001252-11</v>
          </cell>
          <cell r="J60">
            <v>46050</v>
          </cell>
          <cell r="K60">
            <v>46034</v>
          </cell>
          <cell r="L60" t="str">
            <v>RES-2026-001252-11 del 28-01-2026</v>
          </cell>
          <cell r="M60" t="str">
            <v>INSUBSISTENCIA</v>
          </cell>
          <cell r="N60">
            <v>0</v>
          </cell>
          <cell r="O60">
            <v>0</v>
          </cell>
          <cell r="P60"/>
          <cell r="Q60" t="str">
            <v xml:space="preserve"> jremili2020@gmail.com</v>
          </cell>
          <cell r="R60" t="str">
            <v>MAYO</v>
          </cell>
          <cell r="S60" t="str">
            <v>2026</v>
          </cell>
          <cell r="T60" t="str">
            <v>Aprobada</v>
          </cell>
          <cell r="U60" t="str">
            <v>SNR2026CT-010022-8 de 07/05/2026</v>
          </cell>
          <cell r="V60" t="str">
            <v>por la cual se efectúa un nombramiento en periodo de prueba y se declara insubsistente un nombramiento provisional</v>
          </cell>
          <cell r="W60" t="str">
            <v>RES-2026-003574-6</v>
          </cell>
          <cell r="X60"/>
          <cell r="Y60">
            <v>45674</v>
          </cell>
          <cell r="Z60">
            <v>46034</v>
          </cell>
          <cell r="AA60">
            <v>0</v>
          </cell>
          <cell r="AB60">
            <v>356</v>
          </cell>
          <cell r="AC60">
            <v>45839</v>
          </cell>
          <cell r="AD60">
            <v>46034</v>
          </cell>
          <cell r="AE60">
            <v>0</v>
          </cell>
          <cell r="AF60">
            <v>192</v>
          </cell>
          <cell r="AG60">
            <v>45674</v>
          </cell>
          <cell r="AH60">
            <v>46034</v>
          </cell>
          <cell r="AI60">
            <v>0</v>
          </cell>
          <cell r="AJ60">
            <v>356</v>
          </cell>
          <cell r="AK60">
            <v>45901</v>
          </cell>
          <cell r="AL60">
            <v>46034</v>
          </cell>
          <cell r="AM60">
            <v>0</v>
          </cell>
          <cell r="AN60">
            <v>132</v>
          </cell>
          <cell r="AO60">
            <v>46023</v>
          </cell>
          <cell r="AP60">
            <v>46034</v>
          </cell>
          <cell r="AQ60">
            <v>0</v>
          </cell>
          <cell r="AR60">
            <v>12</v>
          </cell>
          <cell r="AS60" t="str">
            <v/>
          </cell>
          <cell r="AT60" t="str">
            <v/>
          </cell>
          <cell r="AU60">
            <v>0</v>
          </cell>
          <cell r="AV60">
            <v>0</v>
          </cell>
          <cell r="AW60" t="str">
            <v/>
          </cell>
          <cell r="AX60" t="str">
            <v/>
          </cell>
          <cell r="AY60">
            <v>0</v>
          </cell>
          <cell r="AZ60">
            <v>0</v>
          </cell>
          <cell r="BA60">
            <v>2422734</v>
          </cell>
          <cell r="BB60">
            <v>105857</v>
          </cell>
          <cell r="BC60">
            <v>249095</v>
          </cell>
          <cell r="BD60">
            <v>0</v>
          </cell>
          <cell r="BE60">
            <v>0</v>
          </cell>
          <cell r="BF60">
            <v>283029.66666666669</v>
          </cell>
          <cell r="BG60">
            <v>121953.16666666667</v>
          </cell>
          <cell r="BH60">
            <v>122467.41666666667</v>
          </cell>
          <cell r="BI60">
            <v>105364.58333333333</v>
          </cell>
          <cell r="BJ60">
            <v>0</v>
          </cell>
          <cell r="BK60">
            <v>12</v>
          </cell>
          <cell r="BL60">
            <v>969094</v>
          </cell>
          <cell r="BM60">
            <v>905695</v>
          </cell>
          <cell r="BN60">
            <v>63399</v>
          </cell>
          <cell r="BO60">
            <v>12</v>
          </cell>
          <cell r="BP60">
            <v>42343</v>
          </cell>
          <cell r="BQ60">
            <v>39572</v>
          </cell>
          <cell r="BR60">
            <v>2771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3288547</v>
          </cell>
          <cell r="CJ60">
            <v>21.833333333333336</v>
          </cell>
          <cell r="CK60">
            <v>2393332</v>
          </cell>
          <cell r="CL60">
            <v>2272941</v>
          </cell>
          <cell r="CM60">
            <v>120391</v>
          </cell>
          <cell r="CN60">
            <v>3288547</v>
          </cell>
          <cell r="CO60">
            <v>14.833333333333334</v>
          </cell>
          <cell r="CP60">
            <v>1626004</v>
          </cell>
          <cell r="CQ60">
            <v>1544212</v>
          </cell>
          <cell r="CR60">
            <v>81792</v>
          </cell>
          <cell r="CS60">
            <v>2422734</v>
          </cell>
          <cell r="CT60">
            <v>2.9666666666666668</v>
          </cell>
          <cell r="CU60">
            <v>239582</v>
          </cell>
          <cell r="CV60">
            <v>149272</v>
          </cell>
          <cell r="CW60">
            <v>90310</v>
          </cell>
          <cell r="CX60">
            <v>3166080</v>
          </cell>
          <cell r="CY60">
            <v>192</v>
          </cell>
          <cell r="CZ60">
            <v>844289</v>
          </cell>
          <cell r="DA60">
            <v>800175</v>
          </cell>
          <cell r="DB60">
            <v>44114</v>
          </cell>
          <cell r="DC60">
            <v>2705763</v>
          </cell>
          <cell r="DD60">
            <v>356</v>
          </cell>
          <cell r="DE60">
            <v>1418121</v>
          </cell>
          <cell r="DF60">
            <v>1259482</v>
          </cell>
          <cell r="DG60">
            <v>158639</v>
          </cell>
          <cell r="DH60">
            <v>2422734</v>
          </cell>
          <cell r="DI60">
            <v>132</v>
          </cell>
          <cell r="DJ60">
            <v>888336</v>
          </cell>
          <cell r="DK60">
            <v>830220</v>
          </cell>
          <cell r="DL60">
            <v>58116</v>
          </cell>
          <cell r="DM60">
            <v>3410500</v>
          </cell>
          <cell r="DN60">
            <v>12</v>
          </cell>
          <cell r="DO60">
            <v>113683</v>
          </cell>
          <cell r="DP60">
            <v>108169</v>
          </cell>
          <cell r="DQ60">
            <v>5514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8534784</v>
          </cell>
          <cell r="DX60">
            <v>7909738</v>
          </cell>
          <cell r="DY60">
            <v>625046</v>
          </cell>
          <cell r="DZ60">
            <v>11200</v>
          </cell>
          <cell r="EA60">
            <v>11200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22400</v>
          </cell>
          <cell r="EH60">
            <v>602646</v>
          </cell>
          <cell r="EI60" t="str">
            <v>SEISCIENTOS DOS MIL SEISCIENTOS CUARENTA Y SEIS PESOS M/CTE</v>
          </cell>
          <cell r="EJ60">
            <v>0</v>
          </cell>
          <cell r="EK60">
            <v>602646</v>
          </cell>
          <cell r="EL60" t="str">
            <v>SEISCIENTOS DOS MIL SEISCIENTOS CUARENTA Y SEIS PESOS M/CTE</v>
          </cell>
          <cell r="EM60" t="str">
            <v>DE PESOS M/CTE</v>
          </cell>
          <cell r="EN60"/>
          <cell r="EO60">
            <v>468707</v>
          </cell>
        </row>
        <row r="61">
          <cell r="C61">
            <v>93362432</v>
          </cell>
          <cell r="D61" t="str">
            <v>GERMAN EDUARDO VILLALOBOS ARANGO</v>
          </cell>
          <cell r="E61" t="str">
            <v>Técnico Administrativo 3124-18</v>
          </cell>
          <cell r="F61" t="str">
            <v>Técnico Administrativo 3124-18</v>
          </cell>
          <cell r="G61" t="str">
            <v>Grupo de Gestión Jurídica Registral Bogotá Norte</v>
          </cell>
          <cell r="H61">
            <v>45951</v>
          </cell>
          <cell r="I61" t="str">
            <v>RES-2026-001252-12</v>
          </cell>
          <cell r="J61">
            <v>46051</v>
          </cell>
          <cell r="K61">
            <v>46049</v>
          </cell>
          <cell r="L61" t="str">
            <v>RES-2026-001252-12 del 29-01-2026</v>
          </cell>
          <cell r="M61" t="str">
            <v>RENUNCIA</v>
          </cell>
          <cell r="N61">
            <v>0</v>
          </cell>
          <cell r="O61">
            <v>0</v>
          </cell>
          <cell r="P61"/>
          <cell r="Q61" t="str">
            <v xml:space="preserve">maned.6518@yahoo.com </v>
          </cell>
          <cell r="R61" t="str">
            <v>MAYO</v>
          </cell>
          <cell r="S61" t="str">
            <v>2026</v>
          </cell>
          <cell r="T61" t="str">
            <v>Aprobada</v>
          </cell>
          <cell r="U61" t="str">
            <v>SNR2026CT-010022-8 de 07/05/2026</v>
          </cell>
          <cell r="V61" t="str">
            <v>por medio de la cual se acepta una renuncia</v>
          </cell>
          <cell r="W61" t="str">
            <v>RES-2026-003941-6</v>
          </cell>
          <cell r="X61"/>
          <cell r="Y61">
            <v>45951</v>
          </cell>
          <cell r="Z61">
            <v>46049</v>
          </cell>
          <cell r="AA61">
            <v>0</v>
          </cell>
          <cell r="AB61">
            <v>97</v>
          </cell>
          <cell r="AC61">
            <v>45951</v>
          </cell>
          <cell r="AD61">
            <v>46049</v>
          </cell>
          <cell r="AE61">
            <v>0</v>
          </cell>
          <cell r="AF61">
            <v>97</v>
          </cell>
          <cell r="AG61">
            <v>45951</v>
          </cell>
          <cell r="AH61">
            <v>46049</v>
          </cell>
          <cell r="AI61">
            <v>0</v>
          </cell>
          <cell r="AJ61">
            <v>97</v>
          </cell>
          <cell r="AK61">
            <v>45951</v>
          </cell>
          <cell r="AL61">
            <v>46049</v>
          </cell>
          <cell r="AM61">
            <v>0</v>
          </cell>
          <cell r="AN61">
            <v>97</v>
          </cell>
          <cell r="AO61">
            <v>46023</v>
          </cell>
          <cell r="AP61">
            <v>46049</v>
          </cell>
          <cell r="AQ61">
            <v>0</v>
          </cell>
          <cell r="AR61">
            <v>27</v>
          </cell>
          <cell r="AS61" t="str">
            <v/>
          </cell>
          <cell r="AT61" t="str">
            <v/>
          </cell>
          <cell r="AU61">
            <v>0</v>
          </cell>
          <cell r="AV61">
            <v>0</v>
          </cell>
          <cell r="AW61" t="str">
            <v/>
          </cell>
          <cell r="AX61" t="str">
            <v/>
          </cell>
          <cell r="AY61">
            <v>0</v>
          </cell>
          <cell r="AZ61">
            <v>0</v>
          </cell>
          <cell r="BA61">
            <v>4789503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27</v>
          </cell>
          <cell r="BL61">
            <v>4310553</v>
          </cell>
          <cell r="BM61">
            <v>4028554</v>
          </cell>
          <cell r="BN61">
            <v>281999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4789503</v>
          </cell>
          <cell r="CJ61">
            <v>7.0416666666666661</v>
          </cell>
          <cell r="CK61">
            <v>1124203</v>
          </cell>
          <cell r="CL61">
            <v>1050657</v>
          </cell>
          <cell r="CM61">
            <v>73546</v>
          </cell>
          <cell r="CN61">
            <v>4789503</v>
          </cell>
          <cell r="CO61">
            <v>4.0416666666666661</v>
          </cell>
          <cell r="CP61">
            <v>645252</v>
          </cell>
          <cell r="CQ61">
            <v>603040</v>
          </cell>
          <cell r="CR61">
            <v>42212</v>
          </cell>
          <cell r="CS61">
            <v>4789503</v>
          </cell>
          <cell r="CT61">
            <v>0.80833333333333335</v>
          </cell>
          <cell r="CU61">
            <v>129051</v>
          </cell>
          <cell r="CV61">
            <v>80405</v>
          </cell>
          <cell r="CW61">
            <v>48646</v>
          </cell>
          <cell r="CX61">
            <v>4789503</v>
          </cell>
          <cell r="CY61">
            <v>97</v>
          </cell>
          <cell r="CZ61">
            <v>645252</v>
          </cell>
          <cell r="DA61">
            <v>603040</v>
          </cell>
          <cell r="DB61">
            <v>42212</v>
          </cell>
          <cell r="DC61">
            <v>4789503</v>
          </cell>
          <cell r="DD61">
            <v>97</v>
          </cell>
          <cell r="DE61">
            <v>490392</v>
          </cell>
          <cell r="DF61">
            <v>422128</v>
          </cell>
          <cell r="DG61">
            <v>68264</v>
          </cell>
          <cell r="DH61">
            <v>4789503</v>
          </cell>
          <cell r="DI61">
            <v>97</v>
          </cell>
          <cell r="DJ61">
            <v>1290505</v>
          </cell>
          <cell r="DK61">
            <v>1206079</v>
          </cell>
          <cell r="DL61">
            <v>84426</v>
          </cell>
          <cell r="DM61">
            <v>4789503</v>
          </cell>
          <cell r="DN61">
            <v>27</v>
          </cell>
          <cell r="DO61">
            <v>359213</v>
          </cell>
          <cell r="DP61">
            <v>335713</v>
          </cell>
          <cell r="DQ61">
            <v>23500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8994421</v>
          </cell>
          <cell r="DX61">
            <v>8329616</v>
          </cell>
          <cell r="DY61">
            <v>664805</v>
          </cell>
          <cell r="DZ61">
            <v>17400</v>
          </cell>
          <cell r="EA61">
            <v>17400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34800</v>
          </cell>
          <cell r="EH61">
            <v>630005</v>
          </cell>
          <cell r="EI61" t="str">
            <v>SEISCIENTOS TREINTA MIL CINCO PESOS M/CTE</v>
          </cell>
          <cell r="EJ61">
            <v>0</v>
          </cell>
          <cell r="EK61">
            <v>630005</v>
          </cell>
          <cell r="EL61" t="str">
            <v>SEISCIENTOS TREINTA MIL CINCO PESOS M/CTE</v>
          </cell>
          <cell r="EM61" t="str">
            <v>DE PESOS M/CTE</v>
          </cell>
          <cell r="EN61"/>
          <cell r="EO61">
            <v>468731</v>
          </cell>
        </row>
        <row r="62">
          <cell r="C62">
            <v>1026262694</v>
          </cell>
          <cell r="D62" t="str">
            <v>JISLETH CARINOVA OSPINA ESTUPIÑAN</v>
          </cell>
          <cell r="E62" t="str">
            <v>Técnico Administrativo 3124-14</v>
          </cell>
          <cell r="F62" t="str">
            <v>Técnico Administrativo 3124-14</v>
          </cell>
          <cell r="G62" t="str">
            <v>Grupo de Gestión Jurídica Registral Bogotá Centro</v>
          </cell>
          <cell r="H62">
            <v>39883</v>
          </cell>
          <cell r="I62" t="str">
            <v>RES-2026-001252-13</v>
          </cell>
          <cell r="J62">
            <v>46052</v>
          </cell>
          <cell r="K62">
            <v>46054</v>
          </cell>
          <cell r="L62" t="str">
            <v>RES-2026-001252-13 del 30-01-2026</v>
          </cell>
          <cell r="M62" t="str">
            <v>RENUNCIA</v>
          </cell>
          <cell r="N62">
            <v>0</v>
          </cell>
          <cell r="O62">
            <v>0</v>
          </cell>
          <cell r="P62"/>
          <cell r="Q62" t="str">
            <v xml:space="preserve">cari.ospina@hotmail.com </v>
          </cell>
          <cell r="R62" t="str">
            <v>MAYO</v>
          </cell>
          <cell r="S62" t="str">
            <v>2026</v>
          </cell>
          <cell r="T62" t="str">
            <v>Revisión SG</v>
          </cell>
          <cell r="U62" t="str">
            <v>SNR2026CT-010022-8 de 07/05/2026</v>
          </cell>
          <cell r="V62" t="str">
            <v>por medio de la cual se acepta una renuncia</v>
          </cell>
          <cell r="W62" t="str">
            <v>RES-2026-003932-6</v>
          </cell>
          <cell r="X62"/>
          <cell r="Y62">
            <v>45727</v>
          </cell>
          <cell r="Z62">
            <v>46054</v>
          </cell>
          <cell r="AA62">
            <v>0</v>
          </cell>
          <cell r="AB62">
            <v>321</v>
          </cell>
          <cell r="AC62">
            <v>45839</v>
          </cell>
          <cell r="AD62">
            <v>46054</v>
          </cell>
          <cell r="AE62">
            <v>0</v>
          </cell>
          <cell r="AF62">
            <v>211</v>
          </cell>
          <cell r="AG62">
            <v>45727</v>
          </cell>
          <cell r="AH62">
            <v>46054</v>
          </cell>
          <cell r="AI62">
            <v>0</v>
          </cell>
          <cell r="AJ62">
            <v>321</v>
          </cell>
          <cell r="AK62">
            <v>45901</v>
          </cell>
          <cell r="AL62">
            <v>46054</v>
          </cell>
          <cell r="AM62">
            <v>0</v>
          </cell>
          <cell r="AN62">
            <v>151</v>
          </cell>
          <cell r="AO62">
            <v>46023</v>
          </cell>
          <cell r="AP62">
            <v>46054</v>
          </cell>
          <cell r="AQ62">
            <v>0</v>
          </cell>
          <cell r="AR62">
            <v>31</v>
          </cell>
          <cell r="AS62" t="str">
            <v/>
          </cell>
          <cell r="AT62" t="str">
            <v/>
          </cell>
          <cell r="AU62">
            <v>0</v>
          </cell>
          <cell r="AV62">
            <v>0</v>
          </cell>
          <cell r="AW62" t="str">
            <v/>
          </cell>
          <cell r="AX62" t="str">
            <v/>
          </cell>
          <cell r="AY62">
            <v>0</v>
          </cell>
          <cell r="AZ62">
            <v>0</v>
          </cell>
          <cell r="BA62">
            <v>3447756</v>
          </cell>
          <cell r="BB62">
            <v>0</v>
          </cell>
          <cell r="BC62">
            <v>249095</v>
          </cell>
          <cell r="BD62">
            <v>0</v>
          </cell>
          <cell r="BE62">
            <v>0</v>
          </cell>
          <cell r="BF62">
            <v>402775.16666666669</v>
          </cell>
          <cell r="BG62">
            <v>169384.5</v>
          </cell>
          <cell r="BH62">
            <v>154692.75</v>
          </cell>
          <cell r="BI62">
            <v>105216.08333333333</v>
          </cell>
          <cell r="BJ62">
            <v>0</v>
          </cell>
          <cell r="BK62">
            <v>31</v>
          </cell>
          <cell r="BL62">
            <v>3562681</v>
          </cell>
          <cell r="BM62">
            <v>3329608</v>
          </cell>
          <cell r="BN62">
            <v>233073</v>
          </cell>
          <cell r="BO62">
            <v>1</v>
          </cell>
          <cell r="BP62">
            <v>0</v>
          </cell>
          <cell r="BQ62">
            <v>0</v>
          </cell>
          <cell r="BR62">
            <v>0</v>
          </cell>
          <cell r="BS62">
            <v>1</v>
          </cell>
          <cell r="BT62">
            <v>8303</v>
          </cell>
          <cell r="BU62">
            <v>8303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4359535</v>
          </cell>
          <cell r="CJ62">
            <v>18.375</v>
          </cell>
          <cell r="CK62">
            <v>2670215</v>
          </cell>
          <cell r="CL62">
            <v>2532063</v>
          </cell>
          <cell r="CM62">
            <v>138152</v>
          </cell>
          <cell r="CN62">
            <v>4359535</v>
          </cell>
          <cell r="CO62">
            <v>13.375</v>
          </cell>
          <cell r="CP62">
            <v>1943626</v>
          </cell>
          <cell r="CQ62">
            <v>1843066</v>
          </cell>
          <cell r="CR62">
            <v>100560</v>
          </cell>
          <cell r="CS62">
            <v>3447756</v>
          </cell>
          <cell r="CT62">
            <v>2.6750000000000003</v>
          </cell>
          <cell r="CU62">
            <v>307425</v>
          </cell>
          <cell r="CV62">
            <v>191542</v>
          </cell>
          <cell r="CW62">
            <v>115883</v>
          </cell>
          <cell r="CX62">
            <v>4204842</v>
          </cell>
          <cell r="CY62">
            <v>211</v>
          </cell>
          <cell r="CZ62">
            <v>1232252</v>
          </cell>
          <cell r="DA62">
            <v>1166152</v>
          </cell>
          <cell r="DB62">
            <v>66100</v>
          </cell>
          <cell r="DC62">
            <v>3850531</v>
          </cell>
          <cell r="DD62">
            <v>321</v>
          </cell>
          <cell r="DE62">
            <v>1304688</v>
          </cell>
          <cell r="DF62">
            <v>1131295</v>
          </cell>
          <cell r="DG62">
            <v>173393</v>
          </cell>
          <cell r="DH62">
            <v>3447756</v>
          </cell>
          <cell r="DI62">
            <v>151</v>
          </cell>
          <cell r="DJ62">
            <v>1446142</v>
          </cell>
          <cell r="DK62">
            <v>1351534</v>
          </cell>
          <cell r="DL62">
            <v>94608</v>
          </cell>
          <cell r="DM62">
            <v>4528919</v>
          </cell>
          <cell r="DN62">
            <v>31</v>
          </cell>
          <cell r="DO62">
            <v>389990</v>
          </cell>
          <cell r="DP62">
            <v>370568</v>
          </cell>
          <cell r="DQ62">
            <v>19422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12865322</v>
          </cell>
          <cell r="DX62">
            <v>11924131</v>
          </cell>
          <cell r="DY62">
            <v>941191</v>
          </cell>
          <cell r="DZ62">
            <v>20100</v>
          </cell>
          <cell r="EA62">
            <v>20100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40200</v>
          </cell>
          <cell r="EH62">
            <v>900991</v>
          </cell>
          <cell r="EI62" t="str">
            <v>NOVECIENTOS MIL NOVECIENTOS NOVENTA Y UN PESOS M/CTE</v>
          </cell>
          <cell r="EJ62">
            <v>0</v>
          </cell>
          <cell r="EK62">
            <v>900991</v>
          </cell>
          <cell r="EL62" t="str">
            <v>NOVECIENTOS MIL NOVECIENTOS NOVENTA Y UN PESOS M/CTE</v>
          </cell>
          <cell r="EM62" t="str">
            <v>DE PESOS M/CTE</v>
          </cell>
          <cell r="EN62"/>
          <cell r="EO62">
            <v>468745</v>
          </cell>
        </row>
        <row r="63">
          <cell r="C63">
            <v>57401283</v>
          </cell>
          <cell r="D63" t="str">
            <v>ENNA BEATRIZ CARRILLO IBAÑEZ</v>
          </cell>
          <cell r="E63" t="str">
            <v>Auxiliar Administrativo 4044-18</v>
          </cell>
          <cell r="F63" t="str">
            <v>Técnico Administrativo 3124-14</v>
          </cell>
          <cell r="G63" t="str">
            <v>Grupo de Gestión Jurídica Registral Bogotá Centro</v>
          </cell>
          <cell r="H63">
            <v>36018</v>
          </cell>
          <cell r="I63" t="str">
            <v>RES-2026-001252-14</v>
          </cell>
          <cell r="J63">
            <v>46053</v>
          </cell>
          <cell r="K63">
            <v>46053</v>
          </cell>
          <cell r="L63" t="str">
            <v>RES-2026-001252-14 del 31-01-2026</v>
          </cell>
          <cell r="M63" t="str">
            <v>RENUNCIA</v>
          </cell>
          <cell r="N63">
            <v>0</v>
          </cell>
          <cell r="O63">
            <v>0</v>
          </cell>
          <cell r="P63"/>
          <cell r="Q63" t="str">
            <v>ennacarrillo2018@gmail.com</v>
          </cell>
          <cell r="R63" t="str">
            <v>MAYO</v>
          </cell>
          <cell r="S63" t="str">
            <v>2026</v>
          </cell>
          <cell r="T63" t="str">
            <v>Revisión SG</v>
          </cell>
          <cell r="U63" t="str">
            <v>SNR2026CT-010022-8 de 07/05/2026</v>
          </cell>
          <cell r="V63" t="str">
            <v>por medio de la cual se acepta una renuncia</v>
          </cell>
          <cell r="W63" t="str">
            <v>RES-2026-003931-6</v>
          </cell>
          <cell r="X63"/>
          <cell r="Y63">
            <v>45515</v>
          </cell>
          <cell r="Z63">
            <v>46053</v>
          </cell>
          <cell r="AA63">
            <v>0</v>
          </cell>
          <cell r="AB63">
            <v>530</v>
          </cell>
          <cell r="AC63">
            <v>45839</v>
          </cell>
          <cell r="AD63">
            <v>46053</v>
          </cell>
          <cell r="AE63">
            <v>0</v>
          </cell>
          <cell r="AF63">
            <v>210</v>
          </cell>
          <cell r="AG63">
            <v>45880</v>
          </cell>
          <cell r="AH63">
            <v>46053</v>
          </cell>
          <cell r="AI63">
            <v>0</v>
          </cell>
          <cell r="AJ63">
            <v>170</v>
          </cell>
          <cell r="AK63">
            <v>45901</v>
          </cell>
          <cell r="AL63">
            <v>46053</v>
          </cell>
          <cell r="AM63">
            <v>0</v>
          </cell>
          <cell r="AN63">
            <v>150</v>
          </cell>
          <cell r="AO63">
            <v>46023</v>
          </cell>
          <cell r="AP63">
            <v>46053</v>
          </cell>
          <cell r="AQ63">
            <v>0</v>
          </cell>
          <cell r="AR63">
            <v>30</v>
          </cell>
          <cell r="AS63" t="str">
            <v/>
          </cell>
          <cell r="AT63" t="str">
            <v/>
          </cell>
          <cell r="AU63">
            <v>0</v>
          </cell>
          <cell r="AV63">
            <v>0</v>
          </cell>
          <cell r="AW63" t="str">
            <v/>
          </cell>
          <cell r="AX63" t="str">
            <v/>
          </cell>
          <cell r="AY63">
            <v>0</v>
          </cell>
          <cell r="AZ63">
            <v>0</v>
          </cell>
          <cell r="BA63">
            <v>3447756</v>
          </cell>
          <cell r="BB63">
            <v>0</v>
          </cell>
          <cell r="BC63">
            <v>249095</v>
          </cell>
          <cell r="BD63">
            <v>0</v>
          </cell>
          <cell r="BE63">
            <v>0</v>
          </cell>
          <cell r="BF63">
            <v>402775.16666666669</v>
          </cell>
          <cell r="BG63">
            <v>161857.83333333334</v>
          </cell>
          <cell r="BH63">
            <v>154396</v>
          </cell>
          <cell r="BI63">
            <v>105216.08333333333</v>
          </cell>
          <cell r="BJ63">
            <v>0</v>
          </cell>
          <cell r="BK63">
            <v>10</v>
          </cell>
          <cell r="BL63">
            <v>1149252</v>
          </cell>
          <cell r="BM63">
            <v>1074067</v>
          </cell>
          <cell r="BN63">
            <v>75185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4359238</v>
          </cell>
          <cell r="CJ63">
            <v>32.083333333333336</v>
          </cell>
          <cell r="CK63">
            <v>4661963</v>
          </cell>
          <cell r="CL63">
            <v>4420745</v>
          </cell>
          <cell r="CM63">
            <v>241218</v>
          </cell>
          <cell r="CN63">
            <v>4359238</v>
          </cell>
          <cell r="CO63">
            <v>22.083333333333336</v>
          </cell>
          <cell r="CP63">
            <v>3208884</v>
          </cell>
          <cell r="CQ63">
            <v>3042850</v>
          </cell>
          <cell r="CR63">
            <v>166034</v>
          </cell>
          <cell r="CS63">
            <v>3447756</v>
          </cell>
          <cell r="CT63">
            <v>4.416666666666667</v>
          </cell>
          <cell r="CU63">
            <v>507586</v>
          </cell>
          <cell r="CV63">
            <v>316253</v>
          </cell>
          <cell r="CW63">
            <v>191333</v>
          </cell>
          <cell r="CX63">
            <v>4204842</v>
          </cell>
          <cell r="CY63">
            <v>210</v>
          </cell>
          <cell r="CZ63">
            <v>1226412</v>
          </cell>
          <cell r="DA63">
            <v>1160625</v>
          </cell>
          <cell r="DB63">
            <v>65787</v>
          </cell>
          <cell r="DC63">
            <v>3850531</v>
          </cell>
          <cell r="DD63">
            <v>170</v>
          </cell>
          <cell r="DE63">
            <v>690956</v>
          </cell>
          <cell r="DF63">
            <v>599128</v>
          </cell>
          <cell r="DG63">
            <v>91828</v>
          </cell>
          <cell r="DH63">
            <v>3447756</v>
          </cell>
          <cell r="DI63">
            <v>150</v>
          </cell>
          <cell r="DJ63">
            <v>1436565</v>
          </cell>
          <cell r="DK63">
            <v>1342584</v>
          </cell>
          <cell r="DL63">
            <v>93981</v>
          </cell>
          <cell r="DM63">
            <v>4521096</v>
          </cell>
          <cell r="DN63">
            <v>30</v>
          </cell>
          <cell r="DO63">
            <v>376758</v>
          </cell>
          <cell r="DP63">
            <v>357962</v>
          </cell>
          <cell r="DQ63">
            <v>18796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13258376</v>
          </cell>
          <cell r="DX63">
            <v>12314214</v>
          </cell>
          <cell r="DY63">
            <v>944162</v>
          </cell>
          <cell r="DZ63">
            <v>10400</v>
          </cell>
          <cell r="EA63">
            <v>10400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20800</v>
          </cell>
          <cell r="EH63">
            <v>923362</v>
          </cell>
          <cell r="EI63" t="str">
            <v>NOVECIENTOS VEINTITRÉS MIL TRESCIENTOS SESENTA Y DOS PESOS M/CTE</v>
          </cell>
          <cell r="EJ63">
            <v>0</v>
          </cell>
          <cell r="EK63">
            <v>923362</v>
          </cell>
          <cell r="EL63" t="str">
            <v>NOVECIENTOS VEINTITRÉS MIL TRESCIENTOS SESENTA Y DOS PESOS M/CTE</v>
          </cell>
          <cell r="EM63" t="str">
            <v>DE PESOS M/CTE</v>
          </cell>
          <cell r="EN63"/>
          <cell r="EO63">
            <v>468897</v>
          </cell>
        </row>
        <row r="64">
          <cell r="C64">
            <v>31376102</v>
          </cell>
          <cell r="D64" t="str">
            <v>COLOMBIA  ALARCON LOPEZ</v>
          </cell>
          <cell r="E64" t="str">
            <v>Auxiliar Administrativo 4044-13</v>
          </cell>
          <cell r="F64" t="str">
            <v>Auxiliar Administrativo 4044-18</v>
          </cell>
          <cell r="G64" t="str">
            <v>Buenaventura</v>
          </cell>
          <cell r="H64">
            <v>27718</v>
          </cell>
          <cell r="I64" t="str">
            <v>RES-2026-001252-6</v>
          </cell>
          <cell r="J64">
            <v>46054</v>
          </cell>
          <cell r="K64">
            <v>46053</v>
          </cell>
          <cell r="L64" t="str">
            <v>RES-2026-001252-6 del 01-02-2026</v>
          </cell>
          <cell r="M64" t="str">
            <v>RETIRO FORZOSO</v>
          </cell>
          <cell r="N64">
            <v>59127</v>
          </cell>
          <cell r="O64">
            <v>0</v>
          </cell>
          <cell r="P64"/>
          <cell r="Q64" t="str">
            <v>thorguerreroa@gmail.com</v>
          </cell>
          <cell r="R64" t="str">
            <v>FEBRERO</v>
          </cell>
          <cell r="S64" t="str">
            <v>2026</v>
          </cell>
          <cell r="T64"/>
          <cell r="U64"/>
          <cell r="V64" t="str">
            <v>por medio de la cual se retira del servicio a un funcionario por cumplir la edad de retiro forzoso</v>
          </cell>
          <cell r="W64" t="str">
            <v>RES-2026-003770-6</v>
          </cell>
          <cell r="X64"/>
          <cell r="Y64">
            <v>45250</v>
          </cell>
          <cell r="Z64">
            <v>46053</v>
          </cell>
          <cell r="AA64">
            <v>0</v>
          </cell>
          <cell r="AB64">
            <v>791</v>
          </cell>
          <cell r="AC64">
            <v>45839</v>
          </cell>
          <cell r="AD64">
            <v>46053</v>
          </cell>
          <cell r="AE64">
            <v>0</v>
          </cell>
          <cell r="AF64">
            <v>210</v>
          </cell>
          <cell r="AG64">
            <v>45981</v>
          </cell>
          <cell r="AH64">
            <v>46053</v>
          </cell>
          <cell r="AI64">
            <v>0</v>
          </cell>
          <cell r="AJ64">
            <v>71</v>
          </cell>
          <cell r="AK64">
            <v>45901</v>
          </cell>
          <cell r="AL64">
            <v>46053</v>
          </cell>
          <cell r="AM64">
            <v>0</v>
          </cell>
          <cell r="AN64">
            <v>150</v>
          </cell>
          <cell r="AO64">
            <v>46023</v>
          </cell>
          <cell r="AP64">
            <v>46053</v>
          </cell>
          <cell r="AQ64">
            <v>0</v>
          </cell>
          <cell r="AR64">
            <v>30</v>
          </cell>
          <cell r="AS64" t="str">
            <v/>
          </cell>
          <cell r="AT64" t="str">
            <v/>
          </cell>
          <cell r="AU64">
            <v>0</v>
          </cell>
          <cell r="AV64">
            <v>0</v>
          </cell>
          <cell r="AW64" t="str">
            <v/>
          </cell>
          <cell r="AX64" t="str">
            <v/>
          </cell>
          <cell r="AY64">
            <v>0</v>
          </cell>
          <cell r="AZ64">
            <v>0</v>
          </cell>
          <cell r="BA64">
            <v>2790104</v>
          </cell>
          <cell r="BB64">
            <v>105857</v>
          </cell>
          <cell r="BC64">
            <v>249095</v>
          </cell>
          <cell r="BD64">
            <v>59127</v>
          </cell>
          <cell r="BE64">
            <v>0</v>
          </cell>
          <cell r="BF64">
            <v>325946.66666666669</v>
          </cell>
          <cell r="BG64">
            <v>147041.16666666666</v>
          </cell>
          <cell r="BH64">
            <v>142206</v>
          </cell>
          <cell r="BI64">
            <v>124560.5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1</v>
          </cell>
          <cell r="BQ64">
            <v>1</v>
          </cell>
          <cell r="BR64">
            <v>0</v>
          </cell>
          <cell r="BS64">
            <v>0</v>
          </cell>
          <cell r="BT64">
            <v>1</v>
          </cell>
          <cell r="BU64">
            <v>1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30</v>
          </cell>
          <cell r="CB64">
            <v>59127</v>
          </cell>
          <cell r="CC64">
            <v>59127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3796896</v>
          </cell>
          <cell r="CJ64">
            <v>45.958333333333343</v>
          </cell>
          <cell r="CK64">
            <v>5816635</v>
          </cell>
          <cell r="CL64">
            <v>5526396</v>
          </cell>
          <cell r="CM64">
            <v>290239</v>
          </cell>
          <cell r="CN64">
            <v>3796896</v>
          </cell>
          <cell r="CO64">
            <v>32.958333333333336</v>
          </cell>
          <cell r="CP64">
            <v>4171314</v>
          </cell>
          <cell r="CQ64">
            <v>3963173</v>
          </cell>
          <cell r="CR64">
            <v>208141</v>
          </cell>
          <cell r="CS64">
            <v>2790104</v>
          </cell>
          <cell r="CT64">
            <v>6.5916666666666668</v>
          </cell>
          <cell r="CU64">
            <v>613048</v>
          </cell>
          <cell r="CV64">
            <v>381962</v>
          </cell>
          <cell r="CW64">
            <v>231086</v>
          </cell>
          <cell r="CX64">
            <v>3654690</v>
          </cell>
          <cell r="CY64">
            <v>210</v>
          </cell>
          <cell r="CZ64">
            <v>1065952</v>
          </cell>
          <cell r="DA64">
            <v>1010693</v>
          </cell>
          <cell r="DB64">
            <v>55259</v>
          </cell>
          <cell r="DC64">
            <v>3175177</v>
          </cell>
          <cell r="DD64">
            <v>71</v>
          </cell>
          <cell r="DE64">
            <v>331894</v>
          </cell>
          <cell r="DF64">
            <v>295109</v>
          </cell>
          <cell r="DG64">
            <v>36785</v>
          </cell>
          <cell r="DH64">
            <v>2790104</v>
          </cell>
          <cell r="DI64">
            <v>150</v>
          </cell>
          <cell r="DJ64">
            <v>1162544</v>
          </cell>
          <cell r="DK64">
            <v>1086489</v>
          </cell>
          <cell r="DL64">
            <v>76055</v>
          </cell>
          <cell r="DM64">
            <v>3943937</v>
          </cell>
          <cell r="DN64">
            <v>30</v>
          </cell>
          <cell r="DO64">
            <v>328661</v>
          </cell>
          <cell r="DP64">
            <v>312873</v>
          </cell>
          <cell r="DQ64">
            <v>15788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13549177</v>
          </cell>
          <cell r="DX64">
            <v>12635824</v>
          </cell>
          <cell r="DY64">
            <v>913353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913353</v>
          </cell>
          <cell r="EI64" t="str">
            <v>NOVECIENTOS TRECE MIL TRESCIENTOS CINCUENTA Y TRES PESOS M/CTE</v>
          </cell>
          <cell r="EJ64">
            <v>0</v>
          </cell>
          <cell r="EK64">
            <v>913353</v>
          </cell>
          <cell r="EL64" t="str">
            <v>NOVECIENTOS TRECE MIL TRESCIENTOS CINCUENTA Y TRES PESOS M/CTE</v>
          </cell>
          <cell r="EM64" t="str">
            <v>DE PESOS M/CTE</v>
          </cell>
          <cell r="EN64"/>
          <cell r="EO64">
            <v>473208</v>
          </cell>
        </row>
        <row r="65">
          <cell r="C65">
            <v>39287372</v>
          </cell>
          <cell r="D65" t="str">
            <v>YENIS MARIA DIAZ BRACAMONTE</v>
          </cell>
          <cell r="E65" t="str">
            <v>Auxiliar Administrativo 4044-13</v>
          </cell>
          <cell r="F65" t="str">
            <v>Auxiliar Administrativo 4044-13</v>
          </cell>
          <cell r="G65" t="str">
            <v>Fredonia</v>
          </cell>
          <cell r="H65">
            <v>45931</v>
          </cell>
          <cell r="I65" t="str">
            <v>RES-2026-002003-6</v>
          </cell>
          <cell r="J65">
            <v>46055</v>
          </cell>
          <cell r="K65">
            <v>46054</v>
          </cell>
          <cell r="L65" t="str">
            <v>RES-2026-002003-6 del 02-02-2026</v>
          </cell>
          <cell r="M65" t="str">
            <v>RENUNCIA</v>
          </cell>
          <cell r="N65">
            <v>0</v>
          </cell>
          <cell r="O65">
            <v>0</v>
          </cell>
          <cell r="P65"/>
          <cell r="Q65" t="str">
            <v>jemadibra@yahoo.com</v>
          </cell>
          <cell r="R65" t="str">
            <v>MAYO</v>
          </cell>
          <cell r="S65" t="str">
            <v>2026</v>
          </cell>
          <cell r="T65" t="str">
            <v>Aprobada</v>
          </cell>
          <cell r="U65" t="str">
            <v>SNR2026CT-010022-8 de 07/05/2026</v>
          </cell>
          <cell r="V65" t="str">
            <v>por medio de la cual se acepta una renuncia</v>
          </cell>
          <cell r="W65" t="str">
            <v>RES-2026-003573-6</v>
          </cell>
          <cell r="X65"/>
          <cell r="Y65">
            <v>45931</v>
          </cell>
          <cell r="Z65">
            <v>46054</v>
          </cell>
          <cell r="AA65">
            <v>0</v>
          </cell>
          <cell r="AB65">
            <v>121</v>
          </cell>
          <cell r="AC65">
            <v>45931</v>
          </cell>
          <cell r="AD65">
            <v>46054</v>
          </cell>
          <cell r="AE65">
            <v>0</v>
          </cell>
          <cell r="AF65">
            <v>121</v>
          </cell>
          <cell r="AG65">
            <v>45931</v>
          </cell>
          <cell r="AH65">
            <v>46054</v>
          </cell>
          <cell r="AI65">
            <v>0</v>
          </cell>
          <cell r="AJ65">
            <v>121</v>
          </cell>
          <cell r="AK65">
            <v>45931</v>
          </cell>
          <cell r="AL65">
            <v>46054</v>
          </cell>
          <cell r="AM65">
            <v>0</v>
          </cell>
          <cell r="AN65">
            <v>121</v>
          </cell>
          <cell r="AO65">
            <v>46023</v>
          </cell>
          <cell r="AP65">
            <v>46054</v>
          </cell>
          <cell r="AQ65">
            <v>0</v>
          </cell>
          <cell r="AR65">
            <v>31</v>
          </cell>
          <cell r="AS65" t="str">
            <v/>
          </cell>
          <cell r="AT65" t="str">
            <v/>
          </cell>
          <cell r="AU65">
            <v>0</v>
          </cell>
          <cell r="AV65">
            <v>0</v>
          </cell>
          <cell r="AW65" t="str">
            <v/>
          </cell>
          <cell r="AX65" t="str">
            <v/>
          </cell>
          <cell r="AY65">
            <v>0</v>
          </cell>
          <cell r="AZ65">
            <v>0</v>
          </cell>
          <cell r="BA65">
            <v>2422734</v>
          </cell>
          <cell r="BB65">
            <v>105857</v>
          </cell>
          <cell r="BC65">
            <v>249095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31</v>
          </cell>
          <cell r="BL65">
            <v>2503492</v>
          </cell>
          <cell r="BM65">
            <v>2339712</v>
          </cell>
          <cell r="BN65">
            <v>163780</v>
          </cell>
          <cell r="BO65">
            <v>31</v>
          </cell>
          <cell r="BP65">
            <v>109386</v>
          </cell>
          <cell r="BQ65">
            <v>108824</v>
          </cell>
          <cell r="BR65">
            <v>562</v>
          </cell>
          <cell r="BS65">
            <v>31</v>
          </cell>
          <cell r="BT65">
            <v>257398</v>
          </cell>
          <cell r="BU65">
            <v>274005</v>
          </cell>
          <cell r="BV65">
            <v>-16607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2777686</v>
          </cell>
          <cell r="CJ65">
            <v>8.0416666666666679</v>
          </cell>
          <cell r="CK65">
            <v>744574</v>
          </cell>
          <cell r="CL65">
            <v>700232</v>
          </cell>
          <cell r="CM65">
            <v>44342</v>
          </cell>
          <cell r="CN65">
            <v>2777686</v>
          </cell>
          <cell r="CO65">
            <v>5.041666666666667</v>
          </cell>
          <cell r="CP65">
            <v>466806</v>
          </cell>
          <cell r="CQ65">
            <v>439005</v>
          </cell>
          <cell r="CR65">
            <v>27801</v>
          </cell>
          <cell r="CS65">
            <v>2422734</v>
          </cell>
          <cell r="CT65">
            <v>1.0083333333333333</v>
          </cell>
          <cell r="CU65">
            <v>81431</v>
          </cell>
          <cell r="CV65">
            <v>50736</v>
          </cell>
          <cell r="CW65">
            <v>30695</v>
          </cell>
          <cell r="CX65">
            <v>2777686</v>
          </cell>
          <cell r="CY65">
            <v>121</v>
          </cell>
          <cell r="CZ65">
            <v>466806</v>
          </cell>
          <cell r="DA65">
            <v>439005</v>
          </cell>
          <cell r="DB65">
            <v>27801</v>
          </cell>
          <cell r="DC65">
            <v>2422734</v>
          </cell>
          <cell r="DD65">
            <v>121</v>
          </cell>
          <cell r="DE65">
            <v>431583</v>
          </cell>
          <cell r="DF65">
            <v>380518</v>
          </cell>
          <cell r="DG65">
            <v>51065</v>
          </cell>
          <cell r="DH65">
            <v>2422734</v>
          </cell>
          <cell r="DI65">
            <v>121</v>
          </cell>
          <cell r="DJ65">
            <v>814308</v>
          </cell>
          <cell r="DK65">
            <v>761035</v>
          </cell>
          <cell r="DL65">
            <v>53273</v>
          </cell>
          <cell r="DM65">
            <v>2777686</v>
          </cell>
          <cell r="DN65">
            <v>31</v>
          </cell>
          <cell r="DO65">
            <v>239190</v>
          </cell>
          <cell r="DP65">
            <v>224945</v>
          </cell>
          <cell r="DQ65">
            <v>14245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6114974</v>
          </cell>
          <cell r="DX65">
            <v>5718017</v>
          </cell>
          <cell r="DY65">
            <v>396957</v>
          </cell>
          <cell r="DZ65">
            <v>10800</v>
          </cell>
          <cell r="EA65">
            <v>10800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21600</v>
          </cell>
          <cell r="EH65">
            <v>375357</v>
          </cell>
          <cell r="EI65" t="str">
            <v>TRESCIENTOS SETENTA Y CINCO MIL TRESCIENTOS CINCUENTA Y SIETE PESOS M/CTE</v>
          </cell>
          <cell r="EJ65">
            <v>0</v>
          </cell>
          <cell r="EK65">
            <v>375357</v>
          </cell>
          <cell r="EL65" t="str">
            <v>TRESCIENTOS SETENTA Y CINCO MIL TRESCIENTOS CINCUENTA Y SIETE PESOS M/CTE</v>
          </cell>
          <cell r="EM65" t="str">
            <v>DE PESOS M/CTE</v>
          </cell>
          <cell r="EN65"/>
          <cell r="EO65">
            <v>468918</v>
          </cell>
        </row>
        <row r="66">
          <cell r="C66">
            <v>37312632</v>
          </cell>
          <cell r="D66" t="str">
            <v>LUZ MARINA GOMEZ RUEDA</v>
          </cell>
          <cell r="E66" t="str">
            <v>Auxiliar Administrativo 4044-18</v>
          </cell>
          <cell r="F66" t="str">
            <v>Técnico Operativo 3132-18</v>
          </cell>
          <cell r="G66" t="str">
            <v>Grupo de Gestión Jurídica Registral Bucaramanga</v>
          </cell>
          <cell r="H66">
            <v>29099</v>
          </cell>
          <cell r="I66" t="str">
            <v xml:space="preserve">
RES-2026-001783-6</v>
          </cell>
          <cell r="J66">
            <v>46052</v>
          </cell>
          <cell r="K66">
            <v>46052</v>
          </cell>
          <cell r="L66" t="str">
            <v xml:space="preserve">
RES-2026-001783-6 del 30-01-2026</v>
          </cell>
          <cell r="M66" t="str">
            <v>RENUNCIA</v>
          </cell>
          <cell r="N66">
            <v>0</v>
          </cell>
          <cell r="O66">
            <v>0</v>
          </cell>
          <cell r="P66"/>
          <cell r="Q66"/>
          <cell r="R66" t="str">
            <v>FEBRERO</v>
          </cell>
          <cell r="S66" t="str">
            <v>2026</v>
          </cell>
          <cell r="T66" t="str">
            <v>Elaboración</v>
          </cell>
          <cell r="U66"/>
          <cell r="V66" t="str">
            <v>por medio de la cual se acepta una renuncia</v>
          </cell>
          <cell r="W66">
            <v>0</v>
          </cell>
          <cell r="X66"/>
          <cell r="Y66">
            <v>45907</v>
          </cell>
          <cell r="Z66">
            <v>46052</v>
          </cell>
          <cell r="AA66">
            <v>0</v>
          </cell>
          <cell r="AB66">
            <v>144</v>
          </cell>
          <cell r="AC66">
            <v>45839</v>
          </cell>
          <cell r="AD66">
            <v>46052</v>
          </cell>
          <cell r="AE66">
            <v>0</v>
          </cell>
          <cell r="AF66">
            <v>210</v>
          </cell>
          <cell r="AG66">
            <v>45907</v>
          </cell>
          <cell r="AH66">
            <v>46052</v>
          </cell>
          <cell r="AI66">
            <v>0</v>
          </cell>
          <cell r="AJ66">
            <v>144</v>
          </cell>
          <cell r="AK66">
            <v>45901</v>
          </cell>
          <cell r="AL66">
            <v>46052</v>
          </cell>
          <cell r="AM66">
            <v>0</v>
          </cell>
          <cell r="AN66">
            <v>150</v>
          </cell>
          <cell r="AO66">
            <v>46023</v>
          </cell>
          <cell r="AP66">
            <v>46052</v>
          </cell>
          <cell r="AQ66">
            <v>0</v>
          </cell>
          <cell r="AR66">
            <v>30</v>
          </cell>
          <cell r="AS66" t="str">
            <v/>
          </cell>
          <cell r="AT66" t="str">
            <v/>
          </cell>
          <cell r="AU66">
            <v>0</v>
          </cell>
          <cell r="AV66">
            <v>0</v>
          </cell>
          <cell r="AW66" t="str">
            <v/>
          </cell>
          <cell r="AX66" t="str">
            <v/>
          </cell>
          <cell r="AY66">
            <v>0</v>
          </cell>
          <cell r="AZ66">
            <v>0</v>
          </cell>
          <cell r="BA66">
            <v>4789503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334354.75</v>
          </cell>
          <cell r="BG66">
            <v>148984.16666666666</v>
          </cell>
          <cell r="BH66">
            <v>142113.41666666666</v>
          </cell>
          <cell r="BI66">
            <v>125383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5391354</v>
          </cell>
          <cell r="CJ66">
            <v>9</v>
          </cell>
          <cell r="CK66">
            <v>1617407</v>
          </cell>
          <cell r="CL66">
            <v>0</v>
          </cell>
          <cell r="CM66">
            <v>1617407</v>
          </cell>
          <cell r="CN66">
            <v>5391354</v>
          </cell>
          <cell r="CO66">
            <v>6</v>
          </cell>
          <cell r="CP66">
            <v>1078270</v>
          </cell>
          <cell r="CQ66">
            <v>0</v>
          </cell>
          <cell r="CR66">
            <v>1078270</v>
          </cell>
          <cell r="CS66">
            <v>4789503</v>
          </cell>
          <cell r="CT66">
            <v>0.8</v>
          </cell>
          <cell r="CU66">
            <v>127721</v>
          </cell>
          <cell r="CV66">
            <v>0</v>
          </cell>
          <cell r="CW66">
            <v>127721</v>
          </cell>
          <cell r="CX66">
            <v>5249240</v>
          </cell>
          <cell r="CY66">
            <v>210</v>
          </cell>
          <cell r="CZ66">
            <v>1531029</v>
          </cell>
          <cell r="DA66">
            <v>0</v>
          </cell>
          <cell r="DB66">
            <v>1531029</v>
          </cell>
          <cell r="DC66">
            <v>5123857</v>
          </cell>
          <cell r="DD66">
            <v>144</v>
          </cell>
          <cell r="DE66">
            <v>717339</v>
          </cell>
          <cell r="DF66">
            <v>0</v>
          </cell>
          <cell r="DG66">
            <v>717339</v>
          </cell>
          <cell r="DH66">
            <v>4789503</v>
          </cell>
          <cell r="DI66">
            <v>150</v>
          </cell>
          <cell r="DJ66">
            <v>1995626</v>
          </cell>
          <cell r="DK66">
            <v>0</v>
          </cell>
          <cell r="DL66">
            <v>1995626</v>
          </cell>
          <cell r="DM66">
            <v>5540338</v>
          </cell>
          <cell r="DN66">
            <v>30</v>
          </cell>
          <cell r="DO66">
            <v>461695</v>
          </cell>
          <cell r="DP66">
            <v>0</v>
          </cell>
          <cell r="DQ66">
            <v>461695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7529087</v>
          </cell>
          <cell r="DX66">
            <v>0</v>
          </cell>
          <cell r="DY66">
            <v>7529087</v>
          </cell>
          <cell r="DZ66">
            <v>100500</v>
          </cell>
          <cell r="EA66">
            <v>100500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201000</v>
          </cell>
          <cell r="EH66">
            <v>7328087</v>
          </cell>
          <cell r="EI66" t="str">
            <v>SIETE MILLONES TRESCIENTOS VEINTIOCHO MIL OCHENTA Y SIETE PESOS M/CTE</v>
          </cell>
          <cell r="EJ66">
            <v>0</v>
          </cell>
          <cell r="EK66">
            <v>7328087</v>
          </cell>
          <cell r="EL66" t="str">
            <v>SIETE MILLONES TRESCIENTOS VEINTIOCHO MIL OCHENTA Y SIETE PESOS M/CTE</v>
          </cell>
          <cell r="EM66" t="str">
            <v>DE PESOS M/CTE</v>
          </cell>
          <cell r="EN66"/>
          <cell r="EO66">
            <v>0</v>
          </cell>
        </row>
        <row r="67">
          <cell r="C67">
            <v>1031180799</v>
          </cell>
          <cell r="D67" t="str">
            <v>IDALY EUGENIA AREVALO BRAVO</v>
          </cell>
          <cell r="E67" t="str">
            <v>Secretario Ejecutivo 4210-19</v>
          </cell>
          <cell r="F67" t="str">
            <v>Secretario Ejecutivo 4210-19</v>
          </cell>
          <cell r="G67" t="str">
            <v>Grupo de Concurso y Carrera Notarial</v>
          </cell>
          <cell r="H67">
            <v>45664</v>
          </cell>
          <cell r="I67" t="str">
            <v>RES-2026-001392-6</v>
          </cell>
          <cell r="J67">
            <v>46048</v>
          </cell>
          <cell r="K67">
            <v>46048</v>
          </cell>
          <cell r="L67" t="str">
            <v>RES-2026-001392-6 del 26-01-2026</v>
          </cell>
          <cell r="M67" t="str">
            <v>RENUNCIA</v>
          </cell>
          <cell r="N67">
            <v>0</v>
          </cell>
          <cell r="O67">
            <v>0</v>
          </cell>
          <cell r="P67"/>
          <cell r="Q67" t="str">
            <v>idalybravo74@gmail.com</v>
          </cell>
          <cell r="R67" t="str">
            <v>MAYO</v>
          </cell>
          <cell r="S67" t="str">
            <v>2026</v>
          </cell>
          <cell r="T67" t="str">
            <v>Aprobada</v>
          </cell>
          <cell r="U67" t="str">
            <v>SNR2026CT-010022-8 de 07/05/2026</v>
          </cell>
          <cell r="V67" t="str">
            <v>por medio de la cual se acepta una renuncia</v>
          </cell>
          <cell r="W67" t="str">
            <v>RES-2026-003567-6</v>
          </cell>
          <cell r="X67"/>
          <cell r="Y67">
            <v>45664</v>
          </cell>
          <cell r="Z67">
            <v>46048</v>
          </cell>
          <cell r="AA67">
            <v>0</v>
          </cell>
          <cell r="AB67">
            <v>380</v>
          </cell>
          <cell r="AC67">
            <v>45839</v>
          </cell>
          <cell r="AD67">
            <v>46048</v>
          </cell>
          <cell r="AE67">
            <v>0</v>
          </cell>
          <cell r="AF67">
            <v>206</v>
          </cell>
          <cell r="AG67">
            <v>46029</v>
          </cell>
          <cell r="AH67">
            <v>46048</v>
          </cell>
          <cell r="AI67">
            <v>0</v>
          </cell>
          <cell r="AJ67">
            <v>20</v>
          </cell>
          <cell r="AK67">
            <v>45901</v>
          </cell>
          <cell r="AL67">
            <v>46048</v>
          </cell>
          <cell r="AM67">
            <v>0</v>
          </cell>
          <cell r="AN67">
            <v>146</v>
          </cell>
          <cell r="AO67">
            <v>46023</v>
          </cell>
          <cell r="AP67">
            <v>46048</v>
          </cell>
          <cell r="AQ67">
            <v>0</v>
          </cell>
          <cell r="AR67">
            <v>26</v>
          </cell>
          <cell r="AS67" t="str">
            <v/>
          </cell>
          <cell r="AT67" t="str">
            <v/>
          </cell>
          <cell r="AU67">
            <v>0</v>
          </cell>
          <cell r="AV67">
            <v>0</v>
          </cell>
          <cell r="AW67" t="str">
            <v/>
          </cell>
          <cell r="AX67" t="str">
            <v/>
          </cell>
          <cell r="AY67">
            <v>0</v>
          </cell>
          <cell r="AZ67">
            <v>0</v>
          </cell>
          <cell r="BA67">
            <v>2862077</v>
          </cell>
          <cell r="BB67">
            <v>105857</v>
          </cell>
          <cell r="BC67">
            <v>249095</v>
          </cell>
          <cell r="BD67">
            <v>0</v>
          </cell>
          <cell r="BE67">
            <v>0</v>
          </cell>
          <cell r="BF67">
            <v>256338.66666666666</v>
          </cell>
          <cell r="BG67">
            <v>0</v>
          </cell>
          <cell r="BH67">
            <v>60561.75</v>
          </cell>
          <cell r="BI67">
            <v>122132.33333333333</v>
          </cell>
          <cell r="BJ67">
            <v>0</v>
          </cell>
          <cell r="BK67">
            <v>26</v>
          </cell>
          <cell r="BL67">
            <v>2480467</v>
          </cell>
          <cell r="BM67">
            <v>2318192</v>
          </cell>
          <cell r="BN67">
            <v>162274</v>
          </cell>
          <cell r="BO67">
            <v>26</v>
          </cell>
          <cell r="BP67">
            <v>91743</v>
          </cell>
          <cell r="BQ67">
            <v>85740</v>
          </cell>
          <cell r="BR67">
            <v>6003</v>
          </cell>
          <cell r="BS67">
            <v>26</v>
          </cell>
          <cell r="BT67">
            <v>215882</v>
          </cell>
          <cell r="BU67">
            <v>215882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3656061</v>
          </cell>
          <cell r="CJ67">
            <v>22.833333333333336</v>
          </cell>
          <cell r="CK67">
            <v>2782670</v>
          </cell>
          <cell r="CL67">
            <v>2634888</v>
          </cell>
          <cell r="CM67">
            <v>147781</v>
          </cell>
          <cell r="CN67">
            <v>3656061</v>
          </cell>
          <cell r="CO67">
            <v>15.833333333333334</v>
          </cell>
          <cell r="CP67">
            <v>1929588</v>
          </cell>
          <cell r="CQ67">
            <v>1827112</v>
          </cell>
          <cell r="CR67">
            <v>102476</v>
          </cell>
          <cell r="CS67">
            <v>2862077</v>
          </cell>
          <cell r="CT67">
            <v>3.166666666666667</v>
          </cell>
          <cell r="CU67">
            <v>302108</v>
          </cell>
          <cell r="CV67">
            <v>188229</v>
          </cell>
          <cell r="CW67">
            <v>113879</v>
          </cell>
          <cell r="CX67">
            <v>3595500</v>
          </cell>
          <cell r="CY67">
            <v>206</v>
          </cell>
          <cell r="CZ67">
            <v>1028713</v>
          </cell>
          <cell r="DA67">
            <v>973160</v>
          </cell>
          <cell r="DB67">
            <v>55554</v>
          </cell>
          <cell r="DC67">
            <v>3118415</v>
          </cell>
          <cell r="DD67">
            <v>20</v>
          </cell>
          <cell r="DE67">
            <v>91819</v>
          </cell>
          <cell r="DF67">
            <v>81422</v>
          </cell>
          <cell r="DG67">
            <v>10398</v>
          </cell>
          <cell r="DH67">
            <v>2862077</v>
          </cell>
          <cell r="DI67">
            <v>146</v>
          </cell>
          <cell r="DJ67">
            <v>1160731</v>
          </cell>
          <cell r="DK67">
            <v>1084795</v>
          </cell>
          <cell r="DL67">
            <v>75936</v>
          </cell>
          <cell r="DM67">
            <v>3656061</v>
          </cell>
          <cell r="DN67">
            <v>26</v>
          </cell>
          <cell r="DO67">
            <v>264049</v>
          </cell>
          <cell r="DP67">
            <v>250026</v>
          </cell>
          <cell r="DQ67">
            <v>14023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10347770</v>
          </cell>
          <cell r="DX67">
            <v>9659446</v>
          </cell>
          <cell r="DY67">
            <v>688324</v>
          </cell>
          <cell r="DZ67">
            <v>10000</v>
          </cell>
          <cell r="EA67">
            <v>10000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20000</v>
          </cell>
          <cell r="EH67">
            <v>668324</v>
          </cell>
          <cell r="EI67" t="str">
            <v>SEISCIENTOS SESENTA Y OCHO MIL TRESCIENTOS VEINTICUATRO PESOS M/CTE</v>
          </cell>
          <cell r="EJ67">
            <v>0</v>
          </cell>
          <cell r="EK67">
            <v>668324</v>
          </cell>
          <cell r="EL67" t="str">
            <v>SEISCIENTOS SESENTA Y OCHO MIL TRESCIENTOS VEINTICUATRO PESOS M/CTE</v>
          </cell>
          <cell r="EM67" t="str">
            <v>DE PESOS M/CTE</v>
          </cell>
          <cell r="EN67"/>
          <cell r="EO67">
            <v>468933</v>
          </cell>
        </row>
        <row r="68">
          <cell r="C68">
            <v>1007411408</v>
          </cell>
          <cell r="D68" t="str">
            <v>EMILIA ANDREA OCHOA CLAVIJO</v>
          </cell>
          <cell r="E68" t="str">
            <v>Técnico Administrativo 3124-18</v>
          </cell>
          <cell r="F68" t="str">
            <v>Técnico Administrativo 3124-18</v>
          </cell>
          <cell r="G68" t="str">
            <v>Grupo de Gestión Jurídica Registral Ibagué</v>
          </cell>
          <cell r="H68">
            <v>45903</v>
          </cell>
          <cell r="I68" t="str">
            <v>RES-2025-001875-6</v>
          </cell>
          <cell r="J68">
            <v>46052</v>
          </cell>
          <cell r="K68">
            <v>46052</v>
          </cell>
          <cell r="L68" t="str">
            <v>RES-2025-001875-6 del 30-01-2026</v>
          </cell>
          <cell r="M68" t="str">
            <v>RENUNCIA</v>
          </cell>
          <cell r="N68">
            <v>0</v>
          </cell>
          <cell r="O68">
            <v>0</v>
          </cell>
          <cell r="P68"/>
          <cell r="Q68" t="str">
            <v>emiliaochoaclavijo@gmail.com</v>
          </cell>
          <cell r="R68" t="str">
            <v>MAYO</v>
          </cell>
          <cell r="S68" t="str">
            <v>2026</v>
          </cell>
          <cell r="T68" t="str">
            <v>Aprobada</v>
          </cell>
          <cell r="U68" t="str">
            <v>SNR2026CT-010022-8 de 07/05/2026</v>
          </cell>
          <cell r="V68" t="str">
            <v>por medio de la cual se acepta una renuncia</v>
          </cell>
          <cell r="W68" t="str">
            <v>RES-2026-003930-6</v>
          </cell>
          <cell r="X68"/>
          <cell r="Y68">
            <v>45903</v>
          </cell>
          <cell r="Z68">
            <v>46052</v>
          </cell>
          <cell r="AA68">
            <v>0</v>
          </cell>
          <cell r="AB68">
            <v>148</v>
          </cell>
          <cell r="AC68">
            <v>45903</v>
          </cell>
          <cell r="AD68">
            <v>46052</v>
          </cell>
          <cell r="AE68">
            <v>0</v>
          </cell>
          <cell r="AF68">
            <v>148</v>
          </cell>
          <cell r="AG68">
            <v>45903</v>
          </cell>
          <cell r="AH68">
            <v>46052</v>
          </cell>
          <cell r="AI68">
            <v>0</v>
          </cell>
          <cell r="AJ68">
            <v>148</v>
          </cell>
          <cell r="AK68">
            <v>45903</v>
          </cell>
          <cell r="AL68">
            <v>46052</v>
          </cell>
          <cell r="AM68">
            <v>0</v>
          </cell>
          <cell r="AN68">
            <v>148</v>
          </cell>
          <cell r="AO68">
            <v>46023</v>
          </cell>
          <cell r="AP68">
            <v>46052</v>
          </cell>
          <cell r="AQ68">
            <v>0</v>
          </cell>
          <cell r="AR68">
            <v>30</v>
          </cell>
          <cell r="AS68" t="str">
            <v/>
          </cell>
          <cell r="AT68" t="str">
            <v/>
          </cell>
          <cell r="AU68">
            <v>0</v>
          </cell>
          <cell r="AV68">
            <v>0</v>
          </cell>
          <cell r="AW68" t="str">
            <v/>
          </cell>
          <cell r="AX68" t="str">
            <v/>
          </cell>
          <cell r="AY68">
            <v>0</v>
          </cell>
          <cell r="AZ68">
            <v>0</v>
          </cell>
          <cell r="BA68">
            <v>4789503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30</v>
          </cell>
          <cell r="BL68">
            <v>4789503</v>
          </cell>
          <cell r="BM68">
            <v>4476171</v>
          </cell>
          <cell r="BN68">
            <v>313332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4789503</v>
          </cell>
          <cell r="CJ68">
            <v>11.166666666666664</v>
          </cell>
          <cell r="CK68">
            <v>1782759</v>
          </cell>
          <cell r="CL68">
            <v>1666130</v>
          </cell>
          <cell r="CM68">
            <v>116629</v>
          </cell>
          <cell r="CN68">
            <v>4789503</v>
          </cell>
          <cell r="CO68">
            <v>6.1666666666666661</v>
          </cell>
          <cell r="CP68">
            <v>984509</v>
          </cell>
          <cell r="CQ68">
            <v>920102</v>
          </cell>
          <cell r="CR68">
            <v>64407</v>
          </cell>
          <cell r="CS68">
            <v>4789503</v>
          </cell>
          <cell r="CT68">
            <v>1.2333333333333334</v>
          </cell>
          <cell r="CU68">
            <v>196902</v>
          </cell>
          <cell r="CV68">
            <v>122680</v>
          </cell>
          <cell r="CW68">
            <v>74222</v>
          </cell>
          <cell r="CX68">
            <v>4789503</v>
          </cell>
          <cell r="CY68">
            <v>148</v>
          </cell>
          <cell r="CZ68">
            <v>984509</v>
          </cell>
          <cell r="DA68">
            <v>920102</v>
          </cell>
          <cell r="DB68">
            <v>64407</v>
          </cell>
          <cell r="DC68">
            <v>4789503</v>
          </cell>
          <cell r="DD68">
            <v>148</v>
          </cell>
          <cell r="DE68">
            <v>748227</v>
          </cell>
          <cell r="DF68">
            <v>644071</v>
          </cell>
          <cell r="DG68">
            <v>104156</v>
          </cell>
          <cell r="DH68">
            <v>4789503</v>
          </cell>
          <cell r="DI68">
            <v>148</v>
          </cell>
          <cell r="DJ68">
            <v>1969018</v>
          </cell>
          <cell r="DK68">
            <v>1840204</v>
          </cell>
          <cell r="DL68">
            <v>128814</v>
          </cell>
          <cell r="DM68">
            <v>4789503</v>
          </cell>
          <cell r="DN68">
            <v>30</v>
          </cell>
          <cell r="DO68">
            <v>399125</v>
          </cell>
          <cell r="DP68">
            <v>373014</v>
          </cell>
          <cell r="DQ68">
            <v>26111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11854552</v>
          </cell>
          <cell r="DX68">
            <v>10962474</v>
          </cell>
          <cell r="DY68">
            <v>892078</v>
          </cell>
          <cell r="DZ68">
            <v>21800</v>
          </cell>
          <cell r="EA68">
            <v>21800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43600</v>
          </cell>
          <cell r="EH68">
            <v>848478</v>
          </cell>
          <cell r="EI68" t="str">
            <v>OCHOCIENTOS CUARENTA Y OCHO MIL CUATROCIENTOS SETENTA Y OCHO PESOS M/CTE</v>
          </cell>
          <cell r="EJ68">
            <v>0</v>
          </cell>
          <cell r="EK68">
            <v>848478</v>
          </cell>
          <cell r="EL68" t="str">
            <v>OCHOCIENTOS CUARENTA Y OCHO MIL CUATROCIENTOS SETENTA Y OCHO PESOS M/CTE</v>
          </cell>
          <cell r="EM68" t="str">
            <v>DE PESOS M/CTE</v>
          </cell>
          <cell r="EN68"/>
          <cell r="EO68">
            <v>469104</v>
          </cell>
        </row>
        <row r="69">
          <cell r="C69">
            <v>1053612450</v>
          </cell>
          <cell r="D69" t="str">
            <v>ADRIANA FERNANDA ALFONSO MOLANO</v>
          </cell>
          <cell r="E69" t="str">
            <v>Auxiliar Administrativo 4044-13</v>
          </cell>
          <cell r="F69" t="str">
            <v>Auxiliar Administrativo 4044-13</v>
          </cell>
          <cell r="G69" t="str">
            <v>Moniquirá</v>
          </cell>
          <cell r="H69">
            <v>45901</v>
          </cell>
          <cell r="I69" t="str">
            <v>RES-2025-024672-6</v>
          </cell>
          <cell r="J69">
            <v>45994</v>
          </cell>
          <cell r="K69">
            <v>46021</v>
          </cell>
          <cell r="L69" t="str">
            <v>RES-2025-024672-6 del 03-12-2025</v>
          </cell>
          <cell r="M69" t="str">
            <v>RENUNCIA</v>
          </cell>
          <cell r="N69">
            <v>0</v>
          </cell>
          <cell r="O69">
            <v>0</v>
          </cell>
          <cell r="P69">
            <v>592778</v>
          </cell>
          <cell r="Q69" t="str">
            <v xml:space="preserve">adrianafernanda_1@outlook.com </v>
          </cell>
          <cell r="R69" t="str">
            <v>FEBRERO</v>
          </cell>
          <cell r="S69" t="str">
            <v>2026</v>
          </cell>
          <cell r="T69" t="str">
            <v>Aprobada</v>
          </cell>
          <cell r="U69" t="str">
            <v>SNR2026CT-001020-8 de 04/02/2026</v>
          </cell>
          <cell r="V69" t="str">
            <v>por medio de la cual se acepta una renuncia</v>
          </cell>
          <cell r="W69" t="str">
            <v>RES-2026-003556-6</v>
          </cell>
          <cell r="X69"/>
          <cell r="Y69">
            <v>45901</v>
          </cell>
          <cell r="Z69">
            <v>46021</v>
          </cell>
          <cell r="AA69">
            <v>0</v>
          </cell>
          <cell r="AB69">
            <v>120</v>
          </cell>
          <cell r="AC69">
            <v>45901</v>
          </cell>
          <cell r="AD69">
            <v>46021</v>
          </cell>
          <cell r="AE69">
            <v>0</v>
          </cell>
          <cell r="AF69">
            <v>120</v>
          </cell>
          <cell r="AG69">
            <v>45901</v>
          </cell>
          <cell r="AH69">
            <v>46021</v>
          </cell>
          <cell r="AI69">
            <v>0</v>
          </cell>
          <cell r="AJ69">
            <v>120</v>
          </cell>
          <cell r="AK69">
            <v>45901</v>
          </cell>
          <cell r="AL69">
            <v>46021</v>
          </cell>
          <cell r="AM69">
            <v>0</v>
          </cell>
          <cell r="AN69">
            <v>120</v>
          </cell>
          <cell r="AO69">
            <v>45901</v>
          </cell>
          <cell r="AP69">
            <v>46021</v>
          </cell>
          <cell r="AQ69">
            <v>0</v>
          </cell>
          <cell r="AR69">
            <v>120</v>
          </cell>
          <cell r="AS69" t="str">
            <v/>
          </cell>
          <cell r="AT69" t="str">
            <v/>
          </cell>
          <cell r="AU69">
            <v>0</v>
          </cell>
          <cell r="AV69">
            <v>0</v>
          </cell>
          <cell r="AW69" t="str">
            <v/>
          </cell>
          <cell r="AX69" t="str">
            <v/>
          </cell>
          <cell r="AY69">
            <v>0</v>
          </cell>
          <cell r="AZ69">
            <v>0</v>
          </cell>
          <cell r="BA69">
            <v>2264237</v>
          </cell>
          <cell r="BB69">
            <v>98930</v>
          </cell>
          <cell r="BC69">
            <v>200000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2264237</v>
          </cell>
          <cell r="BN69">
            <v>-2264237</v>
          </cell>
          <cell r="BO69">
            <v>0</v>
          </cell>
          <cell r="BP69">
            <v>0</v>
          </cell>
          <cell r="BQ69">
            <v>98931</v>
          </cell>
          <cell r="BR69">
            <v>-98931</v>
          </cell>
          <cell r="BS69">
            <v>0</v>
          </cell>
          <cell r="BT69">
            <v>0</v>
          </cell>
          <cell r="BU69">
            <v>249095</v>
          </cell>
          <cell r="BV69">
            <v>-249095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2563167</v>
          </cell>
          <cell r="CJ69">
            <v>8</v>
          </cell>
          <cell r="CK69">
            <v>683511</v>
          </cell>
          <cell r="CL69">
            <v>0</v>
          </cell>
          <cell r="CM69">
            <v>683511</v>
          </cell>
          <cell r="CN69">
            <v>2563167</v>
          </cell>
          <cell r="CO69">
            <v>5</v>
          </cell>
          <cell r="CP69">
            <v>427195</v>
          </cell>
          <cell r="CQ69">
            <v>0</v>
          </cell>
          <cell r="CR69">
            <v>427195</v>
          </cell>
          <cell r="CS69">
            <v>2264237</v>
          </cell>
          <cell r="CT69">
            <v>0.66666666666666663</v>
          </cell>
          <cell r="CU69">
            <v>50316</v>
          </cell>
          <cell r="CV69">
            <v>0</v>
          </cell>
          <cell r="CW69">
            <v>50316</v>
          </cell>
          <cell r="CX69">
            <v>2563167</v>
          </cell>
          <cell r="CY69">
            <v>120</v>
          </cell>
          <cell r="CZ69">
            <v>427195</v>
          </cell>
          <cell r="DA69">
            <v>0</v>
          </cell>
          <cell r="DB69">
            <v>427195</v>
          </cell>
          <cell r="DC69">
            <v>2264237</v>
          </cell>
          <cell r="DD69">
            <v>120</v>
          </cell>
          <cell r="DE69">
            <v>377373</v>
          </cell>
          <cell r="DF69">
            <v>0</v>
          </cell>
          <cell r="DG69">
            <v>377373</v>
          </cell>
          <cell r="DH69">
            <v>2264237</v>
          </cell>
          <cell r="DI69">
            <v>120</v>
          </cell>
          <cell r="DJ69">
            <v>754746</v>
          </cell>
          <cell r="DK69">
            <v>0</v>
          </cell>
          <cell r="DL69">
            <v>754746</v>
          </cell>
          <cell r="DM69">
            <v>2563167</v>
          </cell>
          <cell r="DN69">
            <v>120</v>
          </cell>
          <cell r="DO69">
            <v>854389</v>
          </cell>
          <cell r="DP69">
            <v>854389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3574725</v>
          </cell>
          <cell r="DX69">
            <v>3466652</v>
          </cell>
          <cell r="DY69">
            <v>108073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108073</v>
          </cell>
          <cell r="EI69" t="str">
            <v>CIENTO OCHO MIL SETENTA Y TRES PESOS M/CTE</v>
          </cell>
          <cell r="EJ69">
            <v>592778</v>
          </cell>
          <cell r="EK69">
            <v>700851</v>
          </cell>
          <cell r="EL69" t="str">
            <v>SETECIENTOS MIL OCHOCIENTOS CINCUENTA Y UN PESOS M/CTE</v>
          </cell>
          <cell r="EM69" t="str">
            <v>QUINIENTOS NOVENTA Y DOS MIL SETECIENTOS SETENTA Y OCHO PESOS M/CTE</v>
          </cell>
          <cell r="EN69" t="str">
            <v>9 de febrero de 2026</v>
          </cell>
          <cell r="EO69">
            <v>469446</v>
          </cell>
        </row>
        <row r="70">
          <cell r="C70">
            <v>52537041</v>
          </cell>
          <cell r="D70" t="str">
            <v>MARCELA  NUMPAQUE RIAÑO</v>
          </cell>
          <cell r="E70" t="str">
            <v>Auxiliar Administrativo 4044-16</v>
          </cell>
          <cell r="F70" t="str">
            <v>Auxiliar Administrativo 4044-16</v>
          </cell>
          <cell r="G70" t="str">
            <v>Grupo de Gestión Documental</v>
          </cell>
          <cell r="H70">
            <v>42957</v>
          </cell>
          <cell r="I70" t="str">
            <v>RES-2026-001263-6</v>
          </cell>
          <cell r="J70">
            <v>46045</v>
          </cell>
          <cell r="K70">
            <v>46047</v>
          </cell>
          <cell r="L70" t="str">
            <v>RES-2026-001263-6 del 23-01-2026</v>
          </cell>
          <cell r="M70" t="str">
            <v>RENUNCIA</v>
          </cell>
          <cell r="N70">
            <v>0</v>
          </cell>
          <cell r="O70">
            <v>0</v>
          </cell>
          <cell r="P70"/>
          <cell r="Q70" t="str">
            <v>marcela.numpaque14@gmail.com</v>
          </cell>
          <cell r="R70" t="str">
            <v>MAYO</v>
          </cell>
          <cell r="S70" t="str">
            <v>2026</v>
          </cell>
          <cell r="T70" t="str">
            <v>Revisión SG</v>
          </cell>
          <cell r="U70" t="str">
            <v>SNR2026CT-010022-8 de 07/05/2026</v>
          </cell>
          <cell r="V70" t="str">
            <v>por medio de la cual se acepta una renuncia</v>
          </cell>
          <cell r="W70" t="str">
            <v>RES-2026-003326-6</v>
          </cell>
          <cell r="X70"/>
          <cell r="Y70">
            <v>45514</v>
          </cell>
          <cell r="Z70">
            <v>46047</v>
          </cell>
          <cell r="AA70">
            <v>0</v>
          </cell>
          <cell r="AB70">
            <v>526</v>
          </cell>
          <cell r="AC70">
            <v>45839</v>
          </cell>
          <cell r="AD70">
            <v>46047</v>
          </cell>
          <cell r="AE70">
            <v>0</v>
          </cell>
          <cell r="AF70">
            <v>205</v>
          </cell>
          <cell r="AG70">
            <v>45879</v>
          </cell>
          <cell r="AH70">
            <v>46047</v>
          </cell>
          <cell r="AI70">
            <v>0</v>
          </cell>
          <cell r="AJ70">
            <v>166</v>
          </cell>
          <cell r="AK70">
            <v>45901</v>
          </cell>
          <cell r="AL70">
            <v>46047</v>
          </cell>
          <cell r="AM70">
            <v>0</v>
          </cell>
          <cell r="AN70">
            <v>145</v>
          </cell>
          <cell r="AO70">
            <v>46023</v>
          </cell>
          <cell r="AP70">
            <v>46047</v>
          </cell>
          <cell r="AQ70">
            <v>0</v>
          </cell>
          <cell r="AR70">
            <v>25</v>
          </cell>
          <cell r="AS70" t="str">
            <v/>
          </cell>
          <cell r="AT70" t="str">
            <v/>
          </cell>
          <cell r="AU70">
            <v>0</v>
          </cell>
          <cell r="AV70">
            <v>0</v>
          </cell>
          <cell r="AW70" t="str">
            <v/>
          </cell>
          <cell r="AX70" t="str">
            <v/>
          </cell>
          <cell r="AY70">
            <v>0</v>
          </cell>
          <cell r="AZ70">
            <v>0</v>
          </cell>
          <cell r="BA70">
            <v>2666265</v>
          </cell>
          <cell r="BB70">
            <v>105857</v>
          </cell>
          <cell r="BC70">
            <v>249095</v>
          </cell>
          <cell r="BD70">
            <v>0</v>
          </cell>
          <cell r="BE70">
            <v>0</v>
          </cell>
          <cell r="BF70">
            <v>311479.5</v>
          </cell>
          <cell r="BG70">
            <v>0</v>
          </cell>
          <cell r="BH70">
            <v>133209.66666666666</v>
          </cell>
          <cell r="BI70">
            <v>116238.75</v>
          </cell>
          <cell r="BJ70">
            <v>0</v>
          </cell>
          <cell r="BK70">
            <v>25</v>
          </cell>
          <cell r="BL70">
            <v>2221887</v>
          </cell>
          <cell r="BM70">
            <v>2076530</v>
          </cell>
          <cell r="BN70">
            <v>145357</v>
          </cell>
          <cell r="BO70">
            <v>25</v>
          </cell>
          <cell r="BP70">
            <v>88213</v>
          </cell>
          <cell r="BQ70">
            <v>82442</v>
          </cell>
          <cell r="BR70">
            <v>5771</v>
          </cell>
          <cell r="BS70">
            <v>25</v>
          </cell>
          <cell r="BT70">
            <v>207579</v>
          </cell>
          <cell r="BU70">
            <v>207579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3582144</v>
          </cell>
          <cell r="CJ70">
            <v>30.916666666666664</v>
          </cell>
          <cell r="CK70">
            <v>3691599</v>
          </cell>
          <cell r="CL70">
            <v>3504703</v>
          </cell>
          <cell r="CM70">
            <v>186896</v>
          </cell>
          <cell r="CN70">
            <v>3582144</v>
          </cell>
          <cell r="CO70">
            <v>21.916666666666664</v>
          </cell>
          <cell r="CP70">
            <v>2616956</v>
          </cell>
          <cell r="CQ70">
            <v>2484466</v>
          </cell>
          <cell r="CR70">
            <v>132490</v>
          </cell>
          <cell r="CS70">
            <v>2666265</v>
          </cell>
          <cell r="CT70">
            <v>4.3833333333333329</v>
          </cell>
          <cell r="CU70">
            <v>389571</v>
          </cell>
          <cell r="CV70">
            <v>242723</v>
          </cell>
          <cell r="CW70">
            <v>146848</v>
          </cell>
          <cell r="CX70">
            <v>3448935</v>
          </cell>
          <cell r="CY70">
            <v>205</v>
          </cell>
          <cell r="CZ70">
            <v>981989</v>
          </cell>
          <cell r="DA70">
            <v>930353</v>
          </cell>
          <cell r="DB70">
            <v>51636</v>
          </cell>
          <cell r="DC70">
            <v>2977744</v>
          </cell>
          <cell r="DD70">
            <v>166</v>
          </cell>
          <cell r="DE70">
            <v>727728</v>
          </cell>
          <cell r="DF70">
            <v>646320</v>
          </cell>
          <cell r="DG70">
            <v>81408</v>
          </cell>
          <cell r="DH70">
            <v>2666265</v>
          </cell>
          <cell r="DI70">
            <v>145</v>
          </cell>
          <cell r="DJ70">
            <v>1073912</v>
          </cell>
          <cell r="DK70">
            <v>1003656</v>
          </cell>
          <cell r="DL70">
            <v>70256</v>
          </cell>
          <cell r="DM70">
            <v>3582144</v>
          </cell>
          <cell r="DN70">
            <v>25</v>
          </cell>
          <cell r="DO70">
            <v>248760</v>
          </cell>
          <cell r="DP70">
            <v>236166</v>
          </cell>
          <cell r="DQ70">
            <v>12594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12248194</v>
          </cell>
          <cell r="DX70">
            <v>11414938</v>
          </cell>
          <cell r="DY70">
            <v>833256</v>
          </cell>
          <cell r="DZ70">
            <v>11900</v>
          </cell>
          <cell r="EA70">
            <v>11900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23800</v>
          </cell>
          <cell r="EH70">
            <v>809456</v>
          </cell>
          <cell r="EI70" t="str">
            <v>OCHOCIENTOS NUEVE MIL CUATROCIENTOS CINCUENTA Y SEIS PESOS M/CTE</v>
          </cell>
          <cell r="EJ70">
            <v>0</v>
          </cell>
          <cell r="EK70">
            <v>809456</v>
          </cell>
          <cell r="EL70" t="str">
            <v>OCHOCIENTOS NUEVE MIL CUATROCIENTOS CINCUENTA Y SEIS PESOS M/CTE</v>
          </cell>
          <cell r="EM70" t="str">
            <v>DE PESOS M/CTE</v>
          </cell>
          <cell r="EN70"/>
          <cell r="EO70">
            <v>470468</v>
          </cell>
        </row>
        <row r="71">
          <cell r="C71">
            <v>1144065381</v>
          </cell>
          <cell r="D71" t="str">
            <v>MARIA JOSE MUÑOZ GUZMAN</v>
          </cell>
          <cell r="E71" t="str">
            <v>Superintendente Delegado 0110-23</v>
          </cell>
          <cell r="F71" t="str">
            <v>Superintendente Delegado 0110-23</v>
          </cell>
          <cell r="G71" t="str">
            <v>Superintendencia Delegada para la Protección, Restitución y Formalización de Tierras</v>
          </cell>
          <cell r="H71">
            <v>42656</v>
          </cell>
          <cell r="I71" t="str">
            <v>RES-2026-001265-6</v>
          </cell>
          <cell r="J71">
            <v>46045</v>
          </cell>
          <cell r="K71">
            <v>46051</v>
          </cell>
          <cell r="L71" t="str">
            <v>RES-2026-001265-6 del 23-01-2026</v>
          </cell>
          <cell r="M71" t="str">
            <v>RENUNCIA</v>
          </cell>
          <cell r="N71">
            <v>0</v>
          </cell>
          <cell r="O71">
            <v>0</v>
          </cell>
          <cell r="P71"/>
          <cell r="Q71" t="str">
            <v>majomunozg@gmail.com</v>
          </cell>
          <cell r="R71" t="str">
            <v>MAYO</v>
          </cell>
          <cell r="S71" t="str">
            <v>2026</v>
          </cell>
          <cell r="T71" t="str">
            <v>Revisión SG</v>
          </cell>
          <cell r="U71" t="str">
            <v>SNR2026CT-010022-8 de 07/05/2026</v>
          </cell>
          <cell r="V71" t="str">
            <v>por medio de la cual se acepta una renuncia</v>
          </cell>
          <cell r="W71" t="str">
            <v>RES-2026-003792-6</v>
          </cell>
          <cell r="X71"/>
          <cell r="Y71">
            <v>44847</v>
          </cell>
          <cell r="Z71">
            <v>46051</v>
          </cell>
          <cell r="AA71">
            <v>30</v>
          </cell>
          <cell r="AB71">
            <v>1157</v>
          </cell>
          <cell r="AC71">
            <v>45839</v>
          </cell>
          <cell r="AD71">
            <v>46051</v>
          </cell>
          <cell r="AE71">
            <v>0</v>
          </cell>
          <cell r="AF71">
            <v>209</v>
          </cell>
          <cell r="AG71">
            <v>45943</v>
          </cell>
          <cell r="AH71">
            <v>46051</v>
          </cell>
          <cell r="AI71">
            <v>30</v>
          </cell>
          <cell r="AJ71">
            <v>79</v>
          </cell>
          <cell r="AK71">
            <v>45901</v>
          </cell>
          <cell r="AL71">
            <v>46051</v>
          </cell>
          <cell r="AM71">
            <v>0</v>
          </cell>
          <cell r="AN71">
            <v>0</v>
          </cell>
          <cell r="AO71">
            <v>46023</v>
          </cell>
          <cell r="AP71">
            <v>46051</v>
          </cell>
          <cell r="AQ71">
            <v>0</v>
          </cell>
          <cell r="AR71">
            <v>29</v>
          </cell>
          <cell r="AS71" t="str">
            <v/>
          </cell>
          <cell r="AT71" t="str">
            <v/>
          </cell>
          <cell r="AU71">
            <v>0</v>
          </cell>
          <cell r="AV71">
            <v>0</v>
          </cell>
          <cell r="AW71">
            <v>46052</v>
          </cell>
          <cell r="AX71">
            <v>46072</v>
          </cell>
          <cell r="AY71">
            <v>15</v>
          </cell>
          <cell r="AZ71">
            <v>21</v>
          </cell>
          <cell r="BA71">
            <v>17060240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710883.91666666663</v>
          </cell>
          <cell r="BH71">
            <v>682448.5</v>
          </cell>
          <cell r="BI71">
            <v>465037.66666666669</v>
          </cell>
          <cell r="BJ71">
            <v>0</v>
          </cell>
          <cell r="BK71">
            <v>29</v>
          </cell>
          <cell r="BL71">
            <v>16491565</v>
          </cell>
          <cell r="BM71">
            <v>15412677</v>
          </cell>
          <cell r="BN71">
            <v>1078888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29</v>
          </cell>
          <cell r="CF71">
            <v>8245782.5</v>
          </cell>
          <cell r="CG71">
            <v>7706339</v>
          </cell>
          <cell r="CH71">
            <v>539444</v>
          </cell>
          <cell r="CI71">
            <v>18207726</v>
          </cell>
          <cell r="CJ71">
            <v>96.208333333333343</v>
          </cell>
          <cell r="CK71">
            <v>58391165</v>
          </cell>
          <cell r="CL71">
            <v>54811923</v>
          </cell>
          <cell r="CM71">
            <v>3579242</v>
          </cell>
          <cell r="CN71">
            <v>18207726</v>
          </cell>
          <cell r="CO71">
            <v>63.208333333333336</v>
          </cell>
          <cell r="CP71">
            <v>38362668</v>
          </cell>
          <cell r="CQ71">
            <v>36011126</v>
          </cell>
          <cell r="CR71">
            <v>2351542</v>
          </cell>
          <cell r="CS71">
            <v>17060240</v>
          </cell>
          <cell r="CT71">
            <v>12.641666666666669</v>
          </cell>
          <cell r="CU71">
            <v>7188995</v>
          </cell>
          <cell r="CV71">
            <v>4479125</v>
          </cell>
          <cell r="CW71">
            <v>2709870</v>
          </cell>
          <cell r="CX71">
            <v>17525277</v>
          </cell>
          <cell r="CY71">
            <v>209</v>
          </cell>
          <cell r="CZ71">
            <v>5087199</v>
          </cell>
          <cell r="DA71">
            <v>4763222</v>
          </cell>
          <cell r="DB71">
            <v>323977</v>
          </cell>
          <cell r="DC71">
            <v>17060240</v>
          </cell>
          <cell r="DD71">
            <v>79</v>
          </cell>
          <cell r="DE71">
            <v>1422634</v>
          </cell>
          <cell r="DF71">
            <v>1224599</v>
          </cell>
          <cell r="DG71">
            <v>198035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18918610</v>
          </cell>
          <cell r="DN71">
            <v>29</v>
          </cell>
          <cell r="DO71">
            <v>1524000</v>
          </cell>
          <cell r="DP71">
            <v>1434092</v>
          </cell>
          <cell r="DQ71">
            <v>89908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136714008.5</v>
          </cell>
          <cell r="DX71">
            <v>125843103</v>
          </cell>
          <cell r="DY71">
            <v>10870906</v>
          </cell>
          <cell r="DZ71">
            <v>51100</v>
          </cell>
          <cell r="EA71">
            <v>51100</v>
          </cell>
          <cell r="EB71">
            <v>9800</v>
          </cell>
          <cell r="EC71">
            <v>9800</v>
          </cell>
          <cell r="ED71">
            <v>0</v>
          </cell>
          <cell r="EE71">
            <v>2236000</v>
          </cell>
          <cell r="EF71">
            <v>0</v>
          </cell>
          <cell r="EG71">
            <v>2357800</v>
          </cell>
          <cell r="EH71">
            <v>8513106</v>
          </cell>
          <cell r="EI71" t="str">
            <v>OCHO MILLONES QUINIENTOS TRECE MIL CIENTO SEIS PESOS M/CTE</v>
          </cell>
          <cell r="EJ71">
            <v>0</v>
          </cell>
          <cell r="EK71">
            <v>8513106</v>
          </cell>
          <cell r="EL71" t="str">
            <v>OCHO MILLONES QUINIENTOS TRECE MIL CIENTO SEIS PESOS M/CTE</v>
          </cell>
          <cell r="EM71" t="str">
            <v>DE PESOS M/CTE</v>
          </cell>
          <cell r="EN71"/>
          <cell r="EO71" t="str">
            <v>470491 - 477445</v>
          </cell>
        </row>
        <row r="72">
          <cell r="C72">
            <v>66747203</v>
          </cell>
          <cell r="D72" t="str">
            <v>ZULMA ELENA TORRES URBANO</v>
          </cell>
          <cell r="E72" t="str">
            <v>Profesional Universitario 2044-10</v>
          </cell>
          <cell r="F72" t="str">
            <v>Profesional Universitario 2044-10</v>
          </cell>
          <cell r="G72" t="str">
            <v>Grupo de Gestión Disciplinaria Registral</v>
          </cell>
          <cell r="H72">
            <v>40889</v>
          </cell>
          <cell r="I72" t="str">
            <v>RES-2026-001585-6</v>
          </cell>
          <cell r="J72">
            <v>46050</v>
          </cell>
          <cell r="K72">
            <v>46049</v>
          </cell>
          <cell r="L72" t="str">
            <v>RES-2026-001585-6 del 28-01-2026</v>
          </cell>
          <cell r="M72" t="str">
            <v>RENUNCIA</v>
          </cell>
          <cell r="N72">
            <v>0</v>
          </cell>
          <cell r="O72">
            <v>0</v>
          </cell>
          <cell r="P72"/>
          <cell r="Q72" t="str">
            <v>zulmaelenatorresburbano@gmail.com</v>
          </cell>
          <cell r="R72" t="str">
            <v>MAYO</v>
          </cell>
          <cell r="S72" t="str">
            <v>2026</v>
          </cell>
          <cell r="T72" t="str">
            <v>Aprobada</v>
          </cell>
          <cell r="U72" t="str">
            <v>SNR2026CT-010022-8 de 07/05/2026</v>
          </cell>
          <cell r="V72" t="str">
            <v>por medio de la cual se acepta una renuncia</v>
          </cell>
          <cell r="W72" t="str">
            <v>RES-2026-003554-6</v>
          </cell>
          <cell r="X72"/>
          <cell r="Y72">
            <v>45272</v>
          </cell>
          <cell r="Z72">
            <v>46049</v>
          </cell>
          <cell r="AA72">
            <v>0</v>
          </cell>
          <cell r="AB72">
            <v>766</v>
          </cell>
          <cell r="AC72">
            <v>45839</v>
          </cell>
          <cell r="AD72">
            <v>46049</v>
          </cell>
          <cell r="AE72">
            <v>0</v>
          </cell>
          <cell r="AF72">
            <v>207</v>
          </cell>
          <cell r="AG72">
            <v>46003</v>
          </cell>
          <cell r="AH72">
            <v>46049</v>
          </cell>
          <cell r="AI72">
            <v>0</v>
          </cell>
          <cell r="AJ72">
            <v>46</v>
          </cell>
          <cell r="AK72">
            <v>45901</v>
          </cell>
          <cell r="AL72">
            <v>46049</v>
          </cell>
          <cell r="AM72">
            <v>0</v>
          </cell>
          <cell r="AN72">
            <v>147</v>
          </cell>
          <cell r="AO72">
            <v>46023</v>
          </cell>
          <cell r="AP72">
            <v>46049</v>
          </cell>
          <cell r="AQ72">
            <v>0</v>
          </cell>
          <cell r="AR72">
            <v>27</v>
          </cell>
          <cell r="AS72" t="str">
            <v/>
          </cell>
          <cell r="AT72" t="str">
            <v/>
          </cell>
          <cell r="AU72">
            <v>0</v>
          </cell>
          <cell r="AV72">
            <v>0</v>
          </cell>
          <cell r="AW72" t="str">
            <v/>
          </cell>
          <cell r="AX72" t="str">
            <v/>
          </cell>
          <cell r="AY72">
            <v>0</v>
          </cell>
          <cell r="AZ72">
            <v>0</v>
          </cell>
          <cell r="BA72">
            <v>4935489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576575.75</v>
          </cell>
          <cell r="BG72">
            <v>229117.91666666666</v>
          </cell>
          <cell r="BH72">
            <v>221061.83333333334</v>
          </cell>
          <cell r="BI72">
            <v>151351.16666666666</v>
          </cell>
          <cell r="BJ72">
            <v>0</v>
          </cell>
          <cell r="BK72">
            <v>27</v>
          </cell>
          <cell r="BL72">
            <v>4441940</v>
          </cell>
          <cell r="BM72">
            <v>4151345</v>
          </cell>
          <cell r="BN72">
            <v>290595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5884477</v>
          </cell>
          <cell r="CJ72">
            <v>44.916666666666671</v>
          </cell>
          <cell r="CK72">
            <v>8810371</v>
          </cell>
          <cell r="CL72">
            <v>8326943</v>
          </cell>
          <cell r="CM72">
            <v>483428</v>
          </cell>
          <cell r="CN72">
            <v>5884477</v>
          </cell>
          <cell r="CO72">
            <v>31.916666666666668</v>
          </cell>
          <cell r="CP72">
            <v>6260431</v>
          </cell>
          <cell r="CQ72">
            <v>5916919</v>
          </cell>
          <cell r="CR72">
            <v>343512</v>
          </cell>
          <cell r="CS72">
            <v>4935489</v>
          </cell>
          <cell r="CT72">
            <v>6.3833333333333329</v>
          </cell>
          <cell r="CU72">
            <v>1050163</v>
          </cell>
          <cell r="CV72">
            <v>654307</v>
          </cell>
          <cell r="CW72">
            <v>395856</v>
          </cell>
          <cell r="CX72">
            <v>5663415</v>
          </cell>
          <cell r="CY72">
            <v>207</v>
          </cell>
          <cell r="CZ72">
            <v>1628232</v>
          </cell>
          <cell r="DA72">
            <v>1535403</v>
          </cell>
          <cell r="DB72">
            <v>92829</v>
          </cell>
          <cell r="DC72">
            <v>5512064</v>
          </cell>
          <cell r="DD72">
            <v>46</v>
          </cell>
          <cell r="DE72">
            <v>267641</v>
          </cell>
          <cell r="DF72">
            <v>232072</v>
          </cell>
          <cell r="DG72">
            <v>35569</v>
          </cell>
          <cell r="DH72">
            <v>4935489</v>
          </cell>
          <cell r="DI72">
            <v>147</v>
          </cell>
          <cell r="DJ72">
            <v>2015325</v>
          </cell>
          <cell r="DK72">
            <v>1883481</v>
          </cell>
          <cell r="DL72">
            <v>131844</v>
          </cell>
          <cell r="DM72">
            <v>6113595</v>
          </cell>
          <cell r="DN72">
            <v>27</v>
          </cell>
          <cell r="DO72">
            <v>458520</v>
          </cell>
          <cell r="DP72">
            <v>434303</v>
          </cell>
          <cell r="DQ72">
            <v>24217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24932623</v>
          </cell>
          <cell r="DX72">
            <v>23134773</v>
          </cell>
          <cell r="DY72">
            <v>1797850</v>
          </cell>
          <cell r="DZ72">
            <v>18300</v>
          </cell>
          <cell r="EA72">
            <v>18300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36600</v>
          </cell>
          <cell r="EH72">
            <v>1761250</v>
          </cell>
          <cell r="EI72" t="str">
            <v>UN MILLÓN SETECIENTOS SESENTA Y UN MIL DOSCIENTOS CINCUENTA PESOS M/CTE</v>
          </cell>
          <cell r="EJ72">
            <v>0</v>
          </cell>
          <cell r="EK72">
            <v>1761250</v>
          </cell>
          <cell r="EL72" t="str">
            <v>UN MILLÓN SETECIENTOS SESENTA Y UN MIL DOSCIENTOS CINCUENTA PESOS M/CTE</v>
          </cell>
          <cell r="EM72" t="str">
            <v>DE PESOS M/CTE</v>
          </cell>
          <cell r="EN72"/>
          <cell r="EO72">
            <v>470514</v>
          </cell>
        </row>
        <row r="73">
          <cell r="C73">
            <v>8691085</v>
          </cell>
          <cell r="D73" t="str">
            <v>ANTONIO MIGUEL GALLO IBARRA</v>
          </cell>
          <cell r="E73" t="str">
            <v>Auxiliar Administrativo 4044-14</v>
          </cell>
          <cell r="F73" t="str">
            <v>Auxiliar Administrativo 4044-14</v>
          </cell>
          <cell r="G73" t="str">
            <v>Sitionuevo</v>
          </cell>
          <cell r="H73">
            <v>30228</v>
          </cell>
          <cell r="I73" t="str">
            <v>RES-2026-001276-6</v>
          </cell>
          <cell r="J73">
            <v>46045</v>
          </cell>
          <cell r="K73">
            <v>46053</v>
          </cell>
          <cell r="L73" t="str">
            <v>RES-2026-001276-6 del 23-01-2026</v>
          </cell>
          <cell r="M73" t="str">
            <v>RETIRO FORZOSO</v>
          </cell>
          <cell r="N73">
            <v>0</v>
          </cell>
          <cell r="O73">
            <v>0</v>
          </cell>
          <cell r="P73"/>
          <cell r="Q73" t="str">
            <v>angaiba1128@hotmail.com</v>
          </cell>
          <cell r="R73" t="str">
            <v>FEBRERO</v>
          </cell>
          <cell r="S73" t="str">
            <v>2026</v>
          </cell>
          <cell r="T73" t="str">
            <v>Verificación y/o corrección</v>
          </cell>
          <cell r="U73"/>
          <cell r="V73" t="str">
            <v>por medio de la cual se retira del servicio a un funcionario por cumplir la edad de retiro forzoso</v>
          </cell>
          <cell r="W73">
            <v>0</v>
          </cell>
          <cell r="X73"/>
          <cell r="Y73">
            <v>45934</v>
          </cell>
          <cell r="Z73">
            <v>46053</v>
          </cell>
          <cell r="AA73">
            <v>0</v>
          </cell>
          <cell r="AB73">
            <v>117</v>
          </cell>
          <cell r="AC73">
            <v>45839</v>
          </cell>
          <cell r="AD73">
            <v>46053</v>
          </cell>
          <cell r="AE73">
            <v>0</v>
          </cell>
          <cell r="AF73">
            <v>210</v>
          </cell>
          <cell r="AG73">
            <v>45934</v>
          </cell>
          <cell r="AH73">
            <v>46053</v>
          </cell>
          <cell r="AI73">
            <v>0</v>
          </cell>
          <cell r="AJ73">
            <v>117</v>
          </cell>
          <cell r="AK73">
            <v>45901</v>
          </cell>
          <cell r="AL73">
            <v>46053</v>
          </cell>
          <cell r="AM73">
            <v>0</v>
          </cell>
          <cell r="AN73">
            <v>150</v>
          </cell>
          <cell r="AO73">
            <v>46023</v>
          </cell>
          <cell r="AP73">
            <v>46053</v>
          </cell>
          <cell r="AQ73">
            <v>0</v>
          </cell>
          <cell r="AR73">
            <v>30</v>
          </cell>
          <cell r="AS73" t="str">
            <v/>
          </cell>
          <cell r="AT73" t="str">
            <v/>
          </cell>
          <cell r="AU73">
            <v>0</v>
          </cell>
          <cell r="AV73">
            <v>0</v>
          </cell>
          <cell r="AW73" t="str">
            <v/>
          </cell>
          <cell r="AX73" t="str">
            <v/>
          </cell>
          <cell r="AY73">
            <v>0</v>
          </cell>
          <cell r="AZ73">
            <v>0</v>
          </cell>
          <cell r="BA73">
            <v>2475809</v>
          </cell>
          <cell r="BB73">
            <v>105857</v>
          </cell>
          <cell r="BC73">
            <v>249095</v>
          </cell>
          <cell r="BD73">
            <v>0</v>
          </cell>
          <cell r="BE73">
            <v>0</v>
          </cell>
          <cell r="BF73">
            <v>334354.75</v>
          </cell>
          <cell r="BG73">
            <v>133942.58333333334</v>
          </cell>
          <cell r="BH73">
            <v>142113.41666666666</v>
          </cell>
          <cell r="BI73">
            <v>110341.41666666667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3417570</v>
          </cell>
          <cell r="CJ73">
            <v>6.875</v>
          </cell>
          <cell r="CK73">
            <v>783194</v>
          </cell>
          <cell r="CL73">
            <v>0</v>
          </cell>
          <cell r="CM73">
            <v>783194</v>
          </cell>
          <cell r="CN73">
            <v>3417570</v>
          </cell>
          <cell r="CO73">
            <v>4.875</v>
          </cell>
          <cell r="CP73">
            <v>555356</v>
          </cell>
          <cell r="CQ73">
            <v>0</v>
          </cell>
          <cell r="CR73">
            <v>555356</v>
          </cell>
          <cell r="CS73">
            <v>2475809</v>
          </cell>
          <cell r="CT73">
            <v>0.65</v>
          </cell>
          <cell r="CU73">
            <v>53642</v>
          </cell>
          <cell r="CV73">
            <v>0</v>
          </cell>
          <cell r="CW73">
            <v>53642</v>
          </cell>
          <cell r="CX73">
            <v>3275457</v>
          </cell>
          <cell r="CY73">
            <v>210</v>
          </cell>
          <cell r="CZ73">
            <v>955342</v>
          </cell>
          <cell r="DA73">
            <v>0</v>
          </cell>
          <cell r="DB73">
            <v>955342</v>
          </cell>
          <cell r="DC73">
            <v>2810163</v>
          </cell>
          <cell r="DD73">
            <v>117</v>
          </cell>
          <cell r="DE73">
            <v>456652</v>
          </cell>
          <cell r="DF73">
            <v>0</v>
          </cell>
          <cell r="DG73">
            <v>456652</v>
          </cell>
          <cell r="DH73">
            <v>2475809</v>
          </cell>
          <cell r="DI73">
            <v>150</v>
          </cell>
          <cell r="DJ73">
            <v>1031587</v>
          </cell>
          <cell r="DK73">
            <v>0</v>
          </cell>
          <cell r="DL73">
            <v>1031587</v>
          </cell>
          <cell r="DM73">
            <v>3551513</v>
          </cell>
          <cell r="DN73">
            <v>30</v>
          </cell>
          <cell r="DO73">
            <v>295960</v>
          </cell>
          <cell r="DP73">
            <v>0</v>
          </cell>
          <cell r="DQ73">
            <v>295960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4131733</v>
          </cell>
          <cell r="DX73">
            <v>0</v>
          </cell>
          <cell r="DY73">
            <v>4131733</v>
          </cell>
          <cell r="DZ73">
            <v>55800</v>
          </cell>
          <cell r="EA73">
            <v>55800</v>
          </cell>
          <cell r="EB73">
            <v>0</v>
          </cell>
          <cell r="EC73">
            <v>0</v>
          </cell>
          <cell r="ED73">
            <v>0</v>
          </cell>
          <cell r="EE73">
            <v>2229032</v>
          </cell>
          <cell r="EF73">
            <v>637296</v>
          </cell>
          <cell r="EG73">
            <v>2977928</v>
          </cell>
          <cell r="EH73">
            <v>1153805</v>
          </cell>
          <cell r="EI73" t="str">
            <v>UN MILLÓN CIENTO CINCUENTA Y TRES MIL OCHOCIENTOS CINCO PESOS M/CTE</v>
          </cell>
          <cell r="EJ73">
            <v>0</v>
          </cell>
          <cell r="EK73">
            <v>1153805</v>
          </cell>
          <cell r="EL73" t="str">
            <v>UN MILLÓN CIENTO CINCUENTA Y TRES MIL OCHOCIENTOS CINCO PESOS M/CTE</v>
          </cell>
          <cell r="EM73" t="str">
            <v>DE PESOS M/CTE</v>
          </cell>
          <cell r="EN73"/>
          <cell r="EO73">
            <v>0</v>
          </cell>
        </row>
        <row r="74">
          <cell r="C74">
            <v>1038627404</v>
          </cell>
          <cell r="D74" t="str">
            <v>MARIA TATIANA SALDARRIAGA CASTAÑO</v>
          </cell>
          <cell r="E74" t="str">
            <v>Profesional Universitario 2044-10</v>
          </cell>
          <cell r="F74" t="str">
            <v>Profesional Universitario 2044-10</v>
          </cell>
          <cell r="G74" t="str">
            <v>Grupo de Gestión Jurídica Registral Medellín Norte</v>
          </cell>
          <cell r="H74">
            <v>44914</v>
          </cell>
          <cell r="I74" t="str">
            <v>RES-2026-001266-6</v>
          </cell>
          <cell r="J74">
            <v>46045</v>
          </cell>
          <cell r="K74">
            <v>46044</v>
          </cell>
          <cell r="L74" t="str">
            <v>RES-2026-001266-6 del 23-01-2026</v>
          </cell>
          <cell r="M74" t="str">
            <v>RENUNCIA</v>
          </cell>
          <cell r="N74">
            <v>0</v>
          </cell>
          <cell r="O74">
            <v>0</v>
          </cell>
          <cell r="P74"/>
          <cell r="Q74" t="str">
            <v>tatianasaldarriaga725@gmail.com</v>
          </cell>
          <cell r="R74" t="str">
            <v>FEBRERO</v>
          </cell>
          <cell r="S74" t="str">
            <v>2026</v>
          </cell>
          <cell r="T74" t="str">
            <v>Verificación y/o corrección</v>
          </cell>
          <cell r="U74" t="str">
            <v>SNR2026CT-010022-8 de 07/05/2026</v>
          </cell>
          <cell r="V74" t="str">
            <v>por medio de la cual se acepta una renuncia</v>
          </cell>
          <cell r="W74" t="str">
            <v>RES-2026-003768-6</v>
          </cell>
          <cell r="X74" t="str">
            <v>INTERRUPCION VACACIONES</v>
          </cell>
          <cell r="Y74">
            <v>46010</v>
          </cell>
          <cell r="Z74">
            <v>46044</v>
          </cell>
          <cell r="AA74">
            <v>0</v>
          </cell>
          <cell r="AB74">
            <v>34</v>
          </cell>
          <cell r="AC74">
            <v>45839</v>
          </cell>
          <cell r="AD74">
            <v>46044</v>
          </cell>
          <cell r="AE74">
            <v>0</v>
          </cell>
          <cell r="AF74">
            <v>202</v>
          </cell>
          <cell r="AG74">
            <v>46010</v>
          </cell>
          <cell r="AH74">
            <v>46044</v>
          </cell>
          <cell r="AI74">
            <v>0</v>
          </cell>
          <cell r="AJ74">
            <v>34</v>
          </cell>
          <cell r="AK74">
            <v>45901</v>
          </cell>
          <cell r="AL74">
            <v>46044</v>
          </cell>
          <cell r="AM74">
            <v>0</v>
          </cell>
          <cell r="AN74">
            <v>142</v>
          </cell>
          <cell r="AO74">
            <v>46023</v>
          </cell>
          <cell r="AP74">
            <v>46044</v>
          </cell>
          <cell r="AQ74">
            <v>0</v>
          </cell>
          <cell r="AR74">
            <v>22</v>
          </cell>
          <cell r="AS74" t="str">
            <v/>
          </cell>
          <cell r="AT74" t="str">
            <v/>
          </cell>
          <cell r="AU74">
            <v>0</v>
          </cell>
          <cell r="AV74">
            <v>0</v>
          </cell>
          <cell r="AW74">
            <v>46045</v>
          </cell>
          <cell r="AX74">
            <v>46055</v>
          </cell>
          <cell r="AY74">
            <v>7</v>
          </cell>
          <cell r="AZ74">
            <v>11</v>
          </cell>
          <cell r="BA74">
            <v>4935489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576575.75</v>
          </cell>
          <cell r="BG74">
            <v>243610.08333333334</v>
          </cell>
          <cell r="BH74">
            <v>221061.83333333334</v>
          </cell>
          <cell r="BI74">
            <v>151351.16666666666</v>
          </cell>
          <cell r="BJ74">
            <v>0</v>
          </cell>
          <cell r="BK74">
            <v>12</v>
          </cell>
          <cell r="BL74">
            <v>1974196</v>
          </cell>
          <cell r="BM74">
            <v>1845042</v>
          </cell>
          <cell r="BN74">
            <v>129154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5884477</v>
          </cell>
          <cell r="CJ74">
            <v>13.416666666666664</v>
          </cell>
          <cell r="CK74">
            <v>2631669</v>
          </cell>
          <cell r="CL74">
            <v>2487269</v>
          </cell>
          <cell r="CM74">
            <v>144400</v>
          </cell>
          <cell r="CN74">
            <v>5884477</v>
          </cell>
          <cell r="CO74">
            <v>8.4166666666666661</v>
          </cell>
          <cell r="CP74">
            <v>1650923</v>
          </cell>
          <cell r="CQ74">
            <v>1560337</v>
          </cell>
          <cell r="CR74">
            <v>90586</v>
          </cell>
          <cell r="CS74">
            <v>4935489</v>
          </cell>
          <cell r="CT74">
            <v>1.6833333333333333</v>
          </cell>
          <cell r="CU74">
            <v>276935</v>
          </cell>
          <cell r="CV74">
            <v>172545</v>
          </cell>
          <cell r="CW74">
            <v>104390</v>
          </cell>
          <cell r="CX74">
            <v>5663415</v>
          </cell>
          <cell r="CY74">
            <v>202</v>
          </cell>
          <cell r="CZ74">
            <v>1588903</v>
          </cell>
          <cell r="DA74">
            <v>1498316</v>
          </cell>
          <cell r="DB74">
            <v>90587</v>
          </cell>
          <cell r="DC74">
            <v>5512064</v>
          </cell>
          <cell r="DD74">
            <v>34</v>
          </cell>
          <cell r="DE74">
            <v>197822</v>
          </cell>
          <cell r="DF74">
            <v>171531</v>
          </cell>
          <cell r="DG74">
            <v>26291</v>
          </cell>
          <cell r="DH74">
            <v>4935489</v>
          </cell>
          <cell r="DI74">
            <v>142</v>
          </cell>
          <cell r="DJ74">
            <v>1946776</v>
          </cell>
          <cell r="DK74">
            <v>1819417</v>
          </cell>
          <cell r="DL74">
            <v>127359</v>
          </cell>
          <cell r="DM74">
            <v>6128087</v>
          </cell>
          <cell r="DN74">
            <v>22</v>
          </cell>
          <cell r="DO74">
            <v>374494</v>
          </cell>
          <cell r="DP74">
            <v>354763</v>
          </cell>
          <cell r="DQ74">
            <v>19731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10641718</v>
          </cell>
          <cell r="DX74">
            <v>9909220</v>
          </cell>
          <cell r="DY74">
            <v>732498</v>
          </cell>
          <cell r="DZ74">
            <v>19500</v>
          </cell>
          <cell r="EA74">
            <v>19500</v>
          </cell>
          <cell r="EB74">
            <v>39300</v>
          </cell>
          <cell r="EC74">
            <v>39300</v>
          </cell>
          <cell r="ED74">
            <v>0</v>
          </cell>
          <cell r="EE74">
            <v>0</v>
          </cell>
          <cell r="EF74">
            <v>0</v>
          </cell>
          <cell r="EG74">
            <v>117600</v>
          </cell>
          <cell r="EH74">
            <v>614898</v>
          </cell>
          <cell r="EI74" t="str">
            <v>SEISCIENTOS CATORCE MIL OCHOCIENTOS NOVENTA Y OCHO PESOS M/CTE</v>
          </cell>
          <cell r="EJ74">
            <v>0</v>
          </cell>
          <cell r="EK74">
            <v>614898</v>
          </cell>
          <cell r="EL74" t="str">
            <v>SEISCIENTOS CATORCE MIL OCHOCIENTOS NOVENTA Y OCHO PESOS M/CTE</v>
          </cell>
          <cell r="EM74" t="str">
            <v>DE PESOS M/CTE</v>
          </cell>
          <cell r="EN74"/>
          <cell r="EO74">
            <v>471941</v>
          </cell>
        </row>
        <row r="75">
          <cell r="C75">
            <v>9524634</v>
          </cell>
          <cell r="D75" t="str">
            <v>JORCE ELIECER PEREZ GONZALEZ</v>
          </cell>
          <cell r="E75" t="str">
            <v>Profesional Universitario 2044-10</v>
          </cell>
          <cell r="F75" t="str">
            <v>Profesional Universitario 2044-10</v>
          </cell>
          <cell r="G75" t="str">
            <v>Grupo de Gestión Jurídica Registral Zipaquirá</v>
          </cell>
          <cell r="H75">
            <v>43228</v>
          </cell>
          <cell r="I75" t="str">
            <v>RES-2026-000799-6</v>
          </cell>
          <cell r="J75">
            <v>46041</v>
          </cell>
          <cell r="K75">
            <v>46055</v>
          </cell>
          <cell r="L75" t="str">
            <v>RES-2026-000799-6 del 19-01-2026</v>
          </cell>
          <cell r="M75" t="str">
            <v>RENUNCIA</v>
          </cell>
          <cell r="N75">
            <v>0</v>
          </cell>
          <cell r="O75">
            <v>0</v>
          </cell>
          <cell r="P75"/>
          <cell r="Q75" t="str">
            <v xml:space="preserve">jorgeperezgo61@gmail.com </v>
          </cell>
          <cell r="R75" t="str">
            <v>MAYO</v>
          </cell>
          <cell r="S75" t="str">
            <v>2026</v>
          </cell>
          <cell r="T75" t="str">
            <v>Aprobada</v>
          </cell>
          <cell r="U75" t="str">
            <v>SNR2026CT-010022-8 de 07/05/2026</v>
          </cell>
          <cell r="V75" t="str">
            <v>por medio de la cual se acepta una renuncia</v>
          </cell>
          <cell r="W75" t="str">
            <v>RES-2026-003553-6</v>
          </cell>
          <cell r="X75"/>
          <cell r="Y75">
            <v>45785</v>
          </cell>
          <cell r="Z75">
            <v>46055</v>
          </cell>
          <cell r="AA75">
            <v>0</v>
          </cell>
          <cell r="AB75">
            <v>265</v>
          </cell>
          <cell r="AC75">
            <v>45839</v>
          </cell>
          <cell r="AD75">
            <v>46055</v>
          </cell>
          <cell r="AE75">
            <v>0</v>
          </cell>
          <cell r="AF75">
            <v>212</v>
          </cell>
          <cell r="AG75">
            <v>45785</v>
          </cell>
          <cell r="AH75">
            <v>46055</v>
          </cell>
          <cell r="AI75">
            <v>0</v>
          </cell>
          <cell r="AJ75">
            <v>265</v>
          </cell>
          <cell r="AK75">
            <v>45901</v>
          </cell>
          <cell r="AL75">
            <v>46055</v>
          </cell>
          <cell r="AM75">
            <v>0</v>
          </cell>
          <cell r="AN75">
            <v>152</v>
          </cell>
          <cell r="AO75">
            <v>46023</v>
          </cell>
          <cell r="AP75">
            <v>46055</v>
          </cell>
          <cell r="AQ75">
            <v>0</v>
          </cell>
          <cell r="AR75">
            <v>32</v>
          </cell>
          <cell r="AS75" t="str">
            <v/>
          </cell>
          <cell r="AT75" t="str">
            <v/>
          </cell>
          <cell r="AU75">
            <v>0</v>
          </cell>
          <cell r="AV75">
            <v>0</v>
          </cell>
          <cell r="AW75" t="str">
            <v/>
          </cell>
          <cell r="AX75" t="str">
            <v/>
          </cell>
          <cell r="AY75">
            <v>0</v>
          </cell>
          <cell r="AZ75">
            <v>0</v>
          </cell>
          <cell r="BA75">
            <v>4935489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576575.75</v>
          </cell>
          <cell r="BG75">
            <v>229140.25</v>
          </cell>
          <cell r="BH75">
            <v>221443.83333333334</v>
          </cell>
          <cell r="BI75">
            <v>150617.66666666666</v>
          </cell>
          <cell r="BJ75">
            <v>0</v>
          </cell>
          <cell r="BK75">
            <v>32</v>
          </cell>
          <cell r="BL75">
            <v>5264522</v>
          </cell>
          <cell r="BM75">
            <v>4920113</v>
          </cell>
          <cell r="BN75">
            <v>344409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5884126</v>
          </cell>
          <cell r="CJ75">
            <v>16.041666666666668</v>
          </cell>
          <cell r="CK75">
            <v>3146373</v>
          </cell>
          <cell r="CL75">
            <v>2973720</v>
          </cell>
          <cell r="CM75">
            <v>172653</v>
          </cell>
          <cell r="CN75">
            <v>5884126</v>
          </cell>
          <cell r="CO75">
            <v>11.041666666666668</v>
          </cell>
          <cell r="CP75">
            <v>2165685</v>
          </cell>
          <cell r="CQ75">
            <v>2046846</v>
          </cell>
          <cell r="CR75">
            <v>118839</v>
          </cell>
          <cell r="CS75">
            <v>4935489</v>
          </cell>
          <cell r="CT75">
            <v>2.2083333333333335</v>
          </cell>
          <cell r="CU75">
            <v>363307</v>
          </cell>
          <cell r="CV75">
            <v>226359</v>
          </cell>
          <cell r="CW75">
            <v>136948</v>
          </cell>
          <cell r="CX75">
            <v>5662682</v>
          </cell>
          <cell r="CY75">
            <v>212</v>
          </cell>
          <cell r="CZ75">
            <v>1667345</v>
          </cell>
          <cell r="DA75">
            <v>1572274</v>
          </cell>
          <cell r="DB75">
            <v>95071</v>
          </cell>
          <cell r="DC75">
            <v>5512064</v>
          </cell>
          <cell r="DD75">
            <v>265</v>
          </cell>
          <cell r="DE75">
            <v>1541847</v>
          </cell>
          <cell r="DF75">
            <v>1336935</v>
          </cell>
          <cell r="DG75">
            <v>204912</v>
          </cell>
          <cell r="DH75">
            <v>4935489</v>
          </cell>
          <cell r="DI75">
            <v>152</v>
          </cell>
          <cell r="DJ75">
            <v>2083873</v>
          </cell>
          <cell r="DK75">
            <v>1947545</v>
          </cell>
          <cell r="DL75">
            <v>136328</v>
          </cell>
          <cell r="DM75">
            <v>6113266</v>
          </cell>
          <cell r="DN75">
            <v>32</v>
          </cell>
          <cell r="DO75">
            <v>543401</v>
          </cell>
          <cell r="DP75">
            <v>514701</v>
          </cell>
          <cell r="DQ75">
            <v>28700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16776353</v>
          </cell>
          <cell r="DX75">
            <v>15538493</v>
          </cell>
          <cell r="DY75">
            <v>1237860</v>
          </cell>
          <cell r="DZ75">
            <v>27400</v>
          </cell>
          <cell r="EA75">
            <v>27400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54800</v>
          </cell>
          <cell r="EH75">
            <v>1183060</v>
          </cell>
          <cell r="EI75" t="str">
            <v>UN MILLÓN CIENTO OCHENTA Y TRES MIL SESENTA PESOS M/CTE</v>
          </cell>
          <cell r="EJ75">
            <v>0</v>
          </cell>
          <cell r="EK75">
            <v>1183060</v>
          </cell>
          <cell r="EL75" t="str">
            <v>UN MILLÓN CIENTO OCHENTA Y TRES MIL SESENTA PESOS M/CTE</v>
          </cell>
          <cell r="EM75" t="str">
            <v>DE PESOS M/CTE</v>
          </cell>
          <cell r="EN75"/>
          <cell r="EO75">
            <v>470671</v>
          </cell>
        </row>
        <row r="76">
          <cell r="C76">
            <v>16274002</v>
          </cell>
          <cell r="D76" t="str">
            <v>FRANCISCO  BUENO FERNANDEZ</v>
          </cell>
          <cell r="E76" t="str">
            <v>Auxiliar Administrativo 4044-16</v>
          </cell>
          <cell r="F76" t="str">
            <v>Técnico Administrativo 3124-18</v>
          </cell>
          <cell r="G76" t="str">
            <v>Palmira</v>
          </cell>
          <cell r="H76">
            <v>33424</v>
          </cell>
          <cell r="I76" t="str">
            <v>RES-2026-001776-6</v>
          </cell>
          <cell r="J76">
            <v>46052</v>
          </cell>
          <cell r="K76">
            <v>46054</v>
          </cell>
          <cell r="L76" t="str">
            <v>RES-2026-001776-6 del 30-01-2026</v>
          </cell>
          <cell r="M76" t="str">
            <v>RENUNCIA</v>
          </cell>
          <cell r="N76">
            <v>0</v>
          </cell>
          <cell r="O76">
            <v>0</v>
          </cell>
          <cell r="P76"/>
          <cell r="Q76" t="str">
            <v>francisco.buenof@hotmail.com</v>
          </cell>
          <cell r="R76" t="str">
            <v>MAYO</v>
          </cell>
          <cell r="S76" t="str">
            <v>2026</v>
          </cell>
          <cell r="T76" t="str">
            <v>Aprobada</v>
          </cell>
          <cell r="U76" t="str">
            <v>SNR2026CT-010022-8 de 07/05/2026</v>
          </cell>
          <cell r="V76" t="str">
            <v>por medio de la cual se acepta una renuncia</v>
          </cell>
          <cell r="W76" t="str">
            <v>RES-2026-003786-6</v>
          </cell>
          <cell r="X76"/>
          <cell r="Y76">
            <v>45843</v>
          </cell>
          <cell r="Z76">
            <v>46054</v>
          </cell>
          <cell r="AA76">
            <v>0</v>
          </cell>
          <cell r="AB76">
            <v>207</v>
          </cell>
          <cell r="AC76">
            <v>45839</v>
          </cell>
          <cell r="AD76">
            <v>46054</v>
          </cell>
          <cell r="AE76">
            <v>0</v>
          </cell>
          <cell r="AF76">
            <v>211</v>
          </cell>
          <cell r="AG76">
            <v>45843</v>
          </cell>
          <cell r="AH76">
            <v>46054</v>
          </cell>
          <cell r="AI76">
            <v>0</v>
          </cell>
          <cell r="AJ76">
            <v>207</v>
          </cell>
          <cell r="AK76">
            <v>45901</v>
          </cell>
          <cell r="AL76">
            <v>46054</v>
          </cell>
          <cell r="AM76">
            <v>0</v>
          </cell>
          <cell r="AN76">
            <v>151</v>
          </cell>
          <cell r="AO76">
            <v>46023</v>
          </cell>
          <cell r="AP76">
            <v>46054</v>
          </cell>
          <cell r="AQ76">
            <v>0</v>
          </cell>
          <cell r="AR76">
            <v>31</v>
          </cell>
          <cell r="AS76" t="str">
            <v/>
          </cell>
          <cell r="AT76" t="str">
            <v/>
          </cell>
          <cell r="AU76">
            <v>0</v>
          </cell>
          <cell r="AV76">
            <v>0</v>
          </cell>
          <cell r="AW76" t="str">
            <v/>
          </cell>
          <cell r="AX76" t="str">
            <v/>
          </cell>
          <cell r="AY76">
            <v>0</v>
          </cell>
          <cell r="AZ76">
            <v>0</v>
          </cell>
          <cell r="BA76">
            <v>4789503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559521.33333333337</v>
          </cell>
          <cell r="BG76">
            <v>223830.66666666666</v>
          </cell>
          <cell r="BH76">
            <v>214481.58333333334</v>
          </cell>
          <cell r="BI76">
            <v>146162.58333333334</v>
          </cell>
          <cell r="BJ76">
            <v>0</v>
          </cell>
          <cell r="BK76">
            <v>31</v>
          </cell>
          <cell r="BL76">
            <v>4949153</v>
          </cell>
          <cell r="BM76">
            <v>4625377</v>
          </cell>
          <cell r="BN76">
            <v>323776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5709668</v>
          </cell>
          <cell r="CJ76">
            <v>11.625</v>
          </cell>
          <cell r="CK76">
            <v>2212497</v>
          </cell>
          <cell r="CL76">
            <v>2091080</v>
          </cell>
          <cell r="CM76">
            <v>121417</v>
          </cell>
          <cell r="CN76">
            <v>5709668</v>
          </cell>
          <cell r="CO76">
            <v>8.625</v>
          </cell>
          <cell r="CP76">
            <v>1641530</v>
          </cell>
          <cell r="CQ76">
            <v>1551447</v>
          </cell>
          <cell r="CR76">
            <v>90083</v>
          </cell>
          <cell r="CS76">
            <v>4789503</v>
          </cell>
          <cell r="CT76">
            <v>1.7249999999999999</v>
          </cell>
          <cell r="CU76">
            <v>275396</v>
          </cell>
          <cell r="CV76">
            <v>171587</v>
          </cell>
          <cell r="CW76">
            <v>103809</v>
          </cell>
          <cell r="CX76">
            <v>5495186</v>
          </cell>
          <cell r="CY76">
            <v>211</v>
          </cell>
          <cell r="CZ76">
            <v>1610395</v>
          </cell>
          <cell r="DA76">
            <v>1518571</v>
          </cell>
          <cell r="DB76">
            <v>91824</v>
          </cell>
          <cell r="DC76">
            <v>5349024</v>
          </cell>
          <cell r="DD76">
            <v>207</v>
          </cell>
          <cell r="DE76">
            <v>1168762</v>
          </cell>
          <cell r="DF76">
            <v>1013433</v>
          </cell>
          <cell r="DG76">
            <v>155329</v>
          </cell>
          <cell r="DH76">
            <v>4789503</v>
          </cell>
          <cell r="DI76">
            <v>151</v>
          </cell>
          <cell r="DJ76">
            <v>2008930</v>
          </cell>
          <cell r="DK76">
            <v>1877505</v>
          </cell>
          <cell r="DL76">
            <v>131425</v>
          </cell>
          <cell r="DM76">
            <v>5933499</v>
          </cell>
          <cell r="DN76">
            <v>31</v>
          </cell>
          <cell r="DO76">
            <v>510940</v>
          </cell>
          <cell r="DP76">
            <v>483959</v>
          </cell>
          <cell r="DQ76">
            <v>26981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14377603</v>
          </cell>
          <cell r="DX76">
            <v>13332959</v>
          </cell>
          <cell r="DY76">
            <v>1044644</v>
          </cell>
          <cell r="DZ76">
            <v>24300</v>
          </cell>
          <cell r="EA76">
            <v>24300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48600</v>
          </cell>
          <cell r="EH76">
            <v>996044</v>
          </cell>
          <cell r="EI76" t="str">
            <v>NOVECIENTOS NOVENTA Y SEIS MIL CUARENTA Y CUATRO PESOS M/CTE</v>
          </cell>
          <cell r="EJ76">
            <v>0</v>
          </cell>
          <cell r="EK76">
            <v>996044</v>
          </cell>
          <cell r="EL76" t="str">
            <v>NOVECIENTOS NOVENTA Y SEIS MIL CUARENTA Y CUATRO PESOS M/CTE</v>
          </cell>
          <cell r="EM76" t="str">
            <v>DE PESOS M/CTE</v>
          </cell>
          <cell r="EN76"/>
          <cell r="EO76">
            <v>470692</v>
          </cell>
        </row>
        <row r="77">
          <cell r="C77">
            <v>1113695529</v>
          </cell>
          <cell r="D77" t="str">
            <v>VALENTINA  ECHEVERRY TRUJILLO</v>
          </cell>
          <cell r="E77" t="str">
            <v>Auxiliar Administrativo 4044-16</v>
          </cell>
          <cell r="F77" t="str">
            <v>Auxiliar Administrativo 4044-16</v>
          </cell>
          <cell r="G77" t="str">
            <v>Palmira</v>
          </cell>
          <cell r="H77">
            <v>44504</v>
          </cell>
          <cell r="I77" t="str">
            <v>RES-2026-001587-6</v>
          </cell>
          <cell r="J77">
            <v>46050</v>
          </cell>
          <cell r="K77">
            <v>46053</v>
          </cell>
          <cell r="L77" t="str">
            <v>RES-2026-001587-6 del 28-01-2026</v>
          </cell>
          <cell r="M77" t="str">
            <v>RENUNCIA</v>
          </cell>
          <cell r="N77">
            <v>0</v>
          </cell>
          <cell r="O77">
            <v>0</v>
          </cell>
          <cell r="P77"/>
          <cell r="Q77" t="str">
            <v>valentinaecheverry0208@gmail.com</v>
          </cell>
          <cell r="R77" t="str">
            <v>MAYO</v>
          </cell>
          <cell r="S77" t="str">
            <v>2026</v>
          </cell>
          <cell r="T77" t="str">
            <v>Revisión SG</v>
          </cell>
          <cell r="U77" t="str">
            <v>SNR2026CT-010022-8 de 07/05/2026</v>
          </cell>
          <cell r="V77" t="str">
            <v>por medio de la cual se acepta una renuncia</v>
          </cell>
          <cell r="W77" t="str">
            <v>RES-2026-003324-6</v>
          </cell>
          <cell r="X77"/>
          <cell r="Y77">
            <v>45600</v>
          </cell>
          <cell r="Z77">
            <v>46053</v>
          </cell>
          <cell r="AA77">
            <v>0</v>
          </cell>
          <cell r="AB77">
            <v>447</v>
          </cell>
          <cell r="AC77">
            <v>45839</v>
          </cell>
          <cell r="AD77">
            <v>46053</v>
          </cell>
          <cell r="AE77">
            <v>0</v>
          </cell>
          <cell r="AF77">
            <v>210</v>
          </cell>
          <cell r="AG77">
            <v>45965</v>
          </cell>
          <cell r="AH77">
            <v>46053</v>
          </cell>
          <cell r="AI77">
            <v>0</v>
          </cell>
          <cell r="AJ77">
            <v>87</v>
          </cell>
          <cell r="AK77">
            <v>45901</v>
          </cell>
          <cell r="AL77">
            <v>46053</v>
          </cell>
          <cell r="AM77">
            <v>0</v>
          </cell>
          <cell r="AN77">
            <v>150</v>
          </cell>
          <cell r="AO77">
            <v>46023</v>
          </cell>
          <cell r="AP77">
            <v>46053</v>
          </cell>
          <cell r="AQ77">
            <v>0</v>
          </cell>
          <cell r="AR77">
            <v>30</v>
          </cell>
          <cell r="AS77" t="str">
            <v/>
          </cell>
          <cell r="AT77" t="str">
            <v/>
          </cell>
          <cell r="AU77">
            <v>0</v>
          </cell>
          <cell r="AV77">
            <v>0</v>
          </cell>
          <cell r="AW77" t="str">
            <v/>
          </cell>
          <cell r="AX77" t="str">
            <v/>
          </cell>
          <cell r="AY77">
            <v>0</v>
          </cell>
          <cell r="AZ77">
            <v>0</v>
          </cell>
          <cell r="BA77">
            <v>2666265</v>
          </cell>
          <cell r="BB77">
            <v>105857</v>
          </cell>
          <cell r="BC77">
            <v>249095</v>
          </cell>
          <cell r="BD77">
            <v>0</v>
          </cell>
          <cell r="BE77">
            <v>0</v>
          </cell>
          <cell r="BF77">
            <v>311479.5</v>
          </cell>
          <cell r="BG77">
            <v>139679</v>
          </cell>
          <cell r="BH77">
            <v>133242.75</v>
          </cell>
          <cell r="BI77">
            <v>116804.83333333333</v>
          </cell>
          <cell r="BJ77">
            <v>0</v>
          </cell>
          <cell r="BK77">
            <v>11</v>
          </cell>
          <cell r="BL77">
            <v>977631</v>
          </cell>
          <cell r="BM77">
            <v>913673</v>
          </cell>
          <cell r="BN77">
            <v>63958</v>
          </cell>
          <cell r="BO77">
            <v>11</v>
          </cell>
          <cell r="BP77">
            <v>38814</v>
          </cell>
          <cell r="BQ77">
            <v>36275</v>
          </cell>
          <cell r="BR77">
            <v>2539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3582744</v>
          </cell>
          <cell r="CJ77">
            <v>26.625</v>
          </cell>
          <cell r="CK77">
            <v>3179687</v>
          </cell>
          <cell r="CL77">
            <v>3018733</v>
          </cell>
          <cell r="CM77">
            <v>160952</v>
          </cell>
          <cell r="CN77">
            <v>3582744</v>
          </cell>
          <cell r="CO77">
            <v>18.625</v>
          </cell>
          <cell r="CP77">
            <v>2224287</v>
          </cell>
          <cell r="CQ77">
            <v>2111696</v>
          </cell>
          <cell r="CR77">
            <v>112591</v>
          </cell>
          <cell r="CS77">
            <v>2666265</v>
          </cell>
          <cell r="CT77">
            <v>3.7250000000000001</v>
          </cell>
          <cell r="CU77">
            <v>331062</v>
          </cell>
          <cell r="CV77">
            <v>206269</v>
          </cell>
          <cell r="CW77">
            <v>124793</v>
          </cell>
          <cell r="CX77">
            <v>3449501</v>
          </cell>
          <cell r="CY77">
            <v>210</v>
          </cell>
          <cell r="CZ77">
            <v>1006105</v>
          </cell>
          <cell r="DA77">
            <v>953209</v>
          </cell>
          <cell r="DB77">
            <v>52896</v>
          </cell>
          <cell r="DC77">
            <v>2977744</v>
          </cell>
          <cell r="DD77">
            <v>87</v>
          </cell>
          <cell r="DE77">
            <v>381399</v>
          </cell>
          <cell r="DF77">
            <v>338734</v>
          </cell>
          <cell r="DG77">
            <v>42665</v>
          </cell>
          <cell r="DH77">
            <v>2666265</v>
          </cell>
          <cell r="DI77">
            <v>150</v>
          </cell>
          <cell r="DJ77">
            <v>1110943</v>
          </cell>
          <cell r="DK77">
            <v>1038265</v>
          </cell>
          <cell r="DL77">
            <v>72678</v>
          </cell>
          <cell r="DM77">
            <v>3722423</v>
          </cell>
          <cell r="DN77">
            <v>30</v>
          </cell>
          <cell r="DO77">
            <v>310202</v>
          </cell>
          <cell r="DP77">
            <v>295089</v>
          </cell>
          <cell r="DQ77">
            <v>15113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9560130</v>
          </cell>
          <cell r="DX77">
            <v>8911943</v>
          </cell>
          <cell r="DY77">
            <v>648185</v>
          </cell>
          <cell r="DZ77">
            <v>7200</v>
          </cell>
          <cell r="EA77">
            <v>7200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14400</v>
          </cell>
          <cell r="EH77">
            <v>633785</v>
          </cell>
          <cell r="EI77" t="str">
            <v>SEISCIENTOS TREINTA Y TRES MIL SETECIENTOS OCHENTA Y CINCO PESOS M/CTE</v>
          </cell>
          <cell r="EJ77">
            <v>0</v>
          </cell>
          <cell r="EK77">
            <v>633785</v>
          </cell>
          <cell r="EL77" t="str">
            <v>SEISCIENTOS TREINTA Y TRES MIL SETECIENTOS OCHENTA Y CINCO PESOS M/CTE</v>
          </cell>
          <cell r="EM77" t="str">
            <v>DE PESOS M/CTE</v>
          </cell>
          <cell r="EN77"/>
          <cell r="EO77">
            <v>470717</v>
          </cell>
        </row>
        <row r="78">
          <cell r="C78">
            <v>25732398</v>
          </cell>
          <cell r="D78" t="str">
            <v>NORMA LILIANA PILLIMUE SALAMANCA</v>
          </cell>
          <cell r="E78" t="str">
            <v>Asesor 1020-11</v>
          </cell>
          <cell r="F78" t="str">
            <v>Asesor 1020-11</v>
          </cell>
          <cell r="G78" t="str">
            <v>Despacho Del Superintendente</v>
          </cell>
          <cell r="H78">
            <v>44896</v>
          </cell>
          <cell r="I78" t="str">
            <v>RES-2026-001355-6</v>
          </cell>
          <cell r="J78">
            <v>46048</v>
          </cell>
          <cell r="K78">
            <v>46048</v>
          </cell>
          <cell r="L78" t="str">
            <v>RES-2026-001355-6 del 26-01-2026</v>
          </cell>
          <cell r="M78" t="str">
            <v>INSUBSISTENCIA</v>
          </cell>
          <cell r="N78">
            <v>0</v>
          </cell>
          <cell r="O78">
            <v>0</v>
          </cell>
          <cell r="P78"/>
          <cell r="Q78" t="str">
            <v>nolipisa@gmail.com</v>
          </cell>
          <cell r="R78" t="str">
            <v>MAYO</v>
          </cell>
          <cell r="S78" t="str">
            <v>2026</v>
          </cell>
          <cell r="T78" t="str">
            <v>Revisión SG</v>
          </cell>
          <cell r="U78" t="str">
            <v>SNR2026CT-010022-8 de 07/05/2026</v>
          </cell>
          <cell r="V78" t="str">
            <v>por la cual se efectúa un nombramiento en periodo de prueba y se declara insubsistente un nombramiento provisional</v>
          </cell>
          <cell r="W78" t="str">
            <v>RES-2026-003569-6</v>
          </cell>
          <cell r="X78"/>
          <cell r="Y78">
            <v>45627</v>
          </cell>
          <cell r="Z78">
            <v>46048</v>
          </cell>
          <cell r="AA78">
            <v>0</v>
          </cell>
          <cell r="AB78">
            <v>416</v>
          </cell>
          <cell r="AC78">
            <v>45839</v>
          </cell>
          <cell r="AD78">
            <v>46048</v>
          </cell>
          <cell r="AE78">
            <v>0</v>
          </cell>
          <cell r="AF78">
            <v>206</v>
          </cell>
          <cell r="AG78">
            <v>45992</v>
          </cell>
          <cell r="AH78">
            <v>46048</v>
          </cell>
          <cell r="AI78">
            <v>0</v>
          </cell>
          <cell r="AJ78">
            <v>56</v>
          </cell>
          <cell r="AK78">
            <v>45901</v>
          </cell>
          <cell r="AL78">
            <v>46048</v>
          </cell>
          <cell r="AM78">
            <v>0</v>
          </cell>
          <cell r="AN78">
            <v>0</v>
          </cell>
          <cell r="AO78">
            <v>46023</v>
          </cell>
          <cell r="AP78">
            <v>46048</v>
          </cell>
          <cell r="AQ78">
            <v>0</v>
          </cell>
          <cell r="AR78">
            <v>26</v>
          </cell>
          <cell r="AS78" t="str">
            <v/>
          </cell>
          <cell r="AT78" t="str">
            <v/>
          </cell>
          <cell r="AU78">
            <v>0</v>
          </cell>
          <cell r="AV78">
            <v>0</v>
          </cell>
          <cell r="AW78" t="str">
            <v/>
          </cell>
          <cell r="AX78" t="str">
            <v/>
          </cell>
          <cell r="AY78">
            <v>0</v>
          </cell>
          <cell r="AZ78">
            <v>0</v>
          </cell>
          <cell r="BA78">
            <v>11313850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470187.16666666669</v>
          </cell>
          <cell r="BH78">
            <v>452579.75</v>
          </cell>
          <cell r="BI78">
            <v>308399.33333333331</v>
          </cell>
          <cell r="BJ78">
            <v>0</v>
          </cell>
          <cell r="BK78">
            <v>26</v>
          </cell>
          <cell r="BL78">
            <v>9805337</v>
          </cell>
          <cell r="BM78">
            <v>9163866</v>
          </cell>
          <cell r="BN78">
            <v>641471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26</v>
          </cell>
          <cell r="CF78">
            <v>4902668.5</v>
          </cell>
          <cell r="CG78">
            <v>4581933.333333333</v>
          </cell>
          <cell r="CH78">
            <v>320735</v>
          </cell>
          <cell r="CI78">
            <v>12074829</v>
          </cell>
          <cell r="CJ78">
            <v>24.333333333333329</v>
          </cell>
          <cell r="CK78">
            <v>9794028</v>
          </cell>
          <cell r="CL78">
            <v>9193677</v>
          </cell>
          <cell r="CM78">
            <v>600351</v>
          </cell>
          <cell r="CN78">
            <v>12074829</v>
          </cell>
          <cell r="CO78">
            <v>17.333333333333332</v>
          </cell>
          <cell r="CP78">
            <v>6976568</v>
          </cell>
          <cell r="CQ78">
            <v>6548920</v>
          </cell>
          <cell r="CR78">
            <v>427648</v>
          </cell>
          <cell r="CS78">
            <v>11313850</v>
          </cell>
          <cell r="CT78">
            <v>3.4666666666666663</v>
          </cell>
          <cell r="CU78">
            <v>1307379</v>
          </cell>
          <cell r="CV78">
            <v>814566</v>
          </cell>
          <cell r="CW78">
            <v>492813</v>
          </cell>
          <cell r="CX78">
            <v>11622249</v>
          </cell>
          <cell r="CY78">
            <v>206</v>
          </cell>
          <cell r="CZ78">
            <v>3325255</v>
          </cell>
          <cell r="DA78">
            <v>3113487</v>
          </cell>
          <cell r="DB78">
            <v>211768</v>
          </cell>
          <cell r="DC78">
            <v>11313850</v>
          </cell>
          <cell r="DD78">
            <v>56</v>
          </cell>
          <cell r="DE78">
            <v>668774</v>
          </cell>
          <cell r="DF78">
            <v>575679</v>
          </cell>
          <cell r="DG78">
            <v>93095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12545016</v>
          </cell>
          <cell r="DN78">
            <v>26</v>
          </cell>
          <cell r="DO78">
            <v>906029</v>
          </cell>
          <cell r="DP78">
            <v>852573</v>
          </cell>
          <cell r="DQ78">
            <v>53456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37686038.5</v>
          </cell>
          <cell r="DX78">
            <v>34844701.333333328</v>
          </cell>
          <cell r="DY78">
            <v>2841337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437000</v>
          </cell>
          <cell r="EF78">
            <v>0</v>
          </cell>
          <cell r="EG78">
            <v>437000</v>
          </cell>
          <cell r="EH78">
            <v>2404337</v>
          </cell>
          <cell r="EI78" t="str">
            <v>DOS MILLONES CUATROCIENTOS CUATRO MIL TRESCIENTOS TREINTA Y SIETE PESOS M/CTE</v>
          </cell>
          <cell r="EJ78">
            <v>0</v>
          </cell>
          <cell r="EK78">
            <v>2404337</v>
          </cell>
          <cell r="EL78" t="str">
            <v>DOS MILLONES CUATROCIENTOS CUATRO MIL TRESCIENTOS TREINTA Y SIETE PESOS M/CTE</v>
          </cell>
          <cell r="EM78" t="str">
            <v>DE PESOS M/CTE</v>
          </cell>
          <cell r="EN78"/>
          <cell r="EO78">
            <v>470867</v>
          </cell>
        </row>
        <row r="79">
          <cell r="C79">
            <v>1081155923</v>
          </cell>
          <cell r="D79" t="str">
            <v>MARIA XIMENA LOSADA SALAZAR</v>
          </cell>
          <cell r="E79" t="str">
            <v>Profesional Especializado 2028-12</v>
          </cell>
          <cell r="F79" t="str">
            <v>Profesional Especializado 2028-12</v>
          </cell>
          <cell r="G79" t="str">
            <v>Grupo de Gestión Jurídica Registral Neiva</v>
          </cell>
          <cell r="H79">
            <v>45992</v>
          </cell>
          <cell r="I79" t="str">
            <v xml:space="preserve">
RES-2026-001763-6</v>
          </cell>
          <cell r="J79">
            <v>46052</v>
          </cell>
          <cell r="K79">
            <v>46052</v>
          </cell>
          <cell r="L79" t="str">
            <v xml:space="preserve">
RES-2026-001763-6 del 30-01-2026</v>
          </cell>
          <cell r="M79" t="str">
            <v>RENUNCIA</v>
          </cell>
          <cell r="N79">
            <v>0</v>
          </cell>
          <cell r="O79">
            <v>0</v>
          </cell>
          <cell r="P79"/>
          <cell r="Q79" t="str">
            <v>mariaximenalosada@gmail.com</v>
          </cell>
          <cell r="R79" t="str">
            <v>MAYO</v>
          </cell>
          <cell r="S79" t="str">
            <v>2026</v>
          </cell>
          <cell r="T79" t="str">
            <v>Aprobada</v>
          </cell>
          <cell r="U79" t="str">
            <v>SNR2026CT-010022-8 de 07/05/2026</v>
          </cell>
          <cell r="V79" t="str">
            <v>por medio de la cual se acepta una renuncia</v>
          </cell>
          <cell r="W79" t="str">
            <v>RES-2026-003769-6</v>
          </cell>
          <cell r="X79"/>
          <cell r="Y79">
            <v>45992</v>
          </cell>
          <cell r="Z79">
            <v>46052</v>
          </cell>
          <cell r="AA79">
            <v>0</v>
          </cell>
          <cell r="AB79">
            <v>60</v>
          </cell>
          <cell r="AC79">
            <v>45992</v>
          </cell>
          <cell r="AD79">
            <v>46052</v>
          </cell>
          <cell r="AE79">
            <v>0</v>
          </cell>
          <cell r="AF79">
            <v>60</v>
          </cell>
          <cell r="AG79">
            <v>45992</v>
          </cell>
          <cell r="AH79">
            <v>46052</v>
          </cell>
          <cell r="AI79">
            <v>0</v>
          </cell>
          <cell r="AJ79">
            <v>60</v>
          </cell>
          <cell r="AK79">
            <v>45992</v>
          </cell>
          <cell r="AL79">
            <v>46052</v>
          </cell>
          <cell r="AM79">
            <v>0</v>
          </cell>
          <cell r="AN79">
            <v>60</v>
          </cell>
          <cell r="AO79">
            <v>46023</v>
          </cell>
          <cell r="AP79">
            <v>46052</v>
          </cell>
          <cell r="AQ79">
            <v>0</v>
          </cell>
          <cell r="AR79">
            <v>30</v>
          </cell>
          <cell r="AS79" t="str">
            <v/>
          </cell>
          <cell r="AT79" t="str">
            <v/>
          </cell>
          <cell r="AU79">
            <v>0</v>
          </cell>
          <cell r="AV79">
            <v>0</v>
          </cell>
          <cell r="AW79" t="str">
            <v/>
          </cell>
          <cell r="AX79" t="str">
            <v/>
          </cell>
          <cell r="AY79">
            <v>0</v>
          </cell>
          <cell r="AZ79">
            <v>0</v>
          </cell>
          <cell r="BA79">
            <v>5456748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30</v>
          </cell>
          <cell r="BL79">
            <v>5456748</v>
          </cell>
          <cell r="BM79">
            <v>5099764</v>
          </cell>
          <cell r="BN79">
            <v>356984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5456748</v>
          </cell>
          <cell r="CJ79">
            <v>5.5</v>
          </cell>
          <cell r="CK79">
            <v>1000404</v>
          </cell>
          <cell r="CL79">
            <v>934957</v>
          </cell>
          <cell r="CM79">
            <v>65447</v>
          </cell>
          <cell r="CN79">
            <v>5456748</v>
          </cell>
          <cell r="CO79">
            <v>2.5</v>
          </cell>
          <cell r="CP79">
            <v>454729</v>
          </cell>
          <cell r="CQ79">
            <v>424980</v>
          </cell>
          <cell r="CR79">
            <v>29749</v>
          </cell>
          <cell r="CS79">
            <v>5456748</v>
          </cell>
          <cell r="CT79">
            <v>0.5</v>
          </cell>
          <cell r="CU79">
            <v>90946</v>
          </cell>
          <cell r="CV79">
            <v>56664</v>
          </cell>
          <cell r="CW79">
            <v>34282</v>
          </cell>
          <cell r="CX79">
            <v>5456748</v>
          </cell>
          <cell r="CY79">
            <v>60</v>
          </cell>
          <cell r="CZ79">
            <v>454729</v>
          </cell>
          <cell r="DA79">
            <v>424980</v>
          </cell>
          <cell r="DB79">
            <v>29749</v>
          </cell>
          <cell r="DC79">
            <v>5456748</v>
          </cell>
          <cell r="DD79">
            <v>60</v>
          </cell>
          <cell r="DE79">
            <v>345594</v>
          </cell>
          <cell r="DF79">
            <v>297486</v>
          </cell>
          <cell r="DG79">
            <v>48108</v>
          </cell>
          <cell r="DH79">
            <v>5456748</v>
          </cell>
          <cell r="DI79">
            <v>60</v>
          </cell>
          <cell r="DJ79">
            <v>909458</v>
          </cell>
          <cell r="DK79">
            <v>849961</v>
          </cell>
          <cell r="DL79">
            <v>59497</v>
          </cell>
          <cell r="DM79">
            <v>5456748</v>
          </cell>
          <cell r="DN79">
            <v>30</v>
          </cell>
          <cell r="DO79">
            <v>454729</v>
          </cell>
          <cell r="DP79">
            <v>424980</v>
          </cell>
          <cell r="DQ79">
            <v>29749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9167337</v>
          </cell>
          <cell r="DX79">
            <v>8513772</v>
          </cell>
          <cell r="DY79">
            <v>653565</v>
          </cell>
          <cell r="DZ79">
            <v>18600</v>
          </cell>
          <cell r="EA79">
            <v>18600</v>
          </cell>
          <cell r="EB79">
            <v>0</v>
          </cell>
          <cell r="EC79">
            <v>0</v>
          </cell>
          <cell r="ED79">
            <v>0</v>
          </cell>
          <cell r="EE79">
            <v>155000</v>
          </cell>
          <cell r="EF79">
            <v>0</v>
          </cell>
          <cell r="EG79">
            <v>192200</v>
          </cell>
          <cell r="EH79">
            <v>461365</v>
          </cell>
          <cell r="EI79" t="str">
            <v>CUATROCIENTOS SESENTA Y UN MIL TRESCIENTOS SESENTA Y CINCO PESOS M/CTE</v>
          </cell>
          <cell r="EJ79">
            <v>0</v>
          </cell>
          <cell r="EK79">
            <v>461365</v>
          </cell>
          <cell r="EL79" t="str">
            <v>CUATROCIENTOS SESENTA Y UN MIL TRESCIENTOS SESENTA Y CINCO PESOS M/CTE</v>
          </cell>
          <cell r="EM79" t="str">
            <v>DE PESOS M/CTE</v>
          </cell>
          <cell r="EN79"/>
          <cell r="EO79">
            <v>470890</v>
          </cell>
        </row>
        <row r="80">
          <cell r="C80">
            <v>65556660</v>
          </cell>
          <cell r="D80" t="str">
            <v>AMANDA DEL PILAR SERRANO GUZMAN</v>
          </cell>
          <cell r="E80" t="str">
            <v>Técnico Operativo 3132-18</v>
          </cell>
          <cell r="F80" t="str">
            <v>Técnico Operativo 3132-18</v>
          </cell>
          <cell r="G80" t="str">
            <v>Espinal</v>
          </cell>
          <cell r="H80">
            <v>39701</v>
          </cell>
          <cell r="I80" t="str">
            <v>RES-2026-001273-6</v>
          </cell>
          <cell r="J80">
            <v>46045</v>
          </cell>
          <cell r="K80">
            <v>46054</v>
          </cell>
          <cell r="L80" t="str">
            <v>RES-2026-001273-6 del 23-01-2026</v>
          </cell>
          <cell r="M80" t="str">
            <v>RENUNCIA</v>
          </cell>
          <cell r="N80">
            <v>0</v>
          </cell>
          <cell r="O80">
            <v>0</v>
          </cell>
          <cell r="P80"/>
          <cell r="Q80" t="str">
            <v>amandadelpilaserrano@hotmail.com</v>
          </cell>
          <cell r="R80" t="str">
            <v>FEBRERO</v>
          </cell>
          <cell r="S80" t="str">
            <v>2026</v>
          </cell>
          <cell r="T80" t="str">
            <v>Verificación y/o corrección</v>
          </cell>
          <cell r="U80" t="str">
            <v>SNR2026CT-010022-8 de 07/05/2026</v>
          </cell>
          <cell r="V80" t="str">
            <v>por medio de la cual se acepta una renuncia</v>
          </cell>
          <cell r="W80" t="str">
            <v>RES-2026-003328-6</v>
          </cell>
          <cell r="X80" t="str">
            <v>INTERRUPCION VACACIONES</v>
          </cell>
          <cell r="Y80">
            <v>45910</v>
          </cell>
          <cell r="Z80">
            <v>46054</v>
          </cell>
          <cell r="AA80">
            <v>5</v>
          </cell>
          <cell r="AB80">
            <v>137</v>
          </cell>
          <cell r="AC80">
            <v>45839</v>
          </cell>
          <cell r="AD80">
            <v>46054</v>
          </cell>
          <cell r="AE80">
            <v>0</v>
          </cell>
          <cell r="AF80">
            <v>211</v>
          </cell>
          <cell r="AG80">
            <v>45910</v>
          </cell>
          <cell r="AH80">
            <v>46054</v>
          </cell>
          <cell r="AI80">
            <v>5</v>
          </cell>
          <cell r="AJ80">
            <v>137</v>
          </cell>
          <cell r="AK80">
            <v>45901</v>
          </cell>
          <cell r="AL80">
            <v>46054</v>
          </cell>
          <cell r="AM80">
            <v>0</v>
          </cell>
          <cell r="AN80">
            <v>151</v>
          </cell>
          <cell r="AO80">
            <v>46023</v>
          </cell>
          <cell r="AP80">
            <v>46054</v>
          </cell>
          <cell r="AQ80">
            <v>0</v>
          </cell>
          <cell r="AR80">
            <v>31</v>
          </cell>
          <cell r="AS80" t="str">
            <v/>
          </cell>
          <cell r="AT80" t="str">
            <v/>
          </cell>
          <cell r="AU80">
            <v>0</v>
          </cell>
          <cell r="AV80">
            <v>0</v>
          </cell>
          <cell r="AW80" t="str">
            <v/>
          </cell>
          <cell r="AX80" t="str">
            <v/>
          </cell>
          <cell r="AY80">
            <v>0</v>
          </cell>
          <cell r="AZ80">
            <v>0</v>
          </cell>
          <cell r="BA80">
            <v>4789503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559521.33333333337</v>
          </cell>
          <cell r="BG80">
            <v>237080.16666666666</v>
          </cell>
          <cell r="BH80">
            <v>214523.16666666666</v>
          </cell>
          <cell r="BI80">
            <v>146874.33333333334</v>
          </cell>
          <cell r="BJ80">
            <v>0</v>
          </cell>
          <cell r="BK80">
            <v>9</v>
          </cell>
          <cell r="BL80">
            <v>1436851</v>
          </cell>
          <cell r="BM80">
            <v>1342852</v>
          </cell>
          <cell r="BN80">
            <v>93999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5710421</v>
          </cell>
          <cell r="CJ80">
            <v>8.7083333333333321</v>
          </cell>
          <cell r="CK80">
            <v>1657609</v>
          </cell>
          <cell r="CL80">
            <v>1566655</v>
          </cell>
          <cell r="CM80">
            <v>90954</v>
          </cell>
          <cell r="CN80">
            <v>5710421</v>
          </cell>
          <cell r="CO80">
            <v>5.708333333333333</v>
          </cell>
          <cell r="CP80">
            <v>1086566</v>
          </cell>
          <cell r="CQ80">
            <v>1026946</v>
          </cell>
          <cell r="CR80">
            <v>59620</v>
          </cell>
          <cell r="CS80">
            <v>4789503</v>
          </cell>
          <cell r="CT80">
            <v>1.1416666666666666</v>
          </cell>
          <cell r="CU80">
            <v>182267</v>
          </cell>
          <cell r="CV80">
            <v>113562</v>
          </cell>
          <cell r="CW80">
            <v>68705</v>
          </cell>
          <cell r="CX80">
            <v>5495898</v>
          </cell>
          <cell r="CY80">
            <v>211</v>
          </cell>
          <cell r="CZ80">
            <v>1610604</v>
          </cell>
          <cell r="DA80">
            <v>1518780</v>
          </cell>
          <cell r="DB80">
            <v>91824</v>
          </cell>
          <cell r="DC80">
            <v>5349024</v>
          </cell>
          <cell r="DD80">
            <v>137</v>
          </cell>
          <cell r="DE80">
            <v>773528</v>
          </cell>
          <cell r="DF80">
            <v>670726</v>
          </cell>
          <cell r="DG80">
            <v>102802</v>
          </cell>
          <cell r="DH80">
            <v>4789503</v>
          </cell>
          <cell r="DI80">
            <v>151</v>
          </cell>
          <cell r="DJ80">
            <v>2008930</v>
          </cell>
          <cell r="DK80">
            <v>1877505</v>
          </cell>
          <cell r="DL80">
            <v>131425</v>
          </cell>
          <cell r="DM80">
            <v>5947502</v>
          </cell>
          <cell r="DN80">
            <v>31</v>
          </cell>
          <cell r="DO80">
            <v>512146</v>
          </cell>
          <cell r="DP80">
            <v>485165</v>
          </cell>
          <cell r="DQ80">
            <v>26981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9268501</v>
          </cell>
          <cell r="DX80">
            <v>8602191</v>
          </cell>
          <cell r="DY80">
            <v>666310</v>
          </cell>
          <cell r="DZ80">
            <v>22300</v>
          </cell>
          <cell r="EA80">
            <v>22300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44600</v>
          </cell>
          <cell r="EH80">
            <v>621710</v>
          </cell>
          <cell r="EI80" t="str">
            <v>SEISCIENTOS VEINTIUN MIL SETECIENTOS DIEZ PESOS M/CTE</v>
          </cell>
          <cell r="EJ80">
            <v>0</v>
          </cell>
          <cell r="EK80">
            <v>621710</v>
          </cell>
          <cell r="EL80" t="str">
            <v>SEISCIENTOS VEINTIUN MIL SETECIENTOS DIEZ PESOS M/CTE</v>
          </cell>
          <cell r="EM80" t="str">
            <v>DE PESOS M/CTE</v>
          </cell>
          <cell r="EN80"/>
          <cell r="EO80">
            <v>469679</v>
          </cell>
        </row>
        <row r="81">
          <cell r="C81">
            <v>1049607293</v>
          </cell>
          <cell r="D81" t="str">
            <v>WILFREDO RODRIGUEZ RODRIGUEZ</v>
          </cell>
          <cell r="E81" t="str">
            <v>Auxiliar Administrativo 4044-16</v>
          </cell>
          <cell r="F81" t="str">
            <v>Auxiliar Administrativo 4044-16</v>
          </cell>
          <cell r="G81" t="str">
            <v>Grupo de Gestión Tecnológica y Administrativa Villavicencio</v>
          </cell>
          <cell r="H81">
            <v>45953</v>
          </cell>
          <cell r="I81" t="str">
            <v>RES-2026-001586-6</v>
          </cell>
          <cell r="J81">
            <v>46050</v>
          </cell>
          <cell r="K81">
            <v>46052</v>
          </cell>
          <cell r="L81" t="str">
            <v>RES-2026-001586-6 del 28-01-2026</v>
          </cell>
          <cell r="M81" t="str">
            <v>RENUNCIA</v>
          </cell>
          <cell r="N81">
            <v>0</v>
          </cell>
          <cell r="O81">
            <v>0</v>
          </cell>
          <cell r="P81"/>
          <cell r="Q81" t="str">
            <v>wilgrefo.rodriguez21@gamail</v>
          </cell>
          <cell r="R81" t="str">
            <v>MAYO</v>
          </cell>
          <cell r="S81" t="str">
            <v>2026</v>
          </cell>
          <cell r="T81" t="str">
            <v>Aprobada</v>
          </cell>
          <cell r="U81" t="str">
            <v>SNR2026CT-010022-8 de 07/05/2026</v>
          </cell>
          <cell r="V81"/>
          <cell r="W81" t="str">
            <v>RES-2026-003545-6</v>
          </cell>
          <cell r="X81"/>
          <cell r="Y81">
            <v>45953</v>
          </cell>
          <cell r="Z81">
            <v>46052</v>
          </cell>
          <cell r="AA81">
            <v>0</v>
          </cell>
          <cell r="AB81">
            <v>98</v>
          </cell>
          <cell r="AC81">
            <v>45953</v>
          </cell>
          <cell r="AD81">
            <v>46052</v>
          </cell>
          <cell r="AE81">
            <v>0</v>
          </cell>
          <cell r="AF81">
            <v>98</v>
          </cell>
          <cell r="AG81">
            <v>45953</v>
          </cell>
          <cell r="AH81">
            <v>46052</v>
          </cell>
          <cell r="AI81">
            <v>0</v>
          </cell>
          <cell r="AJ81">
            <v>98</v>
          </cell>
          <cell r="AK81">
            <v>45953</v>
          </cell>
          <cell r="AL81">
            <v>46052</v>
          </cell>
          <cell r="AM81">
            <v>0</v>
          </cell>
          <cell r="AN81">
            <v>98</v>
          </cell>
          <cell r="AO81">
            <v>46023</v>
          </cell>
          <cell r="AP81">
            <v>46052</v>
          </cell>
          <cell r="AQ81">
            <v>0</v>
          </cell>
          <cell r="AR81">
            <v>30</v>
          </cell>
          <cell r="AS81" t="str">
            <v/>
          </cell>
          <cell r="AT81" t="str">
            <v/>
          </cell>
          <cell r="AU81">
            <v>0</v>
          </cell>
          <cell r="AV81">
            <v>0</v>
          </cell>
          <cell r="AW81" t="str">
            <v/>
          </cell>
          <cell r="AX81" t="str">
            <v/>
          </cell>
          <cell r="AY81">
            <v>0</v>
          </cell>
          <cell r="AZ81">
            <v>0</v>
          </cell>
          <cell r="BA81">
            <v>2666265</v>
          </cell>
          <cell r="BB81">
            <v>105857</v>
          </cell>
          <cell r="BC81">
            <v>249095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30</v>
          </cell>
          <cell r="BL81">
            <v>2666265</v>
          </cell>
          <cell r="BM81">
            <v>2491836</v>
          </cell>
          <cell r="BN81">
            <v>174429</v>
          </cell>
          <cell r="BO81">
            <v>0</v>
          </cell>
          <cell r="BP81">
            <v>105857</v>
          </cell>
          <cell r="BQ81">
            <v>98931</v>
          </cell>
          <cell r="BR81">
            <v>6926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3021217</v>
          </cell>
          <cell r="CJ81">
            <v>7.0833333333333321</v>
          </cell>
          <cell r="CK81">
            <v>713342</v>
          </cell>
          <cell r="CL81">
            <v>670522</v>
          </cell>
          <cell r="CM81">
            <v>42820</v>
          </cell>
          <cell r="CN81">
            <v>3021217</v>
          </cell>
          <cell r="CO81">
            <v>4.083333333333333</v>
          </cell>
          <cell r="CP81">
            <v>411221</v>
          </cell>
          <cell r="CQ81">
            <v>386536</v>
          </cell>
          <cell r="CR81">
            <v>24684</v>
          </cell>
          <cell r="CS81">
            <v>2666265</v>
          </cell>
          <cell r="CT81">
            <v>0.81666666666666665</v>
          </cell>
          <cell r="CU81">
            <v>72581</v>
          </cell>
          <cell r="CV81">
            <v>45222</v>
          </cell>
          <cell r="CW81">
            <v>27360</v>
          </cell>
          <cell r="CX81">
            <v>3021217</v>
          </cell>
          <cell r="CY81">
            <v>98</v>
          </cell>
          <cell r="CZ81">
            <v>411221</v>
          </cell>
          <cell r="DA81">
            <v>386536</v>
          </cell>
          <cell r="DB81">
            <v>24684</v>
          </cell>
          <cell r="DC81">
            <v>2666265</v>
          </cell>
          <cell r="DD81">
            <v>98</v>
          </cell>
          <cell r="DE81">
            <v>384682</v>
          </cell>
          <cell r="DF81">
            <v>339166</v>
          </cell>
          <cell r="DG81">
            <v>45516</v>
          </cell>
          <cell r="DH81">
            <v>2666265</v>
          </cell>
          <cell r="DI81">
            <v>98</v>
          </cell>
          <cell r="DJ81">
            <v>725816</v>
          </cell>
          <cell r="DK81">
            <v>678333</v>
          </cell>
          <cell r="DL81">
            <v>47484</v>
          </cell>
          <cell r="DM81">
            <v>3021217</v>
          </cell>
          <cell r="DN81">
            <v>30</v>
          </cell>
          <cell r="DO81">
            <v>251768</v>
          </cell>
          <cell r="DP81">
            <v>236655</v>
          </cell>
          <cell r="DQ81">
            <v>15113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5742753</v>
          </cell>
          <cell r="DX81">
            <v>5333737</v>
          </cell>
          <cell r="DY81">
            <v>409016</v>
          </cell>
          <cell r="DZ81">
            <v>10700</v>
          </cell>
          <cell r="EA81">
            <v>10700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21400</v>
          </cell>
          <cell r="EH81">
            <v>387616</v>
          </cell>
          <cell r="EI81" t="str">
            <v>TRESCIENTOS OCHENTA Y SIETE MIL SEISCIENTOS DIECISÉIS PESOS M/CTE</v>
          </cell>
          <cell r="EJ81">
            <v>0</v>
          </cell>
          <cell r="EK81">
            <v>387616</v>
          </cell>
          <cell r="EL81" t="str">
            <v>TRESCIENTOS OCHENTA Y SIETE MIL SEISCIENTOS DIECISÉIS PESOS M/CTE</v>
          </cell>
          <cell r="EM81" t="str">
            <v>DE PESOS M/CTE</v>
          </cell>
          <cell r="EN81"/>
          <cell r="EO81">
            <v>471021</v>
          </cell>
        </row>
        <row r="82">
          <cell r="C82">
            <v>27982791</v>
          </cell>
          <cell r="D82" t="str">
            <v>LUZ JEANNETH SANABRIA CEPEDA</v>
          </cell>
          <cell r="E82" t="str">
            <v>Auxiliar Administrativo 4044-16</v>
          </cell>
          <cell r="F82" t="str">
            <v>Auxiliar Administrativo 4044-16</v>
          </cell>
          <cell r="G82" t="str">
            <v>Vélez</v>
          </cell>
          <cell r="H82">
            <v>36972</v>
          </cell>
          <cell r="I82" t="str">
            <v>RES-2025-014007-6</v>
          </cell>
          <cell r="J82">
            <v>45877</v>
          </cell>
          <cell r="K82">
            <v>46036</v>
          </cell>
          <cell r="L82" t="str">
            <v>RES-2025-014007-6 del 08-08-2025</v>
          </cell>
          <cell r="M82" t="str">
            <v>INSUBSISTENCIA</v>
          </cell>
          <cell r="N82">
            <v>0</v>
          </cell>
          <cell r="O82">
            <v>0</v>
          </cell>
          <cell r="P82"/>
          <cell r="Q82" t="str">
            <v>Jeannethsanabria@gmail.com</v>
          </cell>
          <cell r="R82" t="str">
            <v>FEBRERO</v>
          </cell>
          <cell r="S82" t="str">
            <v>2026</v>
          </cell>
          <cell r="T82" t="str">
            <v>Elaboración</v>
          </cell>
          <cell r="U82"/>
          <cell r="V82" t="str">
            <v>por la cual se efectúa un nombramiento en periodo de prueba y se declara insubsistente un nombramiento provisional</v>
          </cell>
          <cell r="W82" t="e">
            <v>#N/A</v>
          </cell>
          <cell r="X82"/>
          <cell r="Y82">
            <v>45738</v>
          </cell>
          <cell r="Z82">
            <v>46036</v>
          </cell>
          <cell r="AA82">
            <v>0</v>
          </cell>
          <cell r="AB82">
            <v>293</v>
          </cell>
          <cell r="AC82">
            <v>45839</v>
          </cell>
          <cell r="AD82">
            <v>46036</v>
          </cell>
          <cell r="AE82">
            <v>0</v>
          </cell>
          <cell r="AF82">
            <v>194</v>
          </cell>
          <cell r="AG82">
            <v>45738</v>
          </cell>
          <cell r="AH82">
            <v>46036</v>
          </cell>
          <cell r="AI82">
            <v>0</v>
          </cell>
          <cell r="AJ82">
            <v>293</v>
          </cell>
          <cell r="AK82">
            <v>45901</v>
          </cell>
          <cell r="AL82">
            <v>46036</v>
          </cell>
          <cell r="AM82">
            <v>0</v>
          </cell>
          <cell r="AN82">
            <v>134</v>
          </cell>
          <cell r="AO82">
            <v>46023</v>
          </cell>
          <cell r="AP82">
            <v>46036</v>
          </cell>
          <cell r="AQ82">
            <v>0</v>
          </cell>
          <cell r="AR82">
            <v>14</v>
          </cell>
          <cell r="AS82" t="str">
            <v/>
          </cell>
          <cell r="AT82" t="str">
            <v/>
          </cell>
          <cell r="AU82">
            <v>0</v>
          </cell>
          <cell r="AV82">
            <v>0</v>
          </cell>
          <cell r="AW82" t="str">
            <v/>
          </cell>
          <cell r="AX82" t="str">
            <v/>
          </cell>
          <cell r="AY82">
            <v>0</v>
          </cell>
          <cell r="AZ82">
            <v>0</v>
          </cell>
          <cell r="BA82">
            <v>2666265</v>
          </cell>
          <cell r="BB82">
            <v>105857</v>
          </cell>
          <cell r="BC82">
            <v>249095</v>
          </cell>
          <cell r="BD82">
            <v>0</v>
          </cell>
          <cell r="BE82">
            <v>0</v>
          </cell>
          <cell r="BF82">
            <v>311479.5</v>
          </cell>
          <cell r="BG82">
            <v>138105</v>
          </cell>
          <cell r="BH82">
            <v>133537.5</v>
          </cell>
          <cell r="BI82">
            <v>116238.75</v>
          </cell>
          <cell r="BJ82">
            <v>0</v>
          </cell>
          <cell r="BK82">
            <v>14</v>
          </cell>
          <cell r="BL82">
            <v>1244258</v>
          </cell>
          <cell r="BM82">
            <v>2491836</v>
          </cell>
          <cell r="BN82">
            <v>-1247578</v>
          </cell>
          <cell r="BO82">
            <v>14</v>
          </cell>
          <cell r="BP82">
            <v>49400</v>
          </cell>
          <cell r="BQ82">
            <v>98931</v>
          </cell>
          <cell r="BR82">
            <v>-49531</v>
          </cell>
          <cell r="BS82">
            <v>14</v>
          </cell>
          <cell r="BT82">
            <v>116244</v>
          </cell>
          <cell r="BU82">
            <v>249095</v>
          </cell>
          <cell r="BV82">
            <v>-132851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3582472</v>
          </cell>
          <cell r="CJ82">
            <v>19.208333333333336</v>
          </cell>
          <cell r="CK82">
            <v>2293779</v>
          </cell>
          <cell r="CL82">
            <v>0</v>
          </cell>
          <cell r="CM82">
            <v>2293779</v>
          </cell>
          <cell r="CN82">
            <v>3582472</v>
          </cell>
          <cell r="CO82">
            <v>12.208333333333334</v>
          </cell>
          <cell r="CP82">
            <v>1457868</v>
          </cell>
          <cell r="CQ82">
            <v>0</v>
          </cell>
          <cell r="CR82">
            <v>1457868</v>
          </cell>
          <cell r="CS82">
            <v>2666265</v>
          </cell>
          <cell r="CT82">
            <v>1.6277777777777778</v>
          </cell>
          <cell r="CU82">
            <v>144669</v>
          </cell>
          <cell r="CV82">
            <v>0</v>
          </cell>
          <cell r="CW82">
            <v>144669</v>
          </cell>
          <cell r="CX82">
            <v>3448935</v>
          </cell>
          <cell r="CY82">
            <v>194</v>
          </cell>
          <cell r="CZ82">
            <v>929296</v>
          </cell>
          <cell r="DA82">
            <v>0</v>
          </cell>
          <cell r="DB82">
            <v>929296</v>
          </cell>
          <cell r="DC82">
            <v>2977744</v>
          </cell>
          <cell r="DD82">
            <v>293</v>
          </cell>
          <cell r="DE82">
            <v>1211777</v>
          </cell>
          <cell r="DF82">
            <v>0</v>
          </cell>
          <cell r="DG82">
            <v>1211777</v>
          </cell>
          <cell r="DH82">
            <v>2666265</v>
          </cell>
          <cell r="DI82">
            <v>134</v>
          </cell>
          <cell r="DJ82">
            <v>992444</v>
          </cell>
          <cell r="DK82">
            <v>0</v>
          </cell>
          <cell r="DL82">
            <v>992444</v>
          </cell>
          <cell r="DM82">
            <v>3720577</v>
          </cell>
          <cell r="DN82">
            <v>14</v>
          </cell>
          <cell r="DO82">
            <v>144689</v>
          </cell>
          <cell r="DP82">
            <v>0</v>
          </cell>
          <cell r="DQ82">
            <v>144689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8584424</v>
          </cell>
          <cell r="DX82">
            <v>2839862</v>
          </cell>
          <cell r="DY82">
            <v>5744562</v>
          </cell>
          <cell r="DZ82">
            <v>29600</v>
          </cell>
          <cell r="EA82">
            <v>29600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449230</v>
          </cell>
          <cell r="EG82">
            <v>508430</v>
          </cell>
          <cell r="EH82">
            <v>5236132</v>
          </cell>
          <cell r="EI82" t="str">
            <v>CINCO MILLONES DOSCIENTOS TREINTA Y SEIS MIL CIENTO TREINTA Y DOS PESOS M/CTE</v>
          </cell>
          <cell r="EJ82">
            <v>0</v>
          </cell>
          <cell r="EK82">
            <v>5236132</v>
          </cell>
          <cell r="EL82" t="str">
            <v>CINCO MILLONES DOSCIENTOS TREINTA Y SEIS MIL CIENTO TREINTA Y DOS PESOS M/CTE</v>
          </cell>
          <cell r="EM82" t="str">
            <v>DE PESOS M/CTE</v>
          </cell>
          <cell r="EN82"/>
          <cell r="EO82" t="e">
            <v>#N/A</v>
          </cell>
        </row>
        <row r="83">
          <cell r="C83">
            <v>70074338</v>
          </cell>
          <cell r="D83" t="str">
            <v>FERNANDO ALBERTO OSSA MEJIA</v>
          </cell>
          <cell r="E83" t="str">
            <v>Auxiliar Administrativo 4044-14</v>
          </cell>
          <cell r="F83" t="str">
            <v>Auxiliar Administrativo 4044-18</v>
          </cell>
          <cell r="G83" t="str">
            <v>Grupo de Gestión Tecnológica y Administrativa Medellín Norte</v>
          </cell>
          <cell r="H83">
            <v>32114</v>
          </cell>
          <cell r="I83" t="str">
            <v>RES-2025-026954-6</v>
          </cell>
          <cell r="J83">
            <v>46014</v>
          </cell>
          <cell r="K83">
            <v>46022</v>
          </cell>
          <cell r="L83" t="str">
            <v>RES-2025-026954-6 del 23-12-2025</v>
          </cell>
          <cell r="M83" t="str">
            <v>RETIRO FORZOSO</v>
          </cell>
          <cell r="N83">
            <v>0</v>
          </cell>
          <cell r="O83">
            <v>0</v>
          </cell>
          <cell r="P83">
            <v>851611</v>
          </cell>
          <cell r="Q83" t="str">
            <v>ossamejiafernandoalberto@gmail.com</v>
          </cell>
          <cell r="R83" t="str">
            <v>FEBRERO</v>
          </cell>
          <cell r="S83" t="str">
            <v>2026</v>
          </cell>
          <cell r="T83"/>
          <cell r="U83" t="str">
            <v>SNR2026CT-001020-8 de 04/02/2026</v>
          </cell>
          <cell r="V83" t="str">
            <v>por medio de la cual se retira del servicio a un funcionario por cumplir la edad de retiro forzoso</v>
          </cell>
          <cell r="W83" t="str">
            <v>RES-2026-003327-6</v>
          </cell>
          <cell r="X83"/>
          <cell r="Y83">
            <v>45629</v>
          </cell>
          <cell r="Z83">
            <v>46022</v>
          </cell>
          <cell r="AA83">
            <v>0</v>
          </cell>
          <cell r="AB83">
            <v>388</v>
          </cell>
          <cell r="AC83">
            <v>45839</v>
          </cell>
          <cell r="AD83">
            <v>46022</v>
          </cell>
          <cell r="AE83">
            <v>0</v>
          </cell>
          <cell r="AF83">
            <v>180</v>
          </cell>
          <cell r="AG83">
            <v>45994</v>
          </cell>
          <cell r="AH83">
            <v>46022</v>
          </cell>
          <cell r="AI83">
            <v>0</v>
          </cell>
          <cell r="AJ83">
            <v>28</v>
          </cell>
          <cell r="AK83">
            <v>45901</v>
          </cell>
          <cell r="AL83">
            <v>46022</v>
          </cell>
          <cell r="AM83">
            <v>0</v>
          </cell>
          <cell r="AN83">
            <v>120</v>
          </cell>
          <cell r="AO83" t="str">
            <v/>
          </cell>
          <cell r="AP83" t="str">
            <v/>
          </cell>
          <cell r="AQ83">
            <v>0</v>
          </cell>
          <cell r="AR83">
            <v>0</v>
          </cell>
          <cell r="AS83" t="str">
            <v/>
          </cell>
          <cell r="AT83" t="str">
            <v/>
          </cell>
          <cell r="AU83">
            <v>0</v>
          </cell>
          <cell r="AV83">
            <v>0</v>
          </cell>
          <cell r="AW83" t="str">
            <v/>
          </cell>
          <cell r="AX83" t="str">
            <v/>
          </cell>
          <cell r="AY83">
            <v>0</v>
          </cell>
          <cell r="AZ83">
            <v>0</v>
          </cell>
          <cell r="BA83">
            <v>2607573</v>
          </cell>
          <cell r="BB83">
            <v>98930</v>
          </cell>
          <cell r="BC83">
            <v>200000</v>
          </cell>
          <cell r="BD83">
            <v>0</v>
          </cell>
          <cell r="BE83">
            <v>0</v>
          </cell>
          <cell r="BF83">
            <v>325946.66666666669</v>
          </cell>
          <cell r="BG83">
            <v>155641.08333333334</v>
          </cell>
          <cell r="BH83">
            <v>138852.83333333334</v>
          </cell>
          <cell r="BI83">
            <v>122230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3493532</v>
          </cell>
          <cell r="CJ83">
            <v>27.166666666666664</v>
          </cell>
          <cell r="CK83">
            <v>3163589</v>
          </cell>
          <cell r="CL83">
            <v>0</v>
          </cell>
          <cell r="CM83">
            <v>3163589</v>
          </cell>
          <cell r="CN83">
            <v>3493532</v>
          </cell>
          <cell r="CO83">
            <v>16.166666666666664</v>
          </cell>
          <cell r="CP83">
            <v>1882626</v>
          </cell>
          <cell r="CQ83">
            <v>0</v>
          </cell>
          <cell r="CR83">
            <v>1882626</v>
          </cell>
          <cell r="CS83">
            <v>2607573</v>
          </cell>
          <cell r="CT83">
            <v>2.1555555555555554</v>
          </cell>
          <cell r="CU83">
            <v>187359</v>
          </cell>
          <cell r="CV83">
            <v>0</v>
          </cell>
          <cell r="CW83">
            <v>187359</v>
          </cell>
          <cell r="CX83">
            <v>3354679</v>
          </cell>
          <cell r="CY83">
            <v>180</v>
          </cell>
          <cell r="CZ83">
            <v>838670</v>
          </cell>
          <cell r="DA83">
            <v>0</v>
          </cell>
          <cell r="DB83">
            <v>838670</v>
          </cell>
          <cell r="DC83">
            <v>2933519</v>
          </cell>
          <cell r="DD83">
            <v>28</v>
          </cell>
          <cell r="DE83">
            <v>114081</v>
          </cell>
          <cell r="DF83">
            <v>0</v>
          </cell>
          <cell r="DG83">
            <v>114081</v>
          </cell>
          <cell r="DH83">
            <v>2607573</v>
          </cell>
          <cell r="DI83">
            <v>120</v>
          </cell>
          <cell r="DJ83">
            <v>869191</v>
          </cell>
          <cell r="DK83">
            <v>0</v>
          </cell>
          <cell r="DL83">
            <v>869191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7055516</v>
          </cell>
          <cell r="DX83">
            <v>0</v>
          </cell>
          <cell r="DY83">
            <v>7055516</v>
          </cell>
          <cell r="DZ83">
            <v>39300</v>
          </cell>
          <cell r="EA83">
            <v>39300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674311</v>
          </cell>
          <cell r="EG83">
            <v>752911</v>
          </cell>
          <cell r="EH83">
            <v>6302605</v>
          </cell>
          <cell r="EI83" t="str">
            <v>SEIS MILLONES TRESCIENTOS DOS MIL SEISCIENTOS CINCO PESOS M/CTE</v>
          </cell>
          <cell r="EJ83">
            <v>851611</v>
          </cell>
          <cell r="EK83">
            <v>7154216</v>
          </cell>
          <cell r="EL83" t="str">
            <v>SIETE MILLONES CIENTO CINCUENTA Y CUATRO MIL DOSCIENTOS DIECISÉIS PESOS M/CTE</v>
          </cell>
          <cell r="EM83" t="str">
            <v>OCHOCIENTOS CINCUENTA Y UN MIL SEISCIENTOS ONCE PESOS M/CTE</v>
          </cell>
          <cell r="EN83" t="str">
            <v>9 de febrero de 2026</v>
          </cell>
          <cell r="EO83">
            <v>469650</v>
          </cell>
        </row>
        <row r="84">
          <cell r="C84">
            <v>11524173</v>
          </cell>
          <cell r="D84" t="str">
            <v>WILMAR STEVE VELEZ ROJAS</v>
          </cell>
          <cell r="E84" t="str">
            <v>Técnico Administrativo 3124-14</v>
          </cell>
          <cell r="F84" t="str">
            <v>Técnico Administrativo 3124-14</v>
          </cell>
          <cell r="G84" t="str">
            <v>Grupo de Nómina y Compensaciones Laborales</v>
          </cell>
          <cell r="H84">
            <v>45107</v>
          </cell>
          <cell r="I84" t="str">
            <v>RES-2026-001287-6</v>
          </cell>
          <cell r="J84">
            <v>46045</v>
          </cell>
          <cell r="K84">
            <v>46047</v>
          </cell>
          <cell r="L84" t="str">
            <v>RES-2026-001287-6 del 23-01-2026</v>
          </cell>
          <cell r="M84" t="str">
            <v>RENUNCIA</v>
          </cell>
          <cell r="N84">
            <v>0</v>
          </cell>
          <cell r="O84">
            <v>0</v>
          </cell>
          <cell r="P84"/>
          <cell r="Q84" t="str">
            <v>wilmar.velezr@gmail.com</v>
          </cell>
          <cell r="R84" t="str">
            <v>MAYO</v>
          </cell>
          <cell r="S84" t="str">
            <v>2026</v>
          </cell>
          <cell r="T84" t="str">
            <v>Aprobada</v>
          </cell>
          <cell r="U84" t="str">
            <v>SNR2026CT-010022-8 de 07/05/2026</v>
          </cell>
          <cell r="V84" t="str">
            <v>por medio de la cual se acepta una renuncia</v>
          </cell>
          <cell r="W84" t="str">
            <v>RES-2026-003785-6</v>
          </cell>
          <cell r="X84"/>
          <cell r="Y84">
            <v>45473</v>
          </cell>
          <cell r="Z84">
            <v>46047</v>
          </cell>
          <cell r="AA84">
            <v>0</v>
          </cell>
          <cell r="AB84">
            <v>566</v>
          </cell>
          <cell r="AC84">
            <v>45839</v>
          </cell>
          <cell r="AD84">
            <v>46047</v>
          </cell>
          <cell r="AE84">
            <v>0</v>
          </cell>
          <cell r="AF84">
            <v>205</v>
          </cell>
          <cell r="AG84">
            <v>45838</v>
          </cell>
          <cell r="AH84">
            <v>46047</v>
          </cell>
          <cell r="AI84">
            <v>0</v>
          </cell>
          <cell r="AJ84">
            <v>206</v>
          </cell>
          <cell r="AK84">
            <v>45901</v>
          </cell>
          <cell r="AL84">
            <v>46047</v>
          </cell>
          <cell r="AM84">
            <v>0</v>
          </cell>
          <cell r="AN84">
            <v>145</v>
          </cell>
          <cell r="AO84">
            <v>46023</v>
          </cell>
          <cell r="AP84">
            <v>46047</v>
          </cell>
          <cell r="AQ84">
            <v>0</v>
          </cell>
          <cell r="AR84">
            <v>25</v>
          </cell>
          <cell r="AS84" t="str">
            <v/>
          </cell>
          <cell r="AT84" t="str">
            <v/>
          </cell>
          <cell r="AU84">
            <v>0</v>
          </cell>
          <cell r="AV84">
            <v>0</v>
          </cell>
          <cell r="AW84" t="str">
            <v/>
          </cell>
          <cell r="AX84" t="str">
            <v/>
          </cell>
          <cell r="AY84">
            <v>0</v>
          </cell>
          <cell r="AZ84">
            <v>0</v>
          </cell>
          <cell r="BA84">
            <v>3447756</v>
          </cell>
          <cell r="BB84">
            <v>0</v>
          </cell>
          <cell r="BC84">
            <v>249095</v>
          </cell>
          <cell r="BD84">
            <v>0</v>
          </cell>
          <cell r="BE84">
            <v>0</v>
          </cell>
          <cell r="BF84">
            <v>402775.16666666669</v>
          </cell>
          <cell r="BG84">
            <v>0</v>
          </cell>
          <cell r="BH84">
            <v>154692.75</v>
          </cell>
          <cell r="BI84">
            <v>105216.08333333333</v>
          </cell>
          <cell r="BJ84">
            <v>0</v>
          </cell>
          <cell r="BK84">
            <v>25</v>
          </cell>
          <cell r="BL84">
            <v>2873130</v>
          </cell>
          <cell r="BM84">
            <v>2685167</v>
          </cell>
          <cell r="BN84">
            <v>187963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25</v>
          </cell>
          <cell r="BT84">
            <v>207579</v>
          </cell>
          <cell r="BU84">
            <v>207579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4359535</v>
          </cell>
          <cell r="CJ84">
            <v>32.583333333333329</v>
          </cell>
          <cell r="CK84">
            <v>4734939</v>
          </cell>
          <cell r="CL84">
            <v>4489962</v>
          </cell>
          <cell r="CM84">
            <v>244977</v>
          </cell>
          <cell r="CN84">
            <v>4359535</v>
          </cell>
          <cell r="CO84">
            <v>23.583333333333332</v>
          </cell>
          <cell r="CP84">
            <v>3427079</v>
          </cell>
          <cell r="CQ84">
            <v>3249768</v>
          </cell>
          <cell r="CR84">
            <v>177311</v>
          </cell>
          <cell r="CS84">
            <v>3447756</v>
          </cell>
          <cell r="CT84">
            <v>4.7166666666666668</v>
          </cell>
          <cell r="CU84">
            <v>542064</v>
          </cell>
          <cell r="CV84">
            <v>337734</v>
          </cell>
          <cell r="CW84">
            <v>204330</v>
          </cell>
          <cell r="CX84">
            <v>4204842</v>
          </cell>
          <cell r="CY84">
            <v>205</v>
          </cell>
          <cell r="CZ84">
            <v>1197212</v>
          </cell>
          <cell r="DA84">
            <v>1132992</v>
          </cell>
          <cell r="DB84">
            <v>64220</v>
          </cell>
          <cell r="DC84">
            <v>3850531</v>
          </cell>
          <cell r="DD84">
            <v>206</v>
          </cell>
          <cell r="DE84">
            <v>837277</v>
          </cell>
          <cell r="DF84">
            <v>726002</v>
          </cell>
          <cell r="DG84">
            <v>111275</v>
          </cell>
          <cell r="DH84">
            <v>3447756</v>
          </cell>
          <cell r="DI84">
            <v>145</v>
          </cell>
          <cell r="DJ84">
            <v>1388680</v>
          </cell>
          <cell r="DK84">
            <v>1297831</v>
          </cell>
          <cell r="DL84">
            <v>90849</v>
          </cell>
          <cell r="DM84">
            <v>4359535</v>
          </cell>
          <cell r="DN84">
            <v>25</v>
          </cell>
          <cell r="DO84">
            <v>302745</v>
          </cell>
          <cell r="DP84">
            <v>287082</v>
          </cell>
          <cell r="DQ84">
            <v>15663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15510705</v>
          </cell>
          <cell r="DX84">
            <v>14414117</v>
          </cell>
          <cell r="DY84">
            <v>1096588</v>
          </cell>
          <cell r="DZ84">
            <v>15600</v>
          </cell>
          <cell r="EA84">
            <v>15600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31200</v>
          </cell>
          <cell r="EH84">
            <v>1065388</v>
          </cell>
          <cell r="EI84" t="str">
            <v>UN MILLÓN SESENTA Y CINCO MIL TRESCIENTOS OCHENTA Y OCHO PESOS M/CTE</v>
          </cell>
          <cell r="EJ84">
            <v>0</v>
          </cell>
          <cell r="EK84">
            <v>1065388</v>
          </cell>
          <cell r="EL84" t="str">
            <v>UN MILLÓN SESENTA Y CINCO MIL TRESCIENTOS OCHENTA Y OCHO PESOS M/CTE</v>
          </cell>
          <cell r="EM84" t="str">
            <v>DE PESOS M/CTE</v>
          </cell>
          <cell r="EN84"/>
          <cell r="EO84">
            <v>471029</v>
          </cell>
        </row>
        <row r="85">
          <cell r="C85">
            <v>6022109</v>
          </cell>
          <cell r="D85" t="str">
            <v>GREGORIO  RODRIGUEZ SILVESTRE</v>
          </cell>
          <cell r="E85" t="str">
            <v>Auxiliar Administrativo 4044-13</v>
          </cell>
          <cell r="F85" t="str">
            <v>Auxiliar Administrativo 4044-13</v>
          </cell>
          <cell r="G85" t="str">
            <v>Melgar</v>
          </cell>
          <cell r="H85">
            <v>31478</v>
          </cell>
          <cell r="I85" t="str">
            <v>RES-2026-001066-6</v>
          </cell>
          <cell r="J85">
            <v>46043</v>
          </cell>
          <cell r="K85">
            <v>46053</v>
          </cell>
          <cell r="L85" t="str">
            <v>RES-2026-001066-6 del 21-01-2026</v>
          </cell>
          <cell r="M85" t="str">
            <v>RETIRO FORZOSO</v>
          </cell>
          <cell r="N85">
            <v>0</v>
          </cell>
          <cell r="O85">
            <v>0</v>
          </cell>
          <cell r="P85"/>
          <cell r="Q85" t="str">
            <v>gregorodriguezz1956@gmail.com</v>
          </cell>
          <cell r="R85" t="str">
            <v>MAYO</v>
          </cell>
          <cell r="S85" t="str">
            <v>2026</v>
          </cell>
          <cell r="T85" t="str">
            <v>Revisión SG</v>
          </cell>
          <cell r="U85" t="str">
            <v>SNR2026CT-010022-8 de 07/05/2026</v>
          </cell>
          <cell r="V85" t="str">
            <v>por medio de la cual se retira del servicio a un funcionario por cumplir la edad de retiro forzoso</v>
          </cell>
          <cell r="W85" t="str">
            <v>RES-2026-003922-6</v>
          </cell>
          <cell r="X85"/>
          <cell r="Y85">
            <v>45723</v>
          </cell>
          <cell r="Z85">
            <v>46053</v>
          </cell>
          <cell r="AA85">
            <v>0</v>
          </cell>
          <cell r="AB85">
            <v>324</v>
          </cell>
          <cell r="AC85">
            <v>45839</v>
          </cell>
          <cell r="AD85">
            <v>46053</v>
          </cell>
          <cell r="AE85">
            <v>0</v>
          </cell>
          <cell r="AF85">
            <v>210</v>
          </cell>
          <cell r="AG85">
            <v>45723</v>
          </cell>
          <cell r="AH85">
            <v>46053</v>
          </cell>
          <cell r="AI85">
            <v>0</v>
          </cell>
          <cell r="AJ85">
            <v>324</v>
          </cell>
          <cell r="AK85">
            <v>45901</v>
          </cell>
          <cell r="AL85">
            <v>46053</v>
          </cell>
          <cell r="AM85">
            <v>0</v>
          </cell>
          <cell r="AN85">
            <v>150</v>
          </cell>
          <cell r="AO85">
            <v>46023</v>
          </cell>
          <cell r="AP85">
            <v>46053</v>
          </cell>
          <cell r="AQ85">
            <v>0</v>
          </cell>
          <cell r="AR85">
            <v>30</v>
          </cell>
          <cell r="AS85" t="str">
            <v/>
          </cell>
          <cell r="AT85" t="str">
            <v/>
          </cell>
          <cell r="AU85">
            <v>0</v>
          </cell>
          <cell r="AV85">
            <v>0</v>
          </cell>
          <cell r="AW85" t="str">
            <v/>
          </cell>
          <cell r="AX85" t="str">
            <v/>
          </cell>
          <cell r="AY85">
            <v>0</v>
          </cell>
          <cell r="AZ85">
            <v>0</v>
          </cell>
          <cell r="BA85">
            <v>2422734</v>
          </cell>
          <cell r="BB85">
            <v>105857</v>
          </cell>
          <cell r="BC85">
            <v>249095</v>
          </cell>
          <cell r="BD85">
            <v>0</v>
          </cell>
          <cell r="BE85">
            <v>0</v>
          </cell>
          <cell r="BF85">
            <v>283029.66666666669</v>
          </cell>
          <cell r="BG85">
            <v>126668.83333333333</v>
          </cell>
          <cell r="BH85">
            <v>122478.16666666667</v>
          </cell>
          <cell r="BI85">
            <v>105621.75</v>
          </cell>
          <cell r="BJ85">
            <v>0</v>
          </cell>
          <cell r="BK85">
            <v>30</v>
          </cell>
          <cell r="BL85">
            <v>2422734</v>
          </cell>
          <cell r="BM85">
            <v>2264237</v>
          </cell>
          <cell r="BN85">
            <v>158497</v>
          </cell>
          <cell r="BO85">
            <v>30</v>
          </cell>
          <cell r="BP85">
            <v>105857</v>
          </cell>
          <cell r="BQ85">
            <v>98931</v>
          </cell>
          <cell r="BR85">
            <v>6926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3288815</v>
          </cell>
          <cell r="CJ85">
            <v>19.5</v>
          </cell>
          <cell r="CK85">
            <v>2137730</v>
          </cell>
          <cell r="CL85">
            <v>2030205</v>
          </cell>
          <cell r="CM85">
            <v>107525</v>
          </cell>
          <cell r="CN85">
            <v>3288815</v>
          </cell>
          <cell r="CO85">
            <v>13.5</v>
          </cell>
          <cell r="CP85">
            <v>1479967</v>
          </cell>
          <cell r="CQ85">
            <v>1405527</v>
          </cell>
          <cell r="CR85">
            <v>74440</v>
          </cell>
          <cell r="CS85">
            <v>2422734</v>
          </cell>
          <cell r="CT85">
            <v>2.7</v>
          </cell>
          <cell r="CU85">
            <v>218046</v>
          </cell>
          <cell r="CV85">
            <v>135854</v>
          </cell>
          <cell r="CW85">
            <v>82192</v>
          </cell>
          <cell r="CX85">
            <v>3166337</v>
          </cell>
          <cell r="CY85">
            <v>210</v>
          </cell>
          <cell r="CZ85">
            <v>923515</v>
          </cell>
          <cell r="DA85">
            <v>875267</v>
          </cell>
          <cell r="DB85">
            <v>48248</v>
          </cell>
          <cell r="DC85">
            <v>2705763</v>
          </cell>
          <cell r="DD85">
            <v>324</v>
          </cell>
          <cell r="DE85">
            <v>1290649</v>
          </cell>
          <cell r="DF85">
            <v>1146270</v>
          </cell>
          <cell r="DG85">
            <v>144379</v>
          </cell>
          <cell r="DH85">
            <v>2422734</v>
          </cell>
          <cell r="DI85">
            <v>150</v>
          </cell>
          <cell r="DJ85">
            <v>1009473</v>
          </cell>
          <cell r="DK85">
            <v>943432</v>
          </cell>
          <cell r="DL85">
            <v>66041</v>
          </cell>
          <cell r="DM85">
            <v>3415484</v>
          </cell>
          <cell r="DN85">
            <v>30</v>
          </cell>
          <cell r="DO85">
            <v>284624</v>
          </cell>
          <cell r="DP85">
            <v>270838</v>
          </cell>
          <cell r="DQ85">
            <v>13786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9872595</v>
          </cell>
          <cell r="DX85">
            <v>9170561</v>
          </cell>
          <cell r="DY85">
            <v>702034</v>
          </cell>
          <cell r="DZ85">
            <v>14800</v>
          </cell>
          <cell r="EA85">
            <v>14800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29600</v>
          </cell>
          <cell r="EH85">
            <v>672434</v>
          </cell>
          <cell r="EI85" t="str">
            <v>SEISCIENTOS SETENTA Y DOS MIL CUATROCIENTOS TREINTA Y CUATRO PESOS M/CTE</v>
          </cell>
          <cell r="EJ85">
            <v>0</v>
          </cell>
          <cell r="EK85">
            <v>672434</v>
          </cell>
          <cell r="EL85" t="str">
            <v>SEISCIENTOS SETENTA Y DOS MIL CUATROCIENTOS TREINTA Y CUATRO PESOS M/CTE</v>
          </cell>
          <cell r="EM85" t="str">
            <v>DE PESOS M/CTE</v>
          </cell>
          <cell r="EN85"/>
          <cell r="EO85">
            <v>469618</v>
          </cell>
        </row>
        <row r="86">
          <cell r="C86">
            <v>20942268</v>
          </cell>
          <cell r="D86" t="str">
            <v>NANCY PALACIO FARFAN</v>
          </cell>
          <cell r="E86" t="str">
            <v>Auxiliar Administrativo 4044-16</v>
          </cell>
          <cell r="F86" t="str">
            <v>Auxiliar Administrativo 4044-16</v>
          </cell>
          <cell r="G86" t="str">
            <v>Grupo de Nómina y Compensaciones Laborales</v>
          </cell>
          <cell r="H86">
            <v>40372</v>
          </cell>
          <cell r="I86" t="str">
            <v>RES-2026-001284-6</v>
          </cell>
          <cell r="J86">
            <v>46045</v>
          </cell>
          <cell r="K86">
            <v>46047</v>
          </cell>
          <cell r="L86" t="str">
            <v>RES-2026-001284-6 del 23-01-2026</v>
          </cell>
          <cell r="M86" t="str">
            <v>RENUNCIA</v>
          </cell>
          <cell r="N86">
            <v>0</v>
          </cell>
          <cell r="O86">
            <v>0</v>
          </cell>
          <cell r="P86"/>
          <cell r="Q86" t="str">
            <v>nancypalacio29@yahoo.es</v>
          </cell>
          <cell r="R86" t="str">
            <v>MAYO</v>
          </cell>
          <cell r="S86" t="str">
            <v>2026</v>
          </cell>
          <cell r="T86" t="str">
            <v>Revisión SG</v>
          </cell>
          <cell r="U86" t="str">
            <v>SNR2026CT-010022-8 de 07/05/2026</v>
          </cell>
          <cell r="V86" t="str">
            <v>por medio de la cual se acepta una renuncia</v>
          </cell>
          <cell r="W86" t="str">
            <v>RES-2026-003791-6</v>
          </cell>
          <cell r="X86" t="str">
            <v xml:space="preserve">FALTAN SOPORTES </v>
          </cell>
          <cell r="Y86">
            <v>45120</v>
          </cell>
          <cell r="Z86">
            <v>46047</v>
          </cell>
          <cell r="AA86">
            <v>0</v>
          </cell>
          <cell r="AB86">
            <v>913</v>
          </cell>
          <cell r="AC86">
            <v>45839</v>
          </cell>
          <cell r="AD86">
            <v>46047</v>
          </cell>
          <cell r="AE86">
            <v>0</v>
          </cell>
          <cell r="AF86">
            <v>205</v>
          </cell>
          <cell r="AG86">
            <v>45851</v>
          </cell>
          <cell r="AH86">
            <v>46047</v>
          </cell>
          <cell r="AI86">
            <v>0</v>
          </cell>
          <cell r="AJ86">
            <v>193</v>
          </cell>
          <cell r="AK86">
            <v>45901</v>
          </cell>
          <cell r="AL86">
            <v>46047</v>
          </cell>
          <cell r="AM86">
            <v>0</v>
          </cell>
          <cell r="AN86">
            <v>145</v>
          </cell>
          <cell r="AO86">
            <v>46023</v>
          </cell>
          <cell r="AP86">
            <v>46047</v>
          </cell>
          <cell r="AQ86">
            <v>0</v>
          </cell>
          <cell r="AR86">
            <v>25</v>
          </cell>
          <cell r="AS86" t="str">
            <v/>
          </cell>
          <cell r="AT86" t="str">
            <v/>
          </cell>
          <cell r="AU86">
            <v>0</v>
          </cell>
          <cell r="AV86">
            <v>0</v>
          </cell>
          <cell r="AW86" t="str">
            <v/>
          </cell>
          <cell r="AX86" t="str">
            <v/>
          </cell>
          <cell r="AY86">
            <v>0</v>
          </cell>
          <cell r="AZ86">
            <v>0</v>
          </cell>
          <cell r="BA86">
            <v>2666265</v>
          </cell>
          <cell r="BB86">
            <v>105857</v>
          </cell>
          <cell r="BC86">
            <v>249095</v>
          </cell>
          <cell r="BD86">
            <v>0</v>
          </cell>
          <cell r="BE86">
            <v>0</v>
          </cell>
          <cell r="BF86">
            <v>311479.5</v>
          </cell>
          <cell r="BG86">
            <v>0</v>
          </cell>
          <cell r="BH86">
            <v>133209.66666666666</v>
          </cell>
          <cell r="BI86">
            <v>116238.75</v>
          </cell>
          <cell r="BJ86">
            <v>0</v>
          </cell>
          <cell r="BK86">
            <v>25</v>
          </cell>
          <cell r="BL86">
            <v>2221887</v>
          </cell>
          <cell r="BM86">
            <v>2076530</v>
          </cell>
          <cell r="BN86">
            <v>145357</v>
          </cell>
          <cell r="BO86">
            <v>25</v>
          </cell>
          <cell r="BP86">
            <v>88215</v>
          </cell>
          <cell r="BQ86">
            <v>82442</v>
          </cell>
          <cell r="BR86">
            <v>5771</v>
          </cell>
          <cell r="BS86">
            <v>25</v>
          </cell>
          <cell r="BT86">
            <v>207579</v>
          </cell>
          <cell r="BU86">
            <v>207579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3582144</v>
          </cell>
          <cell r="CJ86">
            <v>53.041666666666657</v>
          </cell>
          <cell r="CK86">
            <v>6333433</v>
          </cell>
          <cell r="CL86">
            <v>6012786</v>
          </cell>
          <cell r="CM86">
            <v>320645</v>
          </cell>
          <cell r="CN86">
            <v>3582144</v>
          </cell>
          <cell r="CO86">
            <v>38.041666666666664</v>
          </cell>
          <cell r="CP86">
            <v>4542360</v>
          </cell>
          <cell r="CQ86">
            <v>4312391</v>
          </cell>
          <cell r="CR86">
            <v>229968</v>
          </cell>
          <cell r="CS86">
            <v>2666265</v>
          </cell>
          <cell r="CT86">
            <v>7.6083333333333325</v>
          </cell>
          <cell r="CU86">
            <v>676194</v>
          </cell>
          <cell r="CV86">
            <v>421305</v>
          </cell>
          <cell r="CW86">
            <v>254889</v>
          </cell>
          <cell r="CX86">
            <v>3448935</v>
          </cell>
          <cell r="CY86">
            <v>205</v>
          </cell>
          <cell r="CZ86">
            <v>981988</v>
          </cell>
          <cell r="DA86">
            <v>930353</v>
          </cell>
          <cell r="DB86">
            <v>51636</v>
          </cell>
          <cell r="DC86">
            <v>2977744</v>
          </cell>
          <cell r="DD86">
            <v>193</v>
          </cell>
          <cell r="DE86">
            <v>846092</v>
          </cell>
          <cell r="DF86">
            <v>751444</v>
          </cell>
          <cell r="DG86">
            <v>94649</v>
          </cell>
          <cell r="DH86">
            <v>2666265</v>
          </cell>
          <cell r="DI86">
            <v>145</v>
          </cell>
          <cell r="DJ86">
            <v>1073912</v>
          </cell>
          <cell r="DK86">
            <v>1003656</v>
          </cell>
          <cell r="DL86">
            <v>70256</v>
          </cell>
          <cell r="DM86">
            <v>3582144</v>
          </cell>
          <cell r="DN86">
            <v>25</v>
          </cell>
          <cell r="DO86">
            <v>248761</v>
          </cell>
          <cell r="DP86">
            <v>236166</v>
          </cell>
          <cell r="DQ86">
            <v>12594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17220421</v>
          </cell>
          <cell r="DX86">
            <v>16034652</v>
          </cell>
          <cell r="DY86">
            <v>1185765</v>
          </cell>
          <cell r="DZ86">
            <v>12400</v>
          </cell>
          <cell r="EA86">
            <v>12400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24800</v>
          </cell>
          <cell r="EH86">
            <v>1160965</v>
          </cell>
          <cell r="EI86" t="str">
            <v>UN MILLÓN CIENTO SESENTA MIL NOVECIENTOS SESENTA Y CINCO PESOS M/CTE</v>
          </cell>
          <cell r="EJ86">
            <v>0</v>
          </cell>
          <cell r="EK86">
            <v>1160965</v>
          </cell>
          <cell r="EL86" t="str">
            <v>UN MILLÓN CIENTO SESENTA MIL NOVECIENTOS SESENTA Y CINCO PESOS M/CTE</v>
          </cell>
          <cell r="EM86" t="str">
            <v>DE PESOS M/CTE</v>
          </cell>
          <cell r="EN86"/>
          <cell r="EO86">
            <v>471110</v>
          </cell>
        </row>
        <row r="87">
          <cell r="C87">
            <v>1017200528</v>
          </cell>
          <cell r="D87" t="str">
            <v>ANA MARIA BOTERO OSPINA</v>
          </cell>
          <cell r="E87" t="str">
            <v>Técnico Operativo 3132-14</v>
          </cell>
          <cell r="F87" t="str">
            <v>Técnico Operativo 3132-14</v>
          </cell>
          <cell r="G87" t="str">
            <v>Marinilla</v>
          </cell>
          <cell r="H87">
            <v>45664</v>
          </cell>
          <cell r="I87" t="str">
            <v>RES-2025-016376-6</v>
          </cell>
          <cell r="J87">
            <v>45904</v>
          </cell>
          <cell r="K87">
            <v>46044</v>
          </cell>
          <cell r="L87" t="str">
            <v>RES-2025-016376-6 del 04-09-2025</v>
          </cell>
          <cell r="M87" t="str">
            <v>INSUBSISTENCIA</v>
          </cell>
          <cell r="N87">
            <v>0</v>
          </cell>
          <cell r="O87">
            <v>0</v>
          </cell>
          <cell r="P87"/>
          <cell r="Q87" t="str">
            <v>anitabotero92@gmail.com</v>
          </cell>
          <cell r="R87" t="str">
            <v>FEBRERO</v>
          </cell>
          <cell r="S87" t="str">
            <v>2026</v>
          </cell>
          <cell r="T87" t="str">
            <v>Verificación y/o corrección</v>
          </cell>
          <cell r="U87" t="str">
            <v>SNR2026CT-010022-8 de 07/05/2026</v>
          </cell>
          <cell r="V87" t="str">
            <v>por la cual se efectúa un nombramiento en periodo de prueba y se declara insubsistente un nombramiento provisional</v>
          </cell>
          <cell r="W87" t="str">
            <v>RES-2026-003783-6</v>
          </cell>
          <cell r="X87" t="str">
            <v>VALIDAR LAS BASES</v>
          </cell>
          <cell r="Y87">
            <v>45664</v>
          </cell>
          <cell r="Z87">
            <v>46044</v>
          </cell>
          <cell r="AA87">
            <v>0</v>
          </cell>
          <cell r="AB87">
            <v>376</v>
          </cell>
          <cell r="AC87">
            <v>45839</v>
          </cell>
          <cell r="AD87">
            <v>46044</v>
          </cell>
          <cell r="AE87">
            <v>0</v>
          </cell>
          <cell r="AF87">
            <v>202</v>
          </cell>
          <cell r="AG87">
            <v>46029</v>
          </cell>
          <cell r="AH87">
            <v>46044</v>
          </cell>
          <cell r="AI87">
            <v>0</v>
          </cell>
          <cell r="AJ87">
            <v>16</v>
          </cell>
          <cell r="AK87">
            <v>45901</v>
          </cell>
          <cell r="AL87">
            <v>46044</v>
          </cell>
          <cell r="AM87">
            <v>0</v>
          </cell>
          <cell r="AN87">
            <v>142</v>
          </cell>
          <cell r="AO87">
            <v>46023</v>
          </cell>
          <cell r="AP87">
            <v>46044</v>
          </cell>
          <cell r="AQ87">
            <v>0</v>
          </cell>
          <cell r="AR87">
            <v>22</v>
          </cell>
          <cell r="AS87" t="str">
            <v/>
          </cell>
          <cell r="AT87" t="str">
            <v/>
          </cell>
          <cell r="AU87">
            <v>0</v>
          </cell>
          <cell r="AV87">
            <v>0</v>
          </cell>
          <cell r="AW87" t="str">
            <v/>
          </cell>
          <cell r="AX87" t="str">
            <v/>
          </cell>
          <cell r="AY87">
            <v>0</v>
          </cell>
          <cell r="AZ87">
            <v>0</v>
          </cell>
          <cell r="BA87">
            <v>3447756</v>
          </cell>
          <cell r="BB87">
            <v>0</v>
          </cell>
          <cell r="BC87">
            <v>249095</v>
          </cell>
          <cell r="BD87">
            <v>0</v>
          </cell>
          <cell r="BE87">
            <v>0</v>
          </cell>
          <cell r="BF87">
            <v>308794.25</v>
          </cell>
          <cell r="BG87">
            <v>0</v>
          </cell>
          <cell r="BH87">
            <v>65702.666666666672</v>
          </cell>
          <cell r="BI87">
            <v>102987.33333333333</v>
          </cell>
          <cell r="BJ87">
            <v>0</v>
          </cell>
          <cell r="BK87">
            <v>22</v>
          </cell>
          <cell r="BL87">
            <v>2528354</v>
          </cell>
          <cell r="BM87">
            <v>2362947</v>
          </cell>
          <cell r="BN87">
            <v>165407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22</v>
          </cell>
          <cell r="BT87">
            <v>182670</v>
          </cell>
          <cell r="BU87">
            <v>182670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4174335</v>
          </cell>
          <cell r="CJ87">
            <v>22.666666666666671</v>
          </cell>
          <cell r="CK87">
            <v>3153942</v>
          </cell>
          <cell r="CL87">
            <v>2905710</v>
          </cell>
          <cell r="CM87">
            <v>248232</v>
          </cell>
          <cell r="CN87">
            <v>4174335</v>
          </cell>
          <cell r="CO87">
            <v>15.666666666666668</v>
          </cell>
          <cell r="CP87">
            <v>2179931</v>
          </cell>
          <cell r="CQ87">
            <v>2008359</v>
          </cell>
          <cell r="CR87">
            <v>171572</v>
          </cell>
          <cell r="CS87">
            <v>3447756</v>
          </cell>
          <cell r="CT87">
            <v>3.1333333333333337</v>
          </cell>
          <cell r="CU87">
            <v>360099</v>
          </cell>
          <cell r="CV87">
            <v>224361</v>
          </cell>
          <cell r="CW87">
            <v>135738</v>
          </cell>
          <cell r="CX87">
            <v>4108632</v>
          </cell>
          <cell r="CY87">
            <v>202</v>
          </cell>
          <cell r="CZ87">
            <v>1152699</v>
          </cell>
          <cell r="DA87">
            <v>1060525</v>
          </cell>
          <cell r="DB87">
            <v>92174</v>
          </cell>
          <cell r="DC87">
            <v>3756550</v>
          </cell>
          <cell r="DD87">
            <v>16</v>
          </cell>
          <cell r="DE87">
            <v>63444</v>
          </cell>
          <cell r="DF87">
            <v>54927</v>
          </cell>
          <cell r="DG87">
            <v>8517</v>
          </cell>
          <cell r="DH87">
            <v>3447756</v>
          </cell>
          <cell r="DI87">
            <v>142</v>
          </cell>
          <cell r="DJ87">
            <v>1359948</v>
          </cell>
          <cell r="DK87">
            <v>1270979</v>
          </cell>
          <cell r="DL87">
            <v>88969</v>
          </cell>
          <cell r="DM87">
            <v>4174335</v>
          </cell>
          <cell r="DN87">
            <v>22</v>
          </cell>
          <cell r="DO87">
            <v>255099</v>
          </cell>
          <cell r="DP87">
            <v>235021</v>
          </cell>
          <cell r="DQ87">
            <v>20078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11236186</v>
          </cell>
          <cell r="DX87">
            <v>10305499</v>
          </cell>
          <cell r="DY87">
            <v>930687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930687</v>
          </cell>
          <cell r="EI87" t="str">
            <v>NOVECIENTOS TREINTA MIL SEISCIENTOS OCHENTA Y SIETE PESOS M/CTE</v>
          </cell>
          <cell r="EJ87">
            <v>0</v>
          </cell>
          <cell r="EK87">
            <v>930687</v>
          </cell>
          <cell r="EL87" t="str">
            <v>NOVECIENTOS TREINTA MIL SEISCIENTOS OCHENTA Y SIETE PESOS M/CTE</v>
          </cell>
          <cell r="EM87" t="str">
            <v>DE PESOS M/CTE</v>
          </cell>
          <cell r="EN87"/>
          <cell r="EO87">
            <v>471968</v>
          </cell>
        </row>
        <row r="88">
          <cell r="C88">
            <v>71710352</v>
          </cell>
          <cell r="D88" t="str">
            <v>WILBER JHONY SALAZAR GIRALDO</v>
          </cell>
          <cell r="E88" t="str">
            <v>Profesional Especializado 2028-12</v>
          </cell>
          <cell r="F88" t="str">
            <v>Profesional Especializado 2028-12</v>
          </cell>
          <cell r="G88" t="str">
            <v>Grupo de Gestión Tecnológica y Administrativa Medellín Norte</v>
          </cell>
          <cell r="H88">
            <v>41130</v>
          </cell>
          <cell r="I88" t="str">
            <v>RES-2025-015902-6</v>
          </cell>
          <cell r="J88">
            <v>45898</v>
          </cell>
          <cell r="K88">
            <v>46054</v>
          </cell>
          <cell r="L88" t="str">
            <v>RES-2025-015902-6 del 29-08-2025</v>
          </cell>
          <cell r="M88" t="str">
            <v>INSUBSISTENCIA</v>
          </cell>
          <cell r="N88">
            <v>0</v>
          </cell>
          <cell r="O88">
            <v>0</v>
          </cell>
          <cell r="P88"/>
          <cell r="Q88" t="str">
            <v>jsalazargi@hotmail.com</v>
          </cell>
          <cell r="R88" t="str">
            <v>MAYO</v>
          </cell>
          <cell r="S88" t="str">
            <v>2026</v>
          </cell>
          <cell r="T88" t="str">
            <v>Revisión SG</v>
          </cell>
          <cell r="U88" t="str">
            <v>SNR2026CT-010022-8 de 07/05/2026</v>
          </cell>
          <cell r="V88" t="str">
            <v>por la cual se efectúa un nombramiento en periodo de prueba y se declara insubsistente un nombramiento provisional</v>
          </cell>
          <cell r="W88" t="str">
            <v>RES-2026-003784-6</v>
          </cell>
          <cell r="X88"/>
          <cell r="Y88">
            <v>45878</v>
          </cell>
          <cell r="Z88">
            <v>46054</v>
          </cell>
          <cell r="AA88">
            <v>0</v>
          </cell>
          <cell r="AB88">
            <v>173</v>
          </cell>
          <cell r="AC88">
            <v>45839</v>
          </cell>
          <cell r="AD88">
            <v>46054</v>
          </cell>
          <cell r="AE88">
            <v>0</v>
          </cell>
          <cell r="AF88">
            <v>211</v>
          </cell>
          <cell r="AG88">
            <v>45878</v>
          </cell>
          <cell r="AH88">
            <v>46054</v>
          </cell>
          <cell r="AI88">
            <v>0</v>
          </cell>
          <cell r="AJ88">
            <v>173</v>
          </cell>
          <cell r="AK88">
            <v>45901</v>
          </cell>
          <cell r="AL88">
            <v>46054</v>
          </cell>
          <cell r="AM88">
            <v>0</v>
          </cell>
          <cell r="AN88">
            <v>151</v>
          </cell>
          <cell r="AO88">
            <v>46023</v>
          </cell>
          <cell r="AP88">
            <v>46054</v>
          </cell>
          <cell r="AQ88">
            <v>0</v>
          </cell>
          <cell r="AR88">
            <v>31</v>
          </cell>
          <cell r="AS88" t="str">
            <v/>
          </cell>
          <cell r="AT88" t="str">
            <v/>
          </cell>
          <cell r="AU88">
            <v>0</v>
          </cell>
          <cell r="AV88">
            <v>0</v>
          </cell>
          <cell r="AW88" t="str">
            <v/>
          </cell>
          <cell r="AX88" t="str">
            <v/>
          </cell>
          <cell r="AY88">
            <v>0</v>
          </cell>
          <cell r="AZ88">
            <v>0</v>
          </cell>
          <cell r="BA88">
            <v>5456748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637470.5</v>
          </cell>
          <cell r="BG88">
            <v>255013.33333333334</v>
          </cell>
          <cell r="BH88">
            <v>244361.83333333334</v>
          </cell>
          <cell r="BI88">
            <v>166525.08333333334</v>
          </cell>
          <cell r="BJ88">
            <v>0</v>
          </cell>
          <cell r="BK88">
            <v>31</v>
          </cell>
          <cell r="BL88">
            <v>5638640</v>
          </cell>
          <cell r="BM88">
            <v>5269756</v>
          </cell>
          <cell r="BN88">
            <v>368884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6505105</v>
          </cell>
          <cell r="CJ88">
            <v>10.208333333333336</v>
          </cell>
          <cell r="CK88">
            <v>2213543</v>
          </cell>
          <cell r="CL88">
            <v>2092069</v>
          </cell>
          <cell r="CM88">
            <v>121474</v>
          </cell>
          <cell r="CN88">
            <v>6505105</v>
          </cell>
          <cell r="CO88">
            <v>7.2083333333333339</v>
          </cell>
          <cell r="CP88">
            <v>1563032</v>
          </cell>
          <cell r="CQ88">
            <v>1477257</v>
          </cell>
          <cell r="CR88">
            <v>85775</v>
          </cell>
          <cell r="CS88">
            <v>5456748</v>
          </cell>
          <cell r="CT88">
            <v>1.4416666666666667</v>
          </cell>
          <cell r="CU88">
            <v>262227</v>
          </cell>
          <cell r="CV88">
            <v>163381</v>
          </cell>
          <cell r="CW88">
            <v>98846</v>
          </cell>
          <cell r="CX88">
            <v>6260743</v>
          </cell>
          <cell r="CY88">
            <v>211</v>
          </cell>
          <cell r="CZ88">
            <v>1834746</v>
          </cell>
          <cell r="DA88">
            <v>1730130</v>
          </cell>
          <cell r="DB88">
            <v>104616</v>
          </cell>
          <cell r="DC88">
            <v>6094218</v>
          </cell>
          <cell r="DD88">
            <v>173</v>
          </cell>
          <cell r="DE88">
            <v>1112872</v>
          </cell>
          <cell r="DF88">
            <v>964971</v>
          </cell>
          <cell r="DG88">
            <v>147901</v>
          </cell>
          <cell r="DH88">
            <v>5456748</v>
          </cell>
          <cell r="DI88">
            <v>151</v>
          </cell>
          <cell r="DJ88">
            <v>2288803</v>
          </cell>
          <cell r="DK88">
            <v>2139068</v>
          </cell>
          <cell r="DL88">
            <v>149735</v>
          </cell>
          <cell r="DM88">
            <v>6760118</v>
          </cell>
          <cell r="DN88">
            <v>31</v>
          </cell>
          <cell r="DO88">
            <v>582121</v>
          </cell>
          <cell r="DP88">
            <v>551381</v>
          </cell>
          <cell r="DQ88">
            <v>30740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15495984</v>
          </cell>
          <cell r="DX88">
            <v>14388013</v>
          </cell>
          <cell r="DY88">
            <v>1107971</v>
          </cell>
          <cell r="DZ88">
            <v>26700</v>
          </cell>
          <cell r="EA88">
            <v>26700</v>
          </cell>
          <cell r="EB88">
            <v>0</v>
          </cell>
          <cell r="EC88">
            <v>0</v>
          </cell>
          <cell r="ED88">
            <v>0</v>
          </cell>
          <cell r="EE88">
            <v>2000</v>
          </cell>
          <cell r="EF88">
            <v>0</v>
          </cell>
          <cell r="EG88">
            <v>55400</v>
          </cell>
          <cell r="EH88">
            <v>1052571</v>
          </cell>
          <cell r="EI88" t="str">
            <v>UN MILLÓN CINCUENTA Y DOS MIL QUINIENTOS SETENTA Y UN PESOS M/CTE</v>
          </cell>
          <cell r="EJ88">
            <v>0</v>
          </cell>
          <cell r="EK88">
            <v>1052571</v>
          </cell>
          <cell r="EL88" t="str">
            <v>UN MILLÓN CINCUENTA Y DOS MIL QUINIENTOS SETENTA Y UN PESOS M/CTE</v>
          </cell>
          <cell r="EM88" t="str">
            <v>DE PESOS M/CTE</v>
          </cell>
          <cell r="EN88"/>
          <cell r="EO88">
            <v>472004</v>
          </cell>
        </row>
        <row r="89">
          <cell r="C89">
            <v>46677598</v>
          </cell>
          <cell r="D89" t="str">
            <v>LIBERTAD  CUENCA PAVA</v>
          </cell>
          <cell r="E89" t="str">
            <v>Técnico Administrativo 3124-16</v>
          </cell>
          <cell r="F89" t="str">
            <v>Técnico Administrativo 3124-16</v>
          </cell>
          <cell r="G89" t="str">
            <v>Grupo de Gestión Jurídica Registral Bogotá Centro</v>
          </cell>
          <cell r="H89">
            <v>42600</v>
          </cell>
          <cell r="I89" t="str">
            <v>RES-2025-025085-6</v>
          </cell>
          <cell r="J89">
            <v>46000</v>
          </cell>
          <cell r="K89">
            <v>46035</v>
          </cell>
          <cell r="L89" t="str">
            <v>RES-2025-025085-6 del 09-12-2025</v>
          </cell>
          <cell r="M89" t="str">
            <v>INSUBSISTENCIA</v>
          </cell>
          <cell r="N89">
            <v>0</v>
          </cell>
          <cell r="O89">
            <v>0</v>
          </cell>
          <cell r="P89"/>
          <cell r="Q89" t="str">
            <v xml:space="preserve">libertadcuencapava@gmail.com </v>
          </cell>
          <cell r="R89" t="str">
            <v>MAYO</v>
          </cell>
          <cell r="S89" t="str">
            <v>2026</v>
          </cell>
          <cell r="T89" t="str">
            <v>Aprobada</v>
          </cell>
          <cell r="U89" t="str">
            <v>SNR2026CT-010022-8 de 07/05/2026</v>
          </cell>
          <cell r="V89" t="str">
            <v>por la cual se efectúa un nombramiento en periodo de prueba y se declara insubsistente un nombramiento provisional</v>
          </cell>
          <cell r="W89" t="str">
            <v>RES-2026-003551-6</v>
          </cell>
          <cell r="X89"/>
          <cell r="Y89">
            <v>45522</v>
          </cell>
          <cell r="Z89">
            <v>46035</v>
          </cell>
          <cell r="AA89">
            <v>8</v>
          </cell>
          <cell r="AB89">
            <v>498</v>
          </cell>
          <cell r="AC89">
            <v>45839</v>
          </cell>
          <cell r="AD89">
            <v>46035</v>
          </cell>
          <cell r="AE89">
            <v>0</v>
          </cell>
          <cell r="AF89">
            <v>193</v>
          </cell>
          <cell r="AG89">
            <v>45887</v>
          </cell>
          <cell r="AH89">
            <v>46035</v>
          </cell>
          <cell r="AI89">
            <v>8</v>
          </cell>
          <cell r="AJ89">
            <v>138</v>
          </cell>
          <cell r="AK89">
            <v>45901</v>
          </cell>
          <cell r="AL89">
            <v>46035</v>
          </cell>
          <cell r="AM89">
            <v>0</v>
          </cell>
          <cell r="AN89">
            <v>133</v>
          </cell>
          <cell r="AO89">
            <v>46023</v>
          </cell>
          <cell r="AP89">
            <v>46035</v>
          </cell>
          <cell r="AQ89">
            <v>0</v>
          </cell>
          <cell r="AR89">
            <v>13</v>
          </cell>
          <cell r="AS89" t="str">
            <v/>
          </cell>
          <cell r="AT89" t="str">
            <v/>
          </cell>
          <cell r="AU89">
            <v>0</v>
          </cell>
          <cell r="AV89">
            <v>0</v>
          </cell>
          <cell r="AW89" t="str">
            <v/>
          </cell>
          <cell r="AX89" t="str">
            <v/>
          </cell>
          <cell r="AY89">
            <v>0</v>
          </cell>
          <cell r="AZ89">
            <v>0</v>
          </cell>
          <cell r="BA89">
            <v>4071270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475615.66666666669</v>
          </cell>
          <cell r="BG89">
            <v>380090.91666666669</v>
          </cell>
          <cell r="BH89">
            <v>182317.91666666666</v>
          </cell>
          <cell r="BI89">
            <v>124244.08333333333</v>
          </cell>
          <cell r="BJ89">
            <v>0</v>
          </cell>
          <cell r="BK89">
            <v>13</v>
          </cell>
          <cell r="BL89">
            <v>1764217</v>
          </cell>
          <cell r="BM89">
            <v>1648801</v>
          </cell>
          <cell r="BN89">
            <v>115416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4853447</v>
          </cell>
          <cell r="CJ89">
            <v>29.75</v>
          </cell>
          <cell r="CK89">
            <v>4813002</v>
          </cell>
          <cell r="CL89">
            <v>4548877</v>
          </cell>
          <cell r="CM89">
            <v>264125</v>
          </cell>
          <cell r="CN89">
            <v>4853447</v>
          </cell>
          <cell r="CO89">
            <v>20.75</v>
          </cell>
          <cell r="CP89">
            <v>3356968</v>
          </cell>
          <cell r="CQ89">
            <v>3172746</v>
          </cell>
          <cell r="CR89">
            <v>184222</v>
          </cell>
          <cell r="CS89">
            <v>4071270</v>
          </cell>
          <cell r="CT89">
            <v>4.1500000000000004</v>
          </cell>
          <cell r="CU89">
            <v>563192</v>
          </cell>
          <cell r="CV89">
            <v>350899</v>
          </cell>
          <cell r="CW89">
            <v>212293</v>
          </cell>
          <cell r="CX89">
            <v>4671129</v>
          </cell>
          <cell r="CY89">
            <v>193</v>
          </cell>
          <cell r="CZ89">
            <v>1252122</v>
          </cell>
          <cell r="DA89">
            <v>1180727</v>
          </cell>
          <cell r="DB89">
            <v>71395</v>
          </cell>
          <cell r="DC89">
            <v>4546885</v>
          </cell>
          <cell r="DD89">
            <v>138</v>
          </cell>
          <cell r="DE89">
            <v>662330</v>
          </cell>
          <cell r="DF89">
            <v>574306</v>
          </cell>
          <cell r="DG89">
            <v>88024</v>
          </cell>
          <cell r="DH89">
            <v>4071270</v>
          </cell>
          <cell r="DI89">
            <v>133</v>
          </cell>
          <cell r="DJ89">
            <v>1504108</v>
          </cell>
          <cell r="DK89">
            <v>1405708</v>
          </cell>
          <cell r="DL89">
            <v>98400</v>
          </cell>
          <cell r="DM89">
            <v>5233538</v>
          </cell>
          <cell r="DN89">
            <v>13</v>
          </cell>
          <cell r="DO89">
            <v>188989</v>
          </cell>
          <cell r="DP89">
            <v>179371</v>
          </cell>
          <cell r="DQ89">
            <v>9618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14104928</v>
          </cell>
          <cell r="DX89">
            <v>13061435</v>
          </cell>
          <cell r="DY89">
            <v>1043493</v>
          </cell>
          <cell r="DZ89">
            <v>5100</v>
          </cell>
          <cell r="EA89">
            <v>5100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10200</v>
          </cell>
          <cell r="EH89">
            <v>1033293</v>
          </cell>
          <cell r="EI89" t="str">
            <v>UN MILLÓN TREINTA Y TRES MIL DOSCIENTOS NOVENTA Y TRES PESOS M/CTE</v>
          </cell>
          <cell r="EJ89">
            <v>0</v>
          </cell>
          <cell r="EK89">
            <v>1033293</v>
          </cell>
          <cell r="EL89" t="str">
            <v>UN MILLÓN TREINTA Y TRES MIL DOSCIENTOS NOVENTA Y TRES PESOS M/CTE</v>
          </cell>
          <cell r="EM89" t="str">
            <v>DE PESOS M/CTE</v>
          </cell>
          <cell r="EN89"/>
          <cell r="EO89">
            <v>471112</v>
          </cell>
        </row>
        <row r="90">
          <cell r="C90">
            <v>1130593740</v>
          </cell>
          <cell r="D90" t="str">
            <v>ANGIE  ERAZO RUIZ</v>
          </cell>
          <cell r="E90" t="str">
            <v>Técnico Administrativo 3124-14</v>
          </cell>
          <cell r="F90" t="str">
            <v>Técnico Administrativo 3124-14</v>
          </cell>
          <cell r="G90" t="str">
            <v>Despacho Del Registrador Cali</v>
          </cell>
          <cell r="H90">
            <v>45238</v>
          </cell>
          <cell r="I90" t="str">
            <v>RES-2025-013669-6</v>
          </cell>
          <cell r="J90">
            <v>45874</v>
          </cell>
          <cell r="K90">
            <v>46040</v>
          </cell>
          <cell r="L90" t="str">
            <v>RES-2025-013669-6 del 05-08-2025</v>
          </cell>
          <cell r="M90" t="str">
            <v>INSUBSISTENCIA</v>
          </cell>
          <cell r="N90">
            <v>0</v>
          </cell>
          <cell r="O90">
            <v>0</v>
          </cell>
          <cell r="P90"/>
          <cell r="Q90" t="str">
            <v>marianita0912@hotmail.com</v>
          </cell>
          <cell r="R90" t="str">
            <v>MAYO</v>
          </cell>
          <cell r="S90" t="str">
            <v>2026</v>
          </cell>
          <cell r="T90" t="str">
            <v>Aprobada</v>
          </cell>
          <cell r="U90" t="str">
            <v>SNR2026CT-010022-8 de 07/05/2026</v>
          </cell>
          <cell r="V90" t="str">
            <v>por la cual se efectúa un nombramiento en periodo de prueba y se declara insubsistente un nombramiento provisional</v>
          </cell>
          <cell r="W90" t="str">
            <v>RES-2026-003771-6</v>
          </cell>
          <cell r="X90"/>
          <cell r="Y90">
            <v>45604</v>
          </cell>
          <cell r="Z90">
            <v>46040</v>
          </cell>
          <cell r="AA90">
            <v>0</v>
          </cell>
          <cell r="AB90">
            <v>431</v>
          </cell>
          <cell r="AC90">
            <v>45839</v>
          </cell>
          <cell r="AD90">
            <v>46040</v>
          </cell>
          <cell r="AE90">
            <v>0</v>
          </cell>
          <cell r="AF90">
            <v>198</v>
          </cell>
          <cell r="AG90">
            <v>45969</v>
          </cell>
          <cell r="AH90">
            <v>46040</v>
          </cell>
          <cell r="AI90">
            <v>0</v>
          </cell>
          <cell r="AJ90">
            <v>71</v>
          </cell>
          <cell r="AK90">
            <v>45901</v>
          </cell>
          <cell r="AL90">
            <v>46040</v>
          </cell>
          <cell r="AM90">
            <v>0</v>
          </cell>
          <cell r="AN90">
            <v>138</v>
          </cell>
          <cell r="AO90">
            <v>46023</v>
          </cell>
          <cell r="AP90">
            <v>46040</v>
          </cell>
          <cell r="AQ90">
            <v>0</v>
          </cell>
          <cell r="AR90">
            <v>18</v>
          </cell>
          <cell r="AS90" t="str">
            <v/>
          </cell>
          <cell r="AT90" t="str">
            <v/>
          </cell>
          <cell r="AU90">
            <v>0</v>
          </cell>
          <cell r="AV90">
            <v>0</v>
          </cell>
          <cell r="AW90" t="str">
            <v/>
          </cell>
          <cell r="AX90" t="str">
            <v/>
          </cell>
          <cell r="AY90">
            <v>0</v>
          </cell>
          <cell r="AZ90">
            <v>0</v>
          </cell>
          <cell r="BA90">
            <v>3447756</v>
          </cell>
          <cell r="BB90">
            <v>0</v>
          </cell>
          <cell r="BC90">
            <v>249095</v>
          </cell>
          <cell r="BD90">
            <v>0</v>
          </cell>
          <cell r="BE90">
            <v>0</v>
          </cell>
          <cell r="BF90">
            <v>402775.16666666669</v>
          </cell>
          <cell r="BG90">
            <v>0</v>
          </cell>
          <cell r="BH90">
            <v>154368.25</v>
          </cell>
          <cell r="BI90">
            <v>105728.5</v>
          </cell>
          <cell r="BJ90">
            <v>0</v>
          </cell>
          <cell r="BK90">
            <v>18</v>
          </cell>
          <cell r="BL90">
            <v>2068654</v>
          </cell>
          <cell r="BM90">
            <v>1933321</v>
          </cell>
          <cell r="BN90">
            <v>135333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18</v>
          </cell>
          <cell r="BT90">
            <v>149457</v>
          </cell>
          <cell r="BU90">
            <v>149457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4359722</v>
          </cell>
          <cell r="CJ90">
            <v>24.958333333333329</v>
          </cell>
          <cell r="CK90">
            <v>3627047</v>
          </cell>
          <cell r="CL90">
            <v>3439398</v>
          </cell>
          <cell r="CM90">
            <v>187649</v>
          </cell>
          <cell r="CN90">
            <v>4359722</v>
          </cell>
          <cell r="CO90">
            <v>17.958333333333332</v>
          </cell>
          <cell r="CP90">
            <v>2609779</v>
          </cell>
          <cell r="CQ90">
            <v>2474759</v>
          </cell>
          <cell r="CR90">
            <v>135020</v>
          </cell>
          <cell r="CS90">
            <v>3447756</v>
          </cell>
          <cell r="CT90">
            <v>3.5916666666666668</v>
          </cell>
          <cell r="CU90">
            <v>412773</v>
          </cell>
          <cell r="CV90">
            <v>257179</v>
          </cell>
          <cell r="CW90">
            <v>155594</v>
          </cell>
          <cell r="CX90">
            <v>4205354</v>
          </cell>
          <cell r="CY90">
            <v>198</v>
          </cell>
          <cell r="CZ90">
            <v>1156473</v>
          </cell>
          <cell r="DA90">
            <v>1094445</v>
          </cell>
          <cell r="DB90">
            <v>62028</v>
          </cell>
          <cell r="DC90">
            <v>3850531</v>
          </cell>
          <cell r="DD90">
            <v>71</v>
          </cell>
          <cell r="DE90">
            <v>288575</v>
          </cell>
          <cell r="DF90">
            <v>250224</v>
          </cell>
          <cell r="DG90">
            <v>38352</v>
          </cell>
          <cell r="DH90">
            <v>3447756</v>
          </cell>
          <cell r="DI90">
            <v>138</v>
          </cell>
          <cell r="DJ90">
            <v>1321639</v>
          </cell>
          <cell r="DK90">
            <v>1235177</v>
          </cell>
          <cell r="DL90">
            <v>86463</v>
          </cell>
          <cell r="DM90">
            <v>4359722</v>
          </cell>
          <cell r="DN90">
            <v>18</v>
          </cell>
          <cell r="DO90">
            <v>217986</v>
          </cell>
          <cell r="DP90">
            <v>206708</v>
          </cell>
          <cell r="DQ90">
            <v>11278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11852383</v>
          </cell>
          <cell r="DX90">
            <v>11040668</v>
          </cell>
          <cell r="DY90">
            <v>811717</v>
          </cell>
          <cell r="DZ90">
            <v>10400</v>
          </cell>
          <cell r="EA90">
            <v>10400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20800</v>
          </cell>
          <cell r="EH90">
            <v>790917</v>
          </cell>
          <cell r="EI90" t="str">
            <v>SETECIENTOS NOVENTA MIL NOVECIENTOS DIECISIETE PESOS M/CTE</v>
          </cell>
          <cell r="EJ90">
            <v>0</v>
          </cell>
          <cell r="EK90">
            <v>790917</v>
          </cell>
          <cell r="EL90" t="str">
            <v>SETECIENTOS NOVENTA MIL NOVECIENTOS DIECISIETE PESOS M/CTE</v>
          </cell>
          <cell r="EM90" t="str">
            <v>DE PESOS M/CTE</v>
          </cell>
          <cell r="EN90"/>
          <cell r="EO90">
            <v>472027</v>
          </cell>
        </row>
        <row r="91">
          <cell r="C91">
            <v>52770978</v>
          </cell>
          <cell r="D91" t="str">
            <v>BRENDA YESENIA ANGULO CORTES</v>
          </cell>
          <cell r="E91" t="str">
            <v>Profesional Universitario 2044-10</v>
          </cell>
          <cell r="F91" t="str">
            <v>Profesional Universitario 2044-10</v>
          </cell>
          <cell r="G91" t="str">
            <v>Grupo de Gestión Jurídica Registral Cali</v>
          </cell>
          <cell r="H91">
            <v>42046</v>
          </cell>
          <cell r="I91" t="str">
            <v>RES-2025-019948-6</v>
          </cell>
          <cell r="J91">
            <v>45946</v>
          </cell>
          <cell r="K91">
            <v>46054</v>
          </cell>
          <cell r="L91" t="str">
            <v>RES-2025-019948-6 del 16-10-2025</v>
          </cell>
          <cell r="M91" t="str">
            <v>INSUBSISTENCIA</v>
          </cell>
          <cell r="N91">
            <v>0</v>
          </cell>
          <cell r="O91">
            <v>0</v>
          </cell>
          <cell r="P91"/>
          <cell r="Q91" t="str">
            <v>byac18@hotmail.com</v>
          </cell>
          <cell r="R91" t="str">
            <v>MAYO</v>
          </cell>
          <cell r="S91" t="str">
            <v>2026</v>
          </cell>
          <cell r="T91" t="str">
            <v>Aprobada</v>
          </cell>
          <cell r="U91" t="str">
            <v>SNR2026CT-010022-8 de 07/05/2026</v>
          </cell>
          <cell r="V91" t="str">
            <v>por la cual se efectúa un nombramiento en periodo de prueba y se declara insubsistente un nombramiento provisional</v>
          </cell>
          <cell r="W91" t="str">
            <v>RES-2026-003923-6</v>
          </cell>
          <cell r="X91"/>
          <cell r="Y91">
            <v>45699</v>
          </cell>
          <cell r="Z91">
            <v>46054</v>
          </cell>
          <cell r="AA91">
            <v>0</v>
          </cell>
          <cell r="AB91">
            <v>351</v>
          </cell>
          <cell r="AC91">
            <v>45839</v>
          </cell>
          <cell r="AD91">
            <v>46054</v>
          </cell>
          <cell r="AE91">
            <v>0</v>
          </cell>
          <cell r="AF91">
            <v>211</v>
          </cell>
          <cell r="AG91">
            <v>45699</v>
          </cell>
          <cell r="AH91">
            <v>46054</v>
          </cell>
          <cell r="AI91">
            <v>0</v>
          </cell>
          <cell r="AJ91">
            <v>351</v>
          </cell>
          <cell r="AK91">
            <v>45901</v>
          </cell>
          <cell r="AL91">
            <v>46054</v>
          </cell>
          <cell r="AM91">
            <v>0</v>
          </cell>
          <cell r="AN91">
            <v>151</v>
          </cell>
          <cell r="AO91">
            <v>46023</v>
          </cell>
          <cell r="AP91">
            <v>46054</v>
          </cell>
          <cell r="AQ91">
            <v>0</v>
          </cell>
          <cell r="AR91">
            <v>31</v>
          </cell>
          <cell r="AS91" t="str">
            <v/>
          </cell>
          <cell r="AT91" t="str">
            <v/>
          </cell>
          <cell r="AU91">
            <v>0</v>
          </cell>
          <cell r="AV91">
            <v>0</v>
          </cell>
          <cell r="AW91" t="str">
            <v/>
          </cell>
          <cell r="AX91" t="str">
            <v/>
          </cell>
          <cell r="AY91">
            <v>0</v>
          </cell>
          <cell r="AZ91">
            <v>0</v>
          </cell>
          <cell r="BA91">
            <v>4935489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576575.75</v>
          </cell>
          <cell r="BG91">
            <v>230654.83333333334</v>
          </cell>
          <cell r="BH91">
            <v>221428.58333333334</v>
          </cell>
          <cell r="BI91">
            <v>150251</v>
          </cell>
          <cell r="BJ91">
            <v>0</v>
          </cell>
          <cell r="BK91">
            <v>31</v>
          </cell>
          <cell r="BL91">
            <v>5100005</v>
          </cell>
          <cell r="BM91">
            <v>4766360</v>
          </cell>
          <cell r="BN91">
            <v>333645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5883744</v>
          </cell>
          <cell r="CJ91">
            <v>19.625</v>
          </cell>
          <cell r="CK91">
            <v>3848949</v>
          </cell>
          <cell r="CL91">
            <v>3637730</v>
          </cell>
          <cell r="CM91">
            <v>211219</v>
          </cell>
          <cell r="CN91">
            <v>5883744</v>
          </cell>
          <cell r="CO91">
            <v>14.625</v>
          </cell>
          <cell r="CP91">
            <v>2868326</v>
          </cell>
          <cell r="CQ91">
            <v>2710920</v>
          </cell>
          <cell r="CR91">
            <v>157406</v>
          </cell>
          <cell r="CS91">
            <v>4935489</v>
          </cell>
          <cell r="CT91">
            <v>2.9249999999999998</v>
          </cell>
          <cell r="CU91">
            <v>481210</v>
          </cell>
          <cell r="CV91">
            <v>299819</v>
          </cell>
          <cell r="CW91">
            <v>181391</v>
          </cell>
          <cell r="CX91">
            <v>5662315</v>
          </cell>
          <cell r="CY91">
            <v>211</v>
          </cell>
          <cell r="CZ91">
            <v>1659372</v>
          </cell>
          <cell r="DA91">
            <v>1564750</v>
          </cell>
          <cell r="DB91">
            <v>94622</v>
          </cell>
          <cell r="DC91">
            <v>5512064</v>
          </cell>
          <cell r="DD91">
            <v>351</v>
          </cell>
          <cell r="DE91">
            <v>2042219</v>
          </cell>
          <cell r="DF91">
            <v>1770808</v>
          </cell>
          <cell r="DG91">
            <v>271411</v>
          </cell>
          <cell r="DH91">
            <v>4935489</v>
          </cell>
          <cell r="DI91">
            <v>151</v>
          </cell>
          <cell r="DJ91">
            <v>2070164</v>
          </cell>
          <cell r="DK91">
            <v>1934732</v>
          </cell>
          <cell r="DL91">
            <v>135432</v>
          </cell>
          <cell r="DM91">
            <v>6114399</v>
          </cell>
          <cell r="DN91">
            <v>31</v>
          </cell>
          <cell r="DO91">
            <v>526518</v>
          </cell>
          <cell r="DP91">
            <v>498714</v>
          </cell>
          <cell r="DQ91">
            <v>27804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18596763</v>
          </cell>
          <cell r="DX91">
            <v>17183833</v>
          </cell>
          <cell r="DY91">
            <v>1412930</v>
          </cell>
          <cell r="DZ91">
            <v>29600</v>
          </cell>
          <cell r="EA91">
            <v>29600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59200</v>
          </cell>
          <cell r="EH91">
            <v>1353730</v>
          </cell>
          <cell r="EI91" t="str">
            <v>UN MILLÓN TRESCIENTOS CINCUENTA Y TRES MIL SETECIENTOS TREINTA PESOS M/CTE</v>
          </cell>
          <cell r="EJ91">
            <v>0</v>
          </cell>
          <cell r="EK91">
            <v>1353730</v>
          </cell>
          <cell r="EL91" t="str">
            <v>UN MILLÓN TRESCIENTOS CINCUENTA Y TRES MIL SETECIENTOS TREINTA PESOS M/CTE</v>
          </cell>
          <cell r="EM91" t="str">
            <v>DE PESOS M/CTE</v>
          </cell>
          <cell r="EN91"/>
          <cell r="EO91">
            <v>471116</v>
          </cell>
        </row>
        <row r="92">
          <cell r="C92">
            <v>1007286488</v>
          </cell>
          <cell r="D92" t="str">
            <v>JUAN JOSE RESTREPO ESPINOSA</v>
          </cell>
          <cell r="E92" t="str">
            <v>Auxiliar Administrativo 4044-18</v>
          </cell>
          <cell r="F92" t="str">
            <v>Auxiliar Administrativo 4044-18</v>
          </cell>
          <cell r="G92" t="str">
            <v>Grupo de Gestión Tecnológica y Administrativa Medellín Norte</v>
          </cell>
          <cell r="H92">
            <v>44900</v>
          </cell>
          <cell r="I92" t="str">
            <v>RES-2025-025920-6</v>
          </cell>
          <cell r="J92">
            <v>46006</v>
          </cell>
          <cell r="K92">
            <v>46055</v>
          </cell>
          <cell r="L92" t="str">
            <v>RES-2025-025920-6 del 15-12-2025</v>
          </cell>
          <cell r="M92" t="str">
            <v>INSUBSISTENCIA</v>
          </cell>
          <cell r="N92">
            <v>0</v>
          </cell>
          <cell r="O92">
            <v>0</v>
          </cell>
          <cell r="P92"/>
          <cell r="Q92" t="str">
            <v>juanjre12@gmail.com</v>
          </cell>
          <cell r="R92" t="str">
            <v>MAYO</v>
          </cell>
          <cell r="S92" t="str">
            <v>2026</v>
          </cell>
          <cell r="T92" t="str">
            <v>Revisión SG</v>
          </cell>
          <cell r="U92" t="str">
            <v>SNR2026CT-010022-8 de 07/05/2026</v>
          </cell>
          <cell r="V92" t="str">
            <v>por la cual se efectúa un nombramiento en periodo de prueba y se declara insubsistente un nombramiento provisional</v>
          </cell>
          <cell r="W92" t="str">
            <v>RES-2026-003562-6</v>
          </cell>
          <cell r="X92"/>
          <cell r="Y92">
            <v>45631</v>
          </cell>
          <cell r="Z92">
            <v>46055</v>
          </cell>
          <cell r="AA92">
            <v>0</v>
          </cell>
          <cell r="AB92">
            <v>418</v>
          </cell>
          <cell r="AC92">
            <v>45839</v>
          </cell>
          <cell r="AD92">
            <v>46055</v>
          </cell>
          <cell r="AE92">
            <v>0</v>
          </cell>
          <cell r="AF92">
            <v>212</v>
          </cell>
          <cell r="AG92">
            <v>45996</v>
          </cell>
          <cell r="AH92">
            <v>46055</v>
          </cell>
          <cell r="AI92">
            <v>0</v>
          </cell>
          <cell r="AJ92">
            <v>58</v>
          </cell>
          <cell r="AK92">
            <v>45901</v>
          </cell>
          <cell r="AL92">
            <v>46055</v>
          </cell>
          <cell r="AM92">
            <v>0</v>
          </cell>
          <cell r="AN92">
            <v>152</v>
          </cell>
          <cell r="AO92">
            <v>46023</v>
          </cell>
          <cell r="AP92">
            <v>46055</v>
          </cell>
          <cell r="AQ92">
            <v>0</v>
          </cell>
          <cell r="AR92">
            <v>32</v>
          </cell>
          <cell r="AS92" t="str">
            <v/>
          </cell>
          <cell r="AT92" t="str">
            <v/>
          </cell>
          <cell r="AU92">
            <v>0</v>
          </cell>
          <cell r="AV92">
            <v>0</v>
          </cell>
          <cell r="AW92" t="str">
            <v/>
          </cell>
          <cell r="AX92" t="str">
            <v/>
          </cell>
          <cell r="AY92">
            <v>0</v>
          </cell>
          <cell r="AZ92">
            <v>0</v>
          </cell>
          <cell r="BA92">
            <v>2790104</v>
          </cell>
          <cell r="BB92">
            <v>105857</v>
          </cell>
          <cell r="BC92">
            <v>249095</v>
          </cell>
          <cell r="BD92">
            <v>0</v>
          </cell>
          <cell r="BE92">
            <v>0</v>
          </cell>
          <cell r="BF92">
            <v>325946.66666666669</v>
          </cell>
          <cell r="BG92">
            <v>145230.75</v>
          </cell>
          <cell r="BH92">
            <v>138852.83333333334</v>
          </cell>
          <cell r="BI92">
            <v>122230</v>
          </cell>
          <cell r="BJ92">
            <v>0</v>
          </cell>
          <cell r="BK92">
            <v>32</v>
          </cell>
          <cell r="BL92">
            <v>2976111</v>
          </cell>
          <cell r="BM92">
            <v>2781411</v>
          </cell>
          <cell r="BN92">
            <v>194700</v>
          </cell>
          <cell r="BO92">
            <v>32</v>
          </cell>
          <cell r="BP92">
            <v>112914</v>
          </cell>
          <cell r="BQ92">
            <v>105526</v>
          </cell>
          <cell r="BR92">
            <v>7388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3732085</v>
          </cell>
          <cell r="CJ92">
            <v>24.416666666666671</v>
          </cell>
          <cell r="CK92">
            <v>3037503</v>
          </cell>
          <cell r="CL92">
            <v>2883306</v>
          </cell>
          <cell r="CM92">
            <v>154197</v>
          </cell>
          <cell r="CN92">
            <v>3732085</v>
          </cell>
          <cell r="CO92">
            <v>17.416666666666668</v>
          </cell>
          <cell r="CP92">
            <v>2166683</v>
          </cell>
          <cell r="CQ92">
            <v>2056693</v>
          </cell>
          <cell r="CR92">
            <v>109990</v>
          </cell>
          <cell r="CS92">
            <v>2790104</v>
          </cell>
          <cell r="CT92">
            <v>3.4833333333333334</v>
          </cell>
          <cell r="CU92">
            <v>323962</v>
          </cell>
          <cell r="CV92">
            <v>201845</v>
          </cell>
          <cell r="CW92">
            <v>122117</v>
          </cell>
          <cell r="CX92">
            <v>3593232</v>
          </cell>
          <cell r="CY92">
            <v>212</v>
          </cell>
          <cell r="CZ92">
            <v>1058007</v>
          </cell>
          <cell r="DA92">
            <v>1002223</v>
          </cell>
          <cell r="DB92">
            <v>55784</v>
          </cell>
          <cell r="DC92">
            <v>3116050</v>
          </cell>
          <cell r="DD92">
            <v>58</v>
          </cell>
          <cell r="DE92">
            <v>266076</v>
          </cell>
          <cell r="DF92">
            <v>236311</v>
          </cell>
          <cell r="DG92">
            <v>29765</v>
          </cell>
          <cell r="DH92">
            <v>2790104</v>
          </cell>
          <cell r="DI92">
            <v>152</v>
          </cell>
          <cell r="DJ92">
            <v>1178044</v>
          </cell>
          <cell r="DK92">
            <v>1100975</v>
          </cell>
          <cell r="DL92">
            <v>77069</v>
          </cell>
          <cell r="DM92">
            <v>3877316</v>
          </cell>
          <cell r="DN92">
            <v>32</v>
          </cell>
          <cell r="DO92">
            <v>344650</v>
          </cell>
          <cell r="DP92">
            <v>327810</v>
          </cell>
          <cell r="DQ92">
            <v>16840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11463950</v>
          </cell>
          <cell r="DX92">
            <v>10696100</v>
          </cell>
          <cell r="DY92">
            <v>767850</v>
          </cell>
          <cell r="DZ92">
            <v>12100</v>
          </cell>
          <cell r="EA92">
            <v>12100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24200</v>
          </cell>
          <cell r="EH92">
            <v>743650</v>
          </cell>
          <cell r="EI92" t="str">
            <v>SETECIENTOS CUARENTA Y TRES MIL SEISCIENTOS CINCUENTA PESOS M/CTE</v>
          </cell>
          <cell r="EJ92">
            <v>0</v>
          </cell>
          <cell r="EK92">
            <v>743650</v>
          </cell>
          <cell r="EL92" t="str">
            <v>SETECIENTOS CUARENTA Y TRES MIL SEISCIENTOS CINCUENTA PESOS M/CTE</v>
          </cell>
          <cell r="EM92" t="str">
            <v>DE PESOS M/CTE</v>
          </cell>
          <cell r="EN92"/>
          <cell r="EO92">
            <v>471923</v>
          </cell>
        </row>
        <row r="93">
          <cell r="C93">
            <v>54255816</v>
          </cell>
          <cell r="D93" t="str">
            <v>PATRICIA SOFÍA ARCE PALACIO</v>
          </cell>
          <cell r="E93" t="str">
            <v>Auxiliar Administrativo 4044-16</v>
          </cell>
          <cell r="F93" t="str">
            <v>Auxiliar Administrativo 4044-16</v>
          </cell>
          <cell r="G93" t="str">
            <v>Despacho Del Registrador Medellín Sur</v>
          </cell>
          <cell r="H93">
            <v>44753</v>
          </cell>
          <cell r="I93" t="str">
            <v>RES-2025-014348-6</v>
          </cell>
          <cell r="J93">
            <v>45881</v>
          </cell>
          <cell r="K93">
            <v>46036</v>
          </cell>
          <cell r="L93" t="str">
            <v>RES-2025-014348-6 del 12-08-2025</v>
          </cell>
          <cell r="M93" t="str">
            <v>INSUBSISTENCIA</v>
          </cell>
          <cell r="N93">
            <v>0</v>
          </cell>
          <cell r="O93">
            <v>0</v>
          </cell>
          <cell r="P93"/>
          <cell r="Q93" t="str">
            <v>pasoarpa16@yahoo.es</v>
          </cell>
          <cell r="R93" t="str">
            <v>MAYO</v>
          </cell>
          <cell r="S93" t="str">
            <v>2026</v>
          </cell>
          <cell r="T93" t="str">
            <v>Revisión SG</v>
          </cell>
          <cell r="U93" t="str">
            <v>SNR2026CT-010022-8 de 07/05/2026</v>
          </cell>
          <cell r="V93" t="str">
            <v>por la cual se efectúa un nombramiento en periodo de prueba y se declara insubsistente un nombramiento provisional</v>
          </cell>
          <cell r="W93" t="str">
            <v>RES-2026-003773-6</v>
          </cell>
          <cell r="X93"/>
          <cell r="Y93">
            <v>45849</v>
          </cell>
          <cell r="Z93">
            <v>46036</v>
          </cell>
          <cell r="AA93">
            <v>0</v>
          </cell>
          <cell r="AB93">
            <v>184</v>
          </cell>
          <cell r="AC93">
            <v>45839</v>
          </cell>
          <cell r="AD93">
            <v>46036</v>
          </cell>
          <cell r="AE93">
            <v>0</v>
          </cell>
          <cell r="AF93">
            <v>194</v>
          </cell>
          <cell r="AG93">
            <v>45849</v>
          </cell>
          <cell r="AH93">
            <v>46036</v>
          </cell>
          <cell r="AI93">
            <v>0</v>
          </cell>
          <cell r="AJ93">
            <v>184</v>
          </cell>
          <cell r="AK93">
            <v>45901</v>
          </cell>
          <cell r="AL93">
            <v>46036</v>
          </cell>
          <cell r="AM93">
            <v>0</v>
          </cell>
          <cell r="AN93">
            <v>134</v>
          </cell>
          <cell r="AO93">
            <v>46023</v>
          </cell>
          <cell r="AP93">
            <v>46036</v>
          </cell>
          <cell r="AQ93">
            <v>0</v>
          </cell>
          <cell r="AR93">
            <v>14</v>
          </cell>
          <cell r="AS93" t="str">
            <v/>
          </cell>
          <cell r="AT93" t="str">
            <v/>
          </cell>
          <cell r="AU93">
            <v>0</v>
          </cell>
          <cell r="AV93">
            <v>0</v>
          </cell>
          <cell r="AW93" t="str">
            <v/>
          </cell>
          <cell r="AX93" t="str">
            <v/>
          </cell>
          <cell r="AY93">
            <v>0</v>
          </cell>
          <cell r="AZ93">
            <v>0</v>
          </cell>
          <cell r="BA93">
            <v>2666265</v>
          </cell>
          <cell r="BB93">
            <v>105857</v>
          </cell>
          <cell r="BC93">
            <v>249095</v>
          </cell>
          <cell r="BD93">
            <v>0</v>
          </cell>
          <cell r="BE93">
            <v>0</v>
          </cell>
          <cell r="BF93">
            <v>311479.5</v>
          </cell>
          <cell r="BG93">
            <v>139654</v>
          </cell>
          <cell r="BH93">
            <v>133209.66666666666</v>
          </cell>
          <cell r="BI93">
            <v>116238.75</v>
          </cell>
          <cell r="BJ93">
            <v>0</v>
          </cell>
          <cell r="BK93">
            <v>14</v>
          </cell>
          <cell r="BL93">
            <v>1244257</v>
          </cell>
          <cell r="BM93">
            <v>1162857</v>
          </cell>
          <cell r="BN93">
            <v>81400</v>
          </cell>
          <cell r="BO93">
            <v>14</v>
          </cell>
          <cell r="BP93">
            <v>49399</v>
          </cell>
          <cell r="BQ93">
            <v>46167</v>
          </cell>
          <cell r="BR93">
            <v>3232</v>
          </cell>
          <cell r="BS93">
            <v>14</v>
          </cell>
          <cell r="BT93">
            <v>116244</v>
          </cell>
          <cell r="BU93">
            <v>116244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3582144</v>
          </cell>
          <cell r="CJ93">
            <v>12.666666666666664</v>
          </cell>
          <cell r="CK93">
            <v>1512461</v>
          </cell>
          <cell r="CL93">
            <v>1435889</v>
          </cell>
          <cell r="CM93">
            <v>76572</v>
          </cell>
          <cell r="CN93">
            <v>3582144</v>
          </cell>
          <cell r="CO93">
            <v>7.6666666666666661</v>
          </cell>
          <cell r="CP93">
            <v>915437</v>
          </cell>
          <cell r="CQ93">
            <v>869091</v>
          </cell>
          <cell r="CR93">
            <v>46346</v>
          </cell>
          <cell r="CS93">
            <v>2666265</v>
          </cell>
          <cell r="CT93">
            <v>1.5333333333333332</v>
          </cell>
          <cell r="CU93">
            <v>136276</v>
          </cell>
          <cell r="CV93">
            <v>84907</v>
          </cell>
          <cell r="CW93">
            <v>51369</v>
          </cell>
          <cell r="CX93">
            <v>3448935</v>
          </cell>
          <cell r="CY93">
            <v>194</v>
          </cell>
          <cell r="CZ93">
            <v>929296</v>
          </cell>
          <cell r="DA93">
            <v>880431</v>
          </cell>
          <cell r="DB93">
            <v>48865</v>
          </cell>
          <cell r="DC93">
            <v>2977744</v>
          </cell>
          <cell r="DD93">
            <v>184</v>
          </cell>
          <cell r="DE93">
            <v>806638</v>
          </cell>
          <cell r="DF93">
            <v>716403</v>
          </cell>
          <cell r="DG93">
            <v>90235</v>
          </cell>
          <cell r="DH93">
            <v>2666265</v>
          </cell>
          <cell r="DI93">
            <v>134</v>
          </cell>
          <cell r="DJ93">
            <v>992443</v>
          </cell>
          <cell r="DK93">
            <v>927517</v>
          </cell>
          <cell r="DL93">
            <v>64926</v>
          </cell>
          <cell r="DM93">
            <v>3721798</v>
          </cell>
          <cell r="DN93">
            <v>14</v>
          </cell>
          <cell r="DO93">
            <v>144737</v>
          </cell>
          <cell r="DP93">
            <v>137684</v>
          </cell>
          <cell r="DQ93">
            <v>7053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6847188</v>
          </cell>
          <cell r="DX93">
            <v>6377190</v>
          </cell>
          <cell r="DY93">
            <v>469998</v>
          </cell>
          <cell r="DZ93">
            <v>9500</v>
          </cell>
          <cell r="EA93">
            <v>9500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19000</v>
          </cell>
          <cell r="EH93">
            <v>450998</v>
          </cell>
          <cell r="EI93" t="str">
            <v>CUATROCIENTOS CINCUENTA MIL NOVECIENTOS NOVENTA Y OCHO PESOS M/CTE</v>
          </cell>
          <cell r="EJ93">
            <v>0</v>
          </cell>
          <cell r="EK93">
            <v>450998</v>
          </cell>
          <cell r="EL93" t="str">
            <v>CUATROCIENTOS CINCUENTA MIL NOVECIENTOS NOVENTA Y OCHO PESOS M/CTE</v>
          </cell>
          <cell r="EM93" t="str">
            <v>DE PESOS M/CTE</v>
          </cell>
          <cell r="EN93"/>
          <cell r="EO93">
            <v>472042</v>
          </cell>
        </row>
        <row r="94">
          <cell r="C94">
            <v>30009085</v>
          </cell>
          <cell r="D94" t="str">
            <v>ROSA MARIA GAMBOA BOTIA</v>
          </cell>
          <cell r="E94" t="str">
            <v>Auxiliar Administrativo 4044-16</v>
          </cell>
          <cell r="F94" t="str">
            <v>Auxiliar Administrativo 4044-16</v>
          </cell>
          <cell r="G94" t="str">
            <v>Contratación</v>
          </cell>
          <cell r="H94">
            <v>38972</v>
          </cell>
          <cell r="I94" t="str">
            <v>RES-2025-024437-6</v>
          </cell>
          <cell r="J94">
            <v>45992</v>
          </cell>
          <cell r="K94">
            <v>46035</v>
          </cell>
          <cell r="L94" t="str">
            <v>RES-2025-024437-6 del 01-12-2025</v>
          </cell>
          <cell r="M94" t="str">
            <v>INSUBSISTENCIA</v>
          </cell>
          <cell r="N94">
            <v>0</v>
          </cell>
          <cell r="O94">
            <v>0</v>
          </cell>
          <cell r="P94"/>
          <cell r="Q94" t="str">
            <v xml:space="preserve">kotico1809@hotmail.com </v>
          </cell>
          <cell r="R94" t="str">
            <v>MAYO</v>
          </cell>
          <cell r="S94" t="str">
            <v>2026</v>
          </cell>
          <cell r="T94" t="str">
            <v>Aprobada</v>
          </cell>
          <cell r="U94" t="str">
            <v>SNR2026CT-010022-8 de 07/05/2026</v>
          </cell>
          <cell r="V94" t="str">
            <v>por la cual se efectúa un nombramiento en periodo de prueba y se declara insubsistente un nombramiento provisional</v>
          </cell>
          <cell r="W94" t="str">
            <v>RES-2026-003772-6</v>
          </cell>
          <cell r="X94"/>
          <cell r="Y94">
            <v>44816</v>
          </cell>
          <cell r="Z94">
            <v>46035</v>
          </cell>
          <cell r="AA94">
            <v>0</v>
          </cell>
          <cell r="AB94">
            <v>1202</v>
          </cell>
          <cell r="AC94">
            <v>45839</v>
          </cell>
          <cell r="AD94">
            <v>46035</v>
          </cell>
          <cell r="AE94">
            <v>0</v>
          </cell>
          <cell r="AF94">
            <v>193</v>
          </cell>
          <cell r="AG94">
            <v>45912</v>
          </cell>
          <cell r="AH94">
            <v>46035</v>
          </cell>
          <cell r="AI94">
            <v>0</v>
          </cell>
          <cell r="AJ94">
            <v>122</v>
          </cell>
          <cell r="AK94">
            <v>45901</v>
          </cell>
          <cell r="AL94">
            <v>46035</v>
          </cell>
          <cell r="AM94">
            <v>0</v>
          </cell>
          <cell r="AN94">
            <v>133</v>
          </cell>
          <cell r="AO94">
            <v>46023</v>
          </cell>
          <cell r="AP94">
            <v>46035</v>
          </cell>
          <cell r="AQ94">
            <v>0</v>
          </cell>
          <cell r="AR94">
            <v>13</v>
          </cell>
          <cell r="AS94" t="str">
            <v/>
          </cell>
          <cell r="AT94" t="str">
            <v/>
          </cell>
          <cell r="AU94">
            <v>0</v>
          </cell>
          <cell r="AV94">
            <v>0</v>
          </cell>
          <cell r="AW94" t="str">
            <v/>
          </cell>
          <cell r="AX94" t="str">
            <v/>
          </cell>
          <cell r="AY94">
            <v>0</v>
          </cell>
          <cell r="AZ94">
            <v>0</v>
          </cell>
          <cell r="BA94">
            <v>2666265</v>
          </cell>
          <cell r="BB94">
            <v>105857</v>
          </cell>
          <cell r="BC94">
            <v>249095</v>
          </cell>
          <cell r="BD94">
            <v>0</v>
          </cell>
          <cell r="BE94">
            <v>0</v>
          </cell>
          <cell r="BF94">
            <v>311479.5</v>
          </cell>
          <cell r="BG94">
            <v>139679</v>
          </cell>
          <cell r="BH94">
            <v>133242.75</v>
          </cell>
          <cell r="BI94">
            <v>116804.83333333333</v>
          </cell>
          <cell r="BJ94">
            <v>0</v>
          </cell>
          <cell r="BK94">
            <v>13</v>
          </cell>
          <cell r="BL94">
            <v>1155381</v>
          </cell>
          <cell r="BM94">
            <v>1079796</v>
          </cell>
          <cell r="BN94">
            <v>75585</v>
          </cell>
          <cell r="BO94">
            <v>13</v>
          </cell>
          <cell r="BP94">
            <v>45871</v>
          </cell>
          <cell r="BQ94">
            <v>42870</v>
          </cell>
          <cell r="BR94">
            <v>3001</v>
          </cell>
          <cell r="BS94">
            <v>13</v>
          </cell>
          <cell r="BT94">
            <v>107941</v>
          </cell>
          <cell r="BU94">
            <v>107941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3582744</v>
          </cell>
          <cell r="CJ94">
            <v>72.083333333333343</v>
          </cell>
          <cell r="CK94">
            <v>8608538</v>
          </cell>
          <cell r="CL94">
            <v>8172782</v>
          </cell>
          <cell r="CM94">
            <v>435756</v>
          </cell>
          <cell r="CN94">
            <v>3582744</v>
          </cell>
          <cell r="CO94">
            <v>50.083333333333336</v>
          </cell>
          <cell r="CP94">
            <v>5981192</v>
          </cell>
          <cell r="CQ94">
            <v>5678430</v>
          </cell>
          <cell r="CR94">
            <v>302762</v>
          </cell>
          <cell r="CS94">
            <v>2666265</v>
          </cell>
          <cell r="CT94">
            <v>10.016666666666667</v>
          </cell>
          <cell r="CU94">
            <v>890236</v>
          </cell>
          <cell r="CV94">
            <v>554664</v>
          </cell>
          <cell r="CW94">
            <v>335572</v>
          </cell>
          <cell r="CX94">
            <v>3449501</v>
          </cell>
          <cell r="CY94">
            <v>193</v>
          </cell>
          <cell r="CZ94">
            <v>924658</v>
          </cell>
          <cell r="DA94">
            <v>876045</v>
          </cell>
          <cell r="DB94">
            <v>48613</v>
          </cell>
          <cell r="DC94">
            <v>2977744</v>
          </cell>
          <cell r="DD94">
            <v>122</v>
          </cell>
          <cell r="DE94">
            <v>534836</v>
          </cell>
          <cell r="DF94">
            <v>475006</v>
          </cell>
          <cell r="DG94">
            <v>59830</v>
          </cell>
          <cell r="DH94">
            <v>2666265</v>
          </cell>
          <cell r="DI94">
            <v>133</v>
          </cell>
          <cell r="DJ94">
            <v>985037</v>
          </cell>
          <cell r="DK94">
            <v>920595</v>
          </cell>
          <cell r="DL94">
            <v>64442</v>
          </cell>
          <cell r="DM94">
            <v>3722423</v>
          </cell>
          <cell r="DN94">
            <v>13</v>
          </cell>
          <cell r="DO94">
            <v>134421</v>
          </cell>
          <cell r="DP94">
            <v>127872</v>
          </cell>
          <cell r="DQ94">
            <v>6549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19368111</v>
          </cell>
          <cell r="DX94">
            <v>18036001</v>
          </cell>
          <cell r="DY94">
            <v>1332110</v>
          </cell>
          <cell r="DZ94">
            <v>7400</v>
          </cell>
          <cell r="EA94">
            <v>7400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14800</v>
          </cell>
          <cell r="EH94">
            <v>1317310</v>
          </cell>
          <cell r="EI94" t="str">
            <v>UN MILLÓN TRESCIENTOS DIECISIETE MIL TRESCIENTOS DIEZ PESOS M/CTE</v>
          </cell>
          <cell r="EJ94">
            <v>0</v>
          </cell>
          <cell r="EK94">
            <v>1317310</v>
          </cell>
          <cell r="EL94" t="str">
            <v>UN MILLÓN TRESCIENTOS DIECISIETE MIL TRESCIENTOS DIEZ PESOS M/CTE</v>
          </cell>
          <cell r="EM94" t="str">
            <v>DE PESOS M/CTE</v>
          </cell>
          <cell r="EN94"/>
          <cell r="EO94">
            <v>472077</v>
          </cell>
        </row>
        <row r="95">
          <cell r="C95">
            <v>1144202627</v>
          </cell>
          <cell r="D95" t="str">
            <v>ELVIRA JHOANA IBARRA SEGURA</v>
          </cell>
          <cell r="E95" t="str">
            <v>Auxiliar Administrativo 4044-16</v>
          </cell>
          <cell r="F95" t="str">
            <v>Auxiliar Administrativo 4044-16</v>
          </cell>
          <cell r="G95" t="str">
            <v>Guapi</v>
          </cell>
          <cell r="H95">
            <v>44988</v>
          </cell>
          <cell r="I95" t="str">
            <v>RES-2025-014365-6</v>
          </cell>
          <cell r="J95">
            <v>45881</v>
          </cell>
          <cell r="K95">
            <v>46041</v>
          </cell>
          <cell r="L95" t="str">
            <v>RES-2025-014365-6 del 12-08-2025</v>
          </cell>
          <cell r="M95" t="str">
            <v>INSUBSISTENCIA</v>
          </cell>
          <cell r="N95">
            <v>0</v>
          </cell>
          <cell r="O95">
            <v>0</v>
          </cell>
          <cell r="P95"/>
          <cell r="Q95" t="str">
            <v>johana-gome@hotmail.com</v>
          </cell>
          <cell r="R95" t="str">
            <v>MAYO</v>
          </cell>
          <cell r="S95" t="str">
            <v>2026</v>
          </cell>
          <cell r="T95" t="str">
            <v>Aprobada</v>
          </cell>
          <cell r="U95" t="str">
            <v>SNR2026CT-010022-8 de 07/05/2026</v>
          </cell>
          <cell r="V95" t="str">
            <v>por la cual se efectúa un nombramiento en periodo de prueba y se declara insubsistente un nombramiento provisional</v>
          </cell>
          <cell r="W95" t="str">
            <v>RES-2026-003774-6</v>
          </cell>
          <cell r="X95"/>
          <cell r="Y95">
            <v>45719</v>
          </cell>
          <cell r="Z95">
            <v>46041</v>
          </cell>
          <cell r="AA95">
            <v>0</v>
          </cell>
          <cell r="AB95">
            <v>317</v>
          </cell>
          <cell r="AC95">
            <v>45839</v>
          </cell>
          <cell r="AD95">
            <v>46041</v>
          </cell>
          <cell r="AE95">
            <v>0</v>
          </cell>
          <cell r="AF95">
            <v>200</v>
          </cell>
          <cell r="AG95">
            <v>45719</v>
          </cell>
          <cell r="AH95">
            <v>46041</v>
          </cell>
          <cell r="AI95">
            <v>0</v>
          </cell>
          <cell r="AJ95">
            <v>316</v>
          </cell>
          <cell r="AK95">
            <v>45901</v>
          </cell>
          <cell r="AL95">
            <v>46041</v>
          </cell>
          <cell r="AM95">
            <v>0</v>
          </cell>
          <cell r="AN95">
            <v>139</v>
          </cell>
          <cell r="AO95">
            <v>46023</v>
          </cell>
          <cell r="AP95">
            <v>46041</v>
          </cell>
          <cell r="AQ95">
            <v>0</v>
          </cell>
          <cell r="AR95">
            <v>19</v>
          </cell>
          <cell r="AS95" t="str">
            <v/>
          </cell>
          <cell r="AT95" t="str">
            <v/>
          </cell>
          <cell r="AU95">
            <v>0</v>
          </cell>
          <cell r="AV95">
            <v>0</v>
          </cell>
          <cell r="AW95" t="str">
            <v/>
          </cell>
          <cell r="AX95" t="str">
            <v/>
          </cell>
          <cell r="AY95">
            <v>0</v>
          </cell>
          <cell r="AZ95">
            <v>0</v>
          </cell>
          <cell r="BA95">
            <v>2666265</v>
          </cell>
          <cell r="BB95">
            <v>105857</v>
          </cell>
          <cell r="BC95">
            <v>249095</v>
          </cell>
          <cell r="BD95">
            <v>0</v>
          </cell>
          <cell r="BE95">
            <v>0</v>
          </cell>
          <cell r="BF95">
            <v>311479.5</v>
          </cell>
          <cell r="BG95">
            <v>139667.66666666666</v>
          </cell>
          <cell r="BH95">
            <v>133537.5</v>
          </cell>
          <cell r="BI95">
            <v>116238.75</v>
          </cell>
          <cell r="BJ95">
            <v>0</v>
          </cell>
          <cell r="BK95">
            <v>19</v>
          </cell>
          <cell r="BL95">
            <v>1688634</v>
          </cell>
          <cell r="BM95">
            <v>1578163</v>
          </cell>
          <cell r="BN95">
            <v>110471</v>
          </cell>
          <cell r="BO95">
            <v>19</v>
          </cell>
          <cell r="BP95">
            <v>67043</v>
          </cell>
          <cell r="BQ95">
            <v>62656</v>
          </cell>
          <cell r="BR95">
            <v>4387</v>
          </cell>
          <cell r="BS95">
            <v>19</v>
          </cell>
          <cell r="BT95">
            <v>157760.16666666666</v>
          </cell>
          <cell r="BU95">
            <v>157760.16666666666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3582472</v>
          </cell>
          <cell r="CJ95">
            <v>18.208333333333332</v>
          </cell>
          <cell r="CK95">
            <v>2174362</v>
          </cell>
          <cell r="CL95">
            <v>2064290</v>
          </cell>
          <cell r="CM95">
            <v>110072</v>
          </cell>
          <cell r="CN95">
            <v>3582472</v>
          </cell>
          <cell r="CO95">
            <v>13.208333333333332</v>
          </cell>
          <cell r="CP95">
            <v>1577283</v>
          </cell>
          <cell r="CQ95">
            <v>1497437</v>
          </cell>
          <cell r="CR95">
            <v>79846</v>
          </cell>
          <cell r="CS95">
            <v>2666265</v>
          </cell>
          <cell r="CT95">
            <v>2.6416666666666662</v>
          </cell>
          <cell r="CU95">
            <v>234779</v>
          </cell>
          <cell r="CV95">
            <v>146280</v>
          </cell>
          <cell r="CW95">
            <v>88499</v>
          </cell>
          <cell r="CX95">
            <v>3448935</v>
          </cell>
          <cell r="CY95">
            <v>199</v>
          </cell>
          <cell r="CZ95">
            <v>953247</v>
          </cell>
          <cell r="DA95">
            <v>903123</v>
          </cell>
          <cell r="DB95">
            <v>50124</v>
          </cell>
          <cell r="DC95">
            <v>2977744</v>
          </cell>
          <cell r="DD95">
            <v>317</v>
          </cell>
          <cell r="DE95">
            <v>1389697</v>
          </cell>
          <cell r="DF95">
            <v>1234238</v>
          </cell>
          <cell r="DG95">
            <v>155459</v>
          </cell>
          <cell r="DH95">
            <v>2666265</v>
          </cell>
          <cell r="DI95">
            <v>139</v>
          </cell>
          <cell r="DJ95">
            <v>1029475</v>
          </cell>
          <cell r="DK95">
            <v>962126</v>
          </cell>
          <cell r="DL95">
            <v>67349</v>
          </cell>
          <cell r="DM95">
            <v>3722140</v>
          </cell>
          <cell r="DN95">
            <v>19</v>
          </cell>
          <cell r="DO95">
            <v>196446</v>
          </cell>
          <cell r="DP95">
            <v>186875</v>
          </cell>
          <cell r="DQ95">
            <v>9571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9468726.1666666679</v>
          </cell>
          <cell r="DX95">
            <v>8792948.1666666679</v>
          </cell>
          <cell r="DY95">
            <v>675778</v>
          </cell>
          <cell r="DZ95">
            <v>13400</v>
          </cell>
          <cell r="EA95">
            <v>13400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26800</v>
          </cell>
          <cell r="EH95">
            <v>648978</v>
          </cell>
          <cell r="EI95" t="str">
            <v>SEISCIENTOS CUARENTA Y OCHO MIL NOVECIENTOS SETENTA Y OCHO PESOS M/CTE</v>
          </cell>
          <cell r="EJ95">
            <v>0</v>
          </cell>
          <cell r="EK95">
            <v>648978</v>
          </cell>
          <cell r="EL95" t="str">
            <v>SEISCIENTOS CUARENTA Y OCHO MIL NOVECIENTOS SETENTA Y OCHO PESOS M/CTE</v>
          </cell>
          <cell r="EM95" t="str">
            <v>DE PESOS M/CTE</v>
          </cell>
          <cell r="EN95"/>
          <cell r="EO95">
            <v>472111</v>
          </cell>
        </row>
        <row r="96">
          <cell r="C96">
            <v>71741204</v>
          </cell>
          <cell r="D96" t="str">
            <v>JUAN MAURICIO VILLA ORTIZ</v>
          </cell>
          <cell r="E96" t="str">
            <v>Técnico Administrativo 3124-14</v>
          </cell>
          <cell r="F96" t="str">
            <v>Técnico Administrativo 3124-14</v>
          </cell>
          <cell r="G96" t="str">
            <v>Grupo de Gestión Tecnológica y Administrativa Medellín Norte</v>
          </cell>
          <cell r="H96">
            <v>41719</v>
          </cell>
          <cell r="I96" t="str">
            <v>RES-2025-021191-6</v>
          </cell>
          <cell r="J96">
            <v>45958</v>
          </cell>
          <cell r="K96">
            <v>46030</v>
          </cell>
          <cell r="L96" t="str">
            <v>RES-2025-021191-6 del 28-10-2025</v>
          </cell>
          <cell r="M96" t="str">
            <v>INSUBSISTENCIA</v>
          </cell>
          <cell r="N96">
            <v>0</v>
          </cell>
          <cell r="O96">
            <v>0</v>
          </cell>
          <cell r="P96"/>
          <cell r="Q96" t="str">
            <v>jumavi_@hotmail.es</v>
          </cell>
          <cell r="R96" t="str">
            <v>FEBRERO</v>
          </cell>
          <cell r="S96" t="str">
            <v>2026</v>
          </cell>
          <cell r="T96" t="str">
            <v>Revisión Luis</v>
          </cell>
          <cell r="U96" t="str">
            <v>SNR2026CT-010022-8 de 07/05/2026</v>
          </cell>
          <cell r="V96" t="str">
            <v>por la cual se efectúa un nombramiento en periodo de prueba y se declara insubsistente un nombramiento provisional</v>
          </cell>
          <cell r="W96" t="str">
            <v>RES-2026-003593-6</v>
          </cell>
          <cell r="X96"/>
          <cell r="Y96">
            <v>45737</v>
          </cell>
          <cell r="Z96">
            <v>46030</v>
          </cell>
          <cell r="AA96">
            <v>0</v>
          </cell>
          <cell r="AB96">
            <v>288</v>
          </cell>
          <cell r="AC96">
            <v>45839</v>
          </cell>
          <cell r="AD96">
            <v>46030</v>
          </cell>
          <cell r="AE96">
            <v>0</v>
          </cell>
          <cell r="AF96">
            <v>188</v>
          </cell>
          <cell r="AG96">
            <v>45737</v>
          </cell>
          <cell r="AH96">
            <v>46030</v>
          </cell>
          <cell r="AI96">
            <v>0</v>
          </cell>
          <cell r="AJ96">
            <v>288</v>
          </cell>
          <cell r="AK96">
            <v>45901</v>
          </cell>
          <cell r="AL96">
            <v>46030</v>
          </cell>
          <cell r="AM96">
            <v>0</v>
          </cell>
          <cell r="AN96">
            <v>128</v>
          </cell>
          <cell r="AO96">
            <v>46023</v>
          </cell>
          <cell r="AP96">
            <v>46030</v>
          </cell>
          <cell r="AQ96">
            <v>0</v>
          </cell>
          <cell r="AR96">
            <v>8</v>
          </cell>
          <cell r="AS96" t="str">
            <v/>
          </cell>
          <cell r="AT96" t="str">
            <v/>
          </cell>
          <cell r="AU96">
            <v>0</v>
          </cell>
          <cell r="AV96">
            <v>0</v>
          </cell>
          <cell r="AW96" t="str">
            <v/>
          </cell>
          <cell r="AX96" t="str">
            <v/>
          </cell>
          <cell r="AY96">
            <v>0</v>
          </cell>
          <cell r="AZ96">
            <v>0</v>
          </cell>
          <cell r="BA96">
            <v>3447756</v>
          </cell>
          <cell r="BB96">
            <v>0</v>
          </cell>
          <cell r="BC96">
            <v>249095</v>
          </cell>
          <cell r="BD96">
            <v>0</v>
          </cell>
          <cell r="BE96">
            <v>0</v>
          </cell>
          <cell r="BF96">
            <v>402775.16666666669</v>
          </cell>
          <cell r="BG96">
            <v>160069.16666666666</v>
          </cell>
          <cell r="BH96">
            <v>154692.75</v>
          </cell>
          <cell r="BI96">
            <v>105216.08333333333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4359535</v>
          </cell>
          <cell r="CJ96">
            <v>19</v>
          </cell>
          <cell r="CK96">
            <v>2761040</v>
          </cell>
          <cell r="CL96">
            <v>2618188</v>
          </cell>
          <cell r="CM96">
            <v>142852</v>
          </cell>
          <cell r="CN96">
            <v>4359535</v>
          </cell>
          <cell r="CO96">
            <v>12</v>
          </cell>
          <cell r="CP96">
            <v>1743814</v>
          </cell>
          <cell r="CQ96">
            <v>1653592</v>
          </cell>
          <cell r="CR96">
            <v>90222</v>
          </cell>
          <cell r="CS96">
            <v>3447756</v>
          </cell>
          <cell r="CT96">
            <v>2.4000000000000004</v>
          </cell>
          <cell r="CU96">
            <v>275820</v>
          </cell>
          <cell r="CV96">
            <v>171851</v>
          </cell>
          <cell r="CW96">
            <v>103969</v>
          </cell>
          <cell r="CX96">
            <v>4204842</v>
          </cell>
          <cell r="CY96">
            <v>188</v>
          </cell>
          <cell r="CZ96">
            <v>1097931</v>
          </cell>
          <cell r="DA96">
            <v>1039036</v>
          </cell>
          <cell r="DB96">
            <v>58895</v>
          </cell>
          <cell r="DC96">
            <v>3850531</v>
          </cell>
          <cell r="DD96">
            <v>288</v>
          </cell>
          <cell r="DE96">
            <v>1170561</v>
          </cell>
          <cell r="DF96">
            <v>1014993</v>
          </cell>
          <cell r="DG96">
            <v>155568</v>
          </cell>
          <cell r="DH96">
            <v>3447756</v>
          </cell>
          <cell r="DI96">
            <v>128</v>
          </cell>
          <cell r="DJ96">
            <v>1225869</v>
          </cell>
          <cell r="DK96">
            <v>1145671</v>
          </cell>
          <cell r="DL96">
            <v>80198</v>
          </cell>
          <cell r="DM96">
            <v>4519604</v>
          </cell>
          <cell r="DN96">
            <v>8</v>
          </cell>
          <cell r="DO96">
            <v>100436</v>
          </cell>
          <cell r="DP96">
            <v>95423</v>
          </cell>
          <cell r="DQ96">
            <v>5013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8375471</v>
          </cell>
          <cell r="DX96">
            <v>7738754</v>
          </cell>
          <cell r="DY96">
            <v>636717</v>
          </cell>
          <cell r="DZ96">
            <v>9400</v>
          </cell>
          <cell r="EA96">
            <v>9400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18800</v>
          </cell>
          <cell r="EH96">
            <v>617917</v>
          </cell>
          <cell r="EI96" t="str">
            <v>SEISCIENTOS DIECISIETE MIL NOVECIENTOS DIECISIETE PESOS M/CTE</v>
          </cell>
          <cell r="EJ96">
            <v>0</v>
          </cell>
          <cell r="EK96">
            <v>617917</v>
          </cell>
          <cell r="EL96" t="str">
            <v>SEISCIENTOS DIECISIETE MIL NOVECIENTOS DIECISIETE PESOS M/CTE</v>
          </cell>
          <cell r="EM96" t="str">
            <v>DE PESOS M/CTE</v>
          </cell>
          <cell r="EN96"/>
          <cell r="EO96">
            <v>472717</v>
          </cell>
        </row>
        <row r="97">
          <cell r="C97">
            <v>55169412</v>
          </cell>
          <cell r="D97" t="str">
            <v>MELBA TATIANA TOVAR ROA</v>
          </cell>
          <cell r="E97" t="str">
            <v>Profesional Universitario 2044-01</v>
          </cell>
          <cell r="F97" t="str">
            <v>Profesional Universitario 2044-01</v>
          </cell>
          <cell r="G97" t="str">
            <v>Grupo de Gestión Tecnológica y Administrativa Neiva</v>
          </cell>
          <cell r="H97">
            <v>40962</v>
          </cell>
          <cell r="I97" t="str">
            <v>RES-2025-012638-6</v>
          </cell>
          <cell r="J97">
            <v>45863</v>
          </cell>
          <cell r="K97">
            <v>46043</v>
          </cell>
          <cell r="L97" t="str">
            <v>RES-2025-012638-6 del 25-07-2025</v>
          </cell>
          <cell r="M97" t="str">
            <v>INSUBSISTENCIA</v>
          </cell>
          <cell r="N97">
            <v>0</v>
          </cell>
          <cell r="O97">
            <v>0</v>
          </cell>
          <cell r="P97"/>
          <cell r="Q97" t="str">
            <v>tatitovar34@gmail.com</v>
          </cell>
          <cell r="R97" t="str">
            <v>MAYO</v>
          </cell>
          <cell r="S97" t="str">
            <v>2026</v>
          </cell>
          <cell r="T97" t="str">
            <v>Revisión SG</v>
          </cell>
          <cell r="U97" t="str">
            <v>SNR2026CT-010022-8 de 07/05/2026</v>
          </cell>
          <cell r="V97" t="str">
            <v>por la cual se efectúa un nombramiento en periodo de prueba y se declara insubsistente un nombramiento provisional</v>
          </cell>
          <cell r="W97" t="str">
            <v>RES-2026-003587-6</v>
          </cell>
          <cell r="X97"/>
          <cell r="Y97">
            <v>45711</v>
          </cell>
          <cell r="Z97">
            <v>46043</v>
          </cell>
          <cell r="AA97">
            <v>0</v>
          </cell>
          <cell r="AB97">
            <v>329</v>
          </cell>
          <cell r="AC97">
            <v>45839</v>
          </cell>
          <cell r="AD97">
            <v>46043</v>
          </cell>
          <cell r="AE97">
            <v>0</v>
          </cell>
          <cell r="AF97">
            <v>201</v>
          </cell>
          <cell r="AG97">
            <v>45711</v>
          </cell>
          <cell r="AH97">
            <v>46043</v>
          </cell>
          <cell r="AI97">
            <v>0</v>
          </cell>
          <cell r="AJ97">
            <v>329</v>
          </cell>
          <cell r="AK97">
            <v>45901</v>
          </cell>
          <cell r="AL97">
            <v>46043</v>
          </cell>
          <cell r="AM97">
            <v>0</v>
          </cell>
          <cell r="AN97">
            <v>141</v>
          </cell>
          <cell r="AO97">
            <v>46023</v>
          </cell>
          <cell r="AP97">
            <v>46043</v>
          </cell>
          <cell r="AQ97">
            <v>0</v>
          </cell>
          <cell r="AR97">
            <v>21</v>
          </cell>
          <cell r="AS97" t="str">
            <v/>
          </cell>
          <cell r="AT97" t="str">
            <v/>
          </cell>
          <cell r="AU97">
            <v>0</v>
          </cell>
          <cell r="AV97">
            <v>0</v>
          </cell>
          <cell r="AW97" t="str">
            <v/>
          </cell>
          <cell r="AX97" t="str">
            <v/>
          </cell>
          <cell r="AY97">
            <v>0</v>
          </cell>
          <cell r="AZ97">
            <v>0</v>
          </cell>
          <cell r="BA97">
            <v>3119094</v>
          </cell>
          <cell r="BB97">
            <v>0</v>
          </cell>
          <cell r="BC97">
            <v>249095</v>
          </cell>
          <cell r="BD97">
            <v>0</v>
          </cell>
          <cell r="BE97">
            <v>0</v>
          </cell>
          <cell r="BF97">
            <v>364380.16666666669</v>
          </cell>
          <cell r="BG97">
            <v>144769.16666666666</v>
          </cell>
          <cell r="BH97">
            <v>139936.83333333334</v>
          </cell>
          <cell r="BI97">
            <v>94954.5</v>
          </cell>
          <cell r="BJ97">
            <v>0</v>
          </cell>
          <cell r="BK97">
            <v>21</v>
          </cell>
          <cell r="BL97">
            <v>2183366</v>
          </cell>
          <cell r="BM97">
            <v>2040529</v>
          </cell>
          <cell r="BN97">
            <v>142837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21</v>
          </cell>
          <cell r="BT97">
            <v>174367</v>
          </cell>
          <cell r="BU97">
            <v>174367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3967460</v>
          </cell>
          <cell r="CJ97">
            <v>20.708333333333329</v>
          </cell>
          <cell r="CK97">
            <v>2738650</v>
          </cell>
          <cell r="CL97">
            <v>2597797</v>
          </cell>
          <cell r="CM97">
            <v>140853</v>
          </cell>
          <cell r="CN97">
            <v>3967460</v>
          </cell>
          <cell r="CO97">
            <v>13.708333333333332</v>
          </cell>
          <cell r="CP97">
            <v>1812909</v>
          </cell>
          <cell r="CQ97">
            <v>1719668</v>
          </cell>
          <cell r="CR97">
            <v>93241</v>
          </cell>
          <cell r="CS97">
            <v>3119094</v>
          </cell>
          <cell r="CT97">
            <v>2.7416666666666667</v>
          </cell>
          <cell r="CU97">
            <v>285051</v>
          </cell>
          <cell r="CV97">
            <v>177602</v>
          </cell>
          <cell r="CW97">
            <v>107449</v>
          </cell>
          <cell r="CX97">
            <v>3827523</v>
          </cell>
          <cell r="CY97">
            <v>201</v>
          </cell>
          <cell r="CZ97">
            <v>1068517</v>
          </cell>
          <cell r="DA97">
            <v>1011552</v>
          </cell>
          <cell r="DB97">
            <v>56965</v>
          </cell>
          <cell r="DC97">
            <v>3483474</v>
          </cell>
          <cell r="DD97">
            <v>329</v>
          </cell>
          <cell r="DE97">
            <v>1209733</v>
          </cell>
          <cell r="DF97">
            <v>1048959</v>
          </cell>
          <cell r="DG97">
            <v>160774</v>
          </cell>
          <cell r="DH97">
            <v>3119094</v>
          </cell>
          <cell r="DI97">
            <v>141</v>
          </cell>
          <cell r="DJ97">
            <v>1221645</v>
          </cell>
          <cell r="DK97">
            <v>1141724</v>
          </cell>
          <cell r="DL97">
            <v>79921</v>
          </cell>
          <cell r="DM97">
            <v>4112229</v>
          </cell>
          <cell r="DN97">
            <v>21</v>
          </cell>
          <cell r="DO97">
            <v>239880</v>
          </cell>
          <cell r="DP97">
            <v>227977</v>
          </cell>
          <cell r="DQ97">
            <v>11903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10934118</v>
          </cell>
          <cell r="DX97">
            <v>10140175</v>
          </cell>
          <cell r="DY97">
            <v>793943</v>
          </cell>
          <cell r="DZ97">
            <v>15300</v>
          </cell>
          <cell r="EA97">
            <v>15300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30600</v>
          </cell>
          <cell r="EH97">
            <v>763343</v>
          </cell>
          <cell r="EI97" t="str">
            <v>SETECIENTOS SESENTA Y TRES MIL TRESCIENTOS CUARENTA Y TRES PESOS M/CTE</v>
          </cell>
          <cell r="EJ97">
            <v>0</v>
          </cell>
          <cell r="EK97">
            <v>763343</v>
          </cell>
          <cell r="EL97" t="str">
            <v>SETECIENTOS SESENTA Y TRES MIL TRESCIENTOS CUARENTA Y TRES PESOS M/CTE</v>
          </cell>
          <cell r="EM97" t="str">
            <v>DE PESOS M/CTE</v>
          </cell>
          <cell r="EN97"/>
          <cell r="EO97">
            <v>472136</v>
          </cell>
        </row>
        <row r="98">
          <cell r="C98">
            <v>98698345</v>
          </cell>
          <cell r="D98" t="str">
            <v>EDILBERTO DE JESUS AGUDELO RESTREPO</v>
          </cell>
          <cell r="E98" t="str">
            <v>Profesional Especializado 2028-16</v>
          </cell>
          <cell r="F98" t="str">
            <v>Profesional Especializado 2028-16</v>
          </cell>
          <cell r="G98" t="str">
            <v>Grupo de Gestión Jurídica Registral Medellín Norte</v>
          </cell>
          <cell r="H98">
            <v>45056</v>
          </cell>
          <cell r="I98" t="str">
            <v>RES-2025-012660-6</v>
          </cell>
          <cell r="J98">
            <v>45863</v>
          </cell>
          <cell r="K98">
            <v>46043</v>
          </cell>
          <cell r="L98" t="str">
            <v>RES-2025-012660-6 del 25-07-2025</v>
          </cell>
          <cell r="M98" t="str">
            <v>INSUBSISTENCIA</v>
          </cell>
          <cell r="N98">
            <v>0</v>
          </cell>
          <cell r="O98">
            <v>0</v>
          </cell>
          <cell r="P98"/>
          <cell r="Q98" t="str">
            <v>eddyagudelore@gmail.com</v>
          </cell>
          <cell r="R98" t="str">
            <v>MAYO</v>
          </cell>
          <cell r="S98" t="str">
            <v>2026</v>
          </cell>
          <cell r="T98" t="str">
            <v>Revisión SG</v>
          </cell>
          <cell r="U98" t="str">
            <v>SNR2026CT-010022-8 de 07/05/2026</v>
          </cell>
          <cell r="V98" t="str">
            <v>por la cual se efectúa un nombramiento en periodo de prueba y se declara insubsistente un nombramiento provisional</v>
          </cell>
          <cell r="W98" t="str">
            <v>RES-2026-003776-6</v>
          </cell>
          <cell r="X98"/>
          <cell r="Y98">
            <v>45787</v>
          </cell>
          <cell r="Z98">
            <v>46043</v>
          </cell>
          <cell r="AA98">
            <v>0</v>
          </cell>
          <cell r="AB98">
            <v>252</v>
          </cell>
          <cell r="AC98">
            <v>45839</v>
          </cell>
          <cell r="AD98">
            <v>46043</v>
          </cell>
          <cell r="AE98">
            <v>0</v>
          </cell>
          <cell r="AF98">
            <v>201</v>
          </cell>
          <cell r="AG98">
            <v>45787</v>
          </cell>
          <cell r="AH98">
            <v>46043</v>
          </cell>
          <cell r="AI98">
            <v>0</v>
          </cell>
          <cell r="AJ98">
            <v>252</v>
          </cell>
          <cell r="AK98">
            <v>45901</v>
          </cell>
          <cell r="AL98">
            <v>46043</v>
          </cell>
          <cell r="AM98">
            <v>0</v>
          </cell>
          <cell r="AN98">
            <v>141</v>
          </cell>
          <cell r="AO98">
            <v>46023</v>
          </cell>
          <cell r="AP98">
            <v>46043</v>
          </cell>
          <cell r="AQ98">
            <v>0</v>
          </cell>
          <cell r="AR98">
            <v>21</v>
          </cell>
          <cell r="AS98" t="str">
            <v/>
          </cell>
          <cell r="AT98" t="str">
            <v/>
          </cell>
          <cell r="AU98">
            <v>0</v>
          </cell>
          <cell r="AV98">
            <v>0</v>
          </cell>
          <cell r="AW98" t="str">
            <v/>
          </cell>
          <cell r="AX98" t="str">
            <v/>
          </cell>
          <cell r="AY98">
            <v>0</v>
          </cell>
          <cell r="AZ98">
            <v>0</v>
          </cell>
          <cell r="BA98">
            <v>7541568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881024.25</v>
          </cell>
          <cell r="BG98">
            <v>352471.5</v>
          </cell>
          <cell r="BH98">
            <v>338372.58333333331</v>
          </cell>
          <cell r="BI98">
            <v>230148.16666666666</v>
          </cell>
          <cell r="BJ98">
            <v>47380.166666666664</v>
          </cell>
          <cell r="BK98">
            <v>21</v>
          </cell>
          <cell r="BL98">
            <v>5279098</v>
          </cell>
          <cell r="BM98">
            <v>4933736</v>
          </cell>
          <cell r="BN98">
            <v>345362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8991113</v>
          </cell>
          <cell r="CJ98">
            <v>15.5</v>
          </cell>
          <cell r="CK98">
            <v>4645408</v>
          </cell>
          <cell r="CL98">
            <v>4390498</v>
          </cell>
          <cell r="CM98">
            <v>254910</v>
          </cell>
          <cell r="CN98">
            <v>8991113</v>
          </cell>
          <cell r="CO98">
            <v>10.5</v>
          </cell>
          <cell r="CP98">
            <v>3146890</v>
          </cell>
          <cell r="CQ98">
            <v>2974209</v>
          </cell>
          <cell r="CR98">
            <v>172681</v>
          </cell>
          <cell r="CS98">
            <v>7541568</v>
          </cell>
          <cell r="CT98">
            <v>2.0999999999999996</v>
          </cell>
          <cell r="CU98">
            <v>527910</v>
          </cell>
          <cell r="CV98">
            <v>328916</v>
          </cell>
          <cell r="CW98">
            <v>198994</v>
          </cell>
          <cell r="CX98">
            <v>8652740</v>
          </cell>
          <cell r="CY98">
            <v>201</v>
          </cell>
          <cell r="CZ98">
            <v>2415557</v>
          </cell>
          <cell r="DA98">
            <v>2277823</v>
          </cell>
          <cell r="DB98">
            <v>137734</v>
          </cell>
          <cell r="DC98">
            <v>8422592</v>
          </cell>
          <cell r="DD98">
            <v>252</v>
          </cell>
          <cell r="DE98">
            <v>2240410</v>
          </cell>
          <cell r="DF98">
            <v>1942658</v>
          </cell>
          <cell r="DG98">
            <v>297752</v>
          </cell>
          <cell r="DH98">
            <v>7541568</v>
          </cell>
          <cell r="DI98">
            <v>141</v>
          </cell>
          <cell r="DJ98">
            <v>2953781</v>
          </cell>
          <cell r="DK98">
            <v>2760543</v>
          </cell>
          <cell r="DL98">
            <v>193238</v>
          </cell>
          <cell r="DM98">
            <v>9343584</v>
          </cell>
          <cell r="DN98">
            <v>21</v>
          </cell>
          <cell r="DO98">
            <v>545042</v>
          </cell>
          <cell r="DP98">
            <v>516262</v>
          </cell>
          <cell r="DQ98">
            <v>28780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21754096</v>
          </cell>
          <cell r="DX98">
            <v>20124645</v>
          </cell>
          <cell r="DY98">
            <v>1629451</v>
          </cell>
          <cell r="DZ98">
            <v>33500</v>
          </cell>
          <cell r="EA98">
            <v>33500</v>
          </cell>
          <cell r="EB98">
            <v>4200</v>
          </cell>
          <cell r="EC98">
            <v>4200</v>
          </cell>
          <cell r="ED98">
            <v>0</v>
          </cell>
          <cell r="EE98">
            <v>63000</v>
          </cell>
          <cell r="EF98">
            <v>0</v>
          </cell>
          <cell r="EG98">
            <v>138400</v>
          </cell>
          <cell r="EH98">
            <v>1491051</v>
          </cell>
          <cell r="EI98" t="str">
            <v>UN MILLÓN CUATROCIENTOS NOVENTA Y UN MIL CINCUENTA Y UN PESOS M/CTE</v>
          </cell>
          <cell r="EJ98">
            <v>0</v>
          </cell>
          <cell r="EK98">
            <v>1491051</v>
          </cell>
          <cell r="EL98" t="str">
            <v>UN MILLÓN CUATROCIENTOS NOVENTA Y UN MIL CINCUENTA Y UN PESOS M/CTE</v>
          </cell>
          <cell r="EM98" t="str">
            <v>DE PESOS M/CTE</v>
          </cell>
          <cell r="EN98"/>
          <cell r="EO98">
            <v>472145</v>
          </cell>
        </row>
        <row r="99">
          <cell r="C99">
            <v>74082151</v>
          </cell>
          <cell r="D99" t="str">
            <v>SERGIO  PALACIOS AMEZQUITA</v>
          </cell>
          <cell r="E99" t="str">
            <v>Auxiliar Administrativo 4044-16</v>
          </cell>
          <cell r="F99" t="str">
            <v>Auxiliar Administrativo 4044-16</v>
          </cell>
          <cell r="G99" t="str">
            <v>Sogamoso</v>
          </cell>
          <cell r="H99">
            <v>39685</v>
          </cell>
          <cell r="I99" t="str">
            <v>RES-2025-013877-6</v>
          </cell>
          <cell r="J99">
            <v>45875</v>
          </cell>
          <cell r="K99">
            <v>46037</v>
          </cell>
          <cell r="L99" t="str">
            <v>RES-2025-013877-6 del 06-08-2025</v>
          </cell>
          <cell r="M99" t="str">
            <v>INSUBSISTENCIA</v>
          </cell>
          <cell r="N99">
            <v>0</v>
          </cell>
          <cell r="O99">
            <v>0</v>
          </cell>
          <cell r="P99"/>
          <cell r="Q99" t="str">
            <v xml:space="preserve">palacios.sergio2026@gmail.com </v>
          </cell>
          <cell r="R99" t="str">
            <v>MAYO</v>
          </cell>
          <cell r="S99" t="str">
            <v>2026</v>
          </cell>
          <cell r="T99" t="str">
            <v>Aprobada</v>
          </cell>
          <cell r="U99" t="str">
            <v>SNR2026CT-010022-8 de 07/05/2026</v>
          </cell>
          <cell r="V99" t="str">
            <v>por la cual se efectúa un nombramiento en periodo de prueba y se declara insubsistente un nombramiento provisional</v>
          </cell>
          <cell r="W99" t="str">
            <v>RES-2026-003592-6</v>
          </cell>
          <cell r="X99"/>
          <cell r="Y99">
            <v>45529</v>
          </cell>
          <cell r="Z99">
            <v>46037</v>
          </cell>
          <cell r="AA99">
            <v>0</v>
          </cell>
          <cell r="AB99">
            <v>501</v>
          </cell>
          <cell r="AC99">
            <v>45839</v>
          </cell>
          <cell r="AD99">
            <v>46037</v>
          </cell>
          <cell r="AE99">
            <v>0</v>
          </cell>
          <cell r="AF99">
            <v>195</v>
          </cell>
          <cell r="AG99">
            <v>45894</v>
          </cell>
          <cell r="AH99">
            <v>46037</v>
          </cell>
          <cell r="AI99">
            <v>0</v>
          </cell>
          <cell r="AJ99">
            <v>141</v>
          </cell>
          <cell r="AK99">
            <v>45901</v>
          </cell>
          <cell r="AL99">
            <v>46037</v>
          </cell>
          <cell r="AM99">
            <v>0</v>
          </cell>
          <cell r="AN99">
            <v>135</v>
          </cell>
          <cell r="AO99">
            <v>46023</v>
          </cell>
          <cell r="AP99">
            <v>46037</v>
          </cell>
          <cell r="AQ99">
            <v>0</v>
          </cell>
          <cell r="AR99">
            <v>15</v>
          </cell>
          <cell r="AS99" t="str">
            <v/>
          </cell>
          <cell r="AT99" t="str">
            <v/>
          </cell>
          <cell r="AU99">
            <v>0</v>
          </cell>
          <cell r="AV99">
            <v>0</v>
          </cell>
          <cell r="AW99" t="str">
            <v/>
          </cell>
          <cell r="AX99" t="str">
            <v/>
          </cell>
          <cell r="AY99">
            <v>0</v>
          </cell>
          <cell r="AZ99">
            <v>0</v>
          </cell>
          <cell r="BA99">
            <v>2666265</v>
          </cell>
          <cell r="BB99">
            <v>105857</v>
          </cell>
          <cell r="BC99">
            <v>249095</v>
          </cell>
          <cell r="BD99">
            <v>0</v>
          </cell>
          <cell r="BE99">
            <v>0</v>
          </cell>
          <cell r="BF99">
            <v>311479.5</v>
          </cell>
          <cell r="BG99">
            <v>10228.75</v>
          </cell>
          <cell r="BH99">
            <v>133209.66666666666</v>
          </cell>
          <cell r="BI99">
            <v>116238.75</v>
          </cell>
          <cell r="BJ99">
            <v>0</v>
          </cell>
          <cell r="BK99">
            <v>15</v>
          </cell>
          <cell r="BL99">
            <v>1333132</v>
          </cell>
          <cell r="BM99">
            <v>1245918</v>
          </cell>
          <cell r="BN99">
            <v>87214</v>
          </cell>
          <cell r="BO99">
            <v>15</v>
          </cell>
          <cell r="BP99">
            <v>52928</v>
          </cell>
          <cell r="BQ99">
            <v>49465</v>
          </cell>
          <cell r="BR99">
            <v>3463</v>
          </cell>
          <cell r="BS99">
            <v>15</v>
          </cell>
          <cell r="BT99">
            <v>124548</v>
          </cell>
          <cell r="BU99">
            <v>124548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3582144</v>
          </cell>
          <cell r="CJ99">
            <v>29.875</v>
          </cell>
          <cell r="CK99">
            <v>3567219</v>
          </cell>
          <cell r="CL99">
            <v>3386620</v>
          </cell>
          <cell r="CM99">
            <v>180599</v>
          </cell>
          <cell r="CN99">
            <v>3582144</v>
          </cell>
          <cell r="CO99">
            <v>20.875</v>
          </cell>
          <cell r="CP99">
            <v>2492576</v>
          </cell>
          <cell r="CQ99">
            <v>2366383</v>
          </cell>
          <cell r="CR99">
            <v>126193</v>
          </cell>
          <cell r="CS99">
            <v>2666265</v>
          </cell>
          <cell r="CT99">
            <v>4.1749999999999998</v>
          </cell>
          <cell r="CU99">
            <v>371055</v>
          </cell>
          <cell r="CV99">
            <v>231187</v>
          </cell>
          <cell r="CW99">
            <v>139868</v>
          </cell>
          <cell r="CX99">
            <v>3448935</v>
          </cell>
          <cell r="CY99">
            <v>195</v>
          </cell>
          <cell r="CZ99">
            <v>934087</v>
          </cell>
          <cell r="DA99">
            <v>884970</v>
          </cell>
          <cell r="DB99">
            <v>49117</v>
          </cell>
          <cell r="DC99">
            <v>2977744</v>
          </cell>
          <cell r="DD99">
            <v>141</v>
          </cell>
          <cell r="DE99">
            <v>618130</v>
          </cell>
          <cell r="DF99">
            <v>548983</v>
          </cell>
          <cell r="DG99">
            <v>69147</v>
          </cell>
          <cell r="DH99">
            <v>2666265</v>
          </cell>
          <cell r="DI99">
            <v>135</v>
          </cell>
          <cell r="DJ99">
            <v>999849</v>
          </cell>
          <cell r="DK99">
            <v>934439</v>
          </cell>
          <cell r="DL99">
            <v>65410</v>
          </cell>
          <cell r="DM99">
            <v>3592373</v>
          </cell>
          <cell r="DN99">
            <v>15</v>
          </cell>
          <cell r="DO99">
            <v>149682</v>
          </cell>
          <cell r="DP99">
            <v>142126</v>
          </cell>
          <cell r="DQ99">
            <v>7556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10643206</v>
          </cell>
          <cell r="DX99">
            <v>9914639</v>
          </cell>
          <cell r="DY99">
            <v>728567</v>
          </cell>
          <cell r="DZ99">
            <v>8900</v>
          </cell>
          <cell r="EA99">
            <v>8900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17800</v>
          </cell>
          <cell r="EH99">
            <v>710767</v>
          </cell>
          <cell r="EI99" t="str">
            <v>SETECIENTOS DIEZ MIL SETECIENTOS SESENTA Y SIETE PESOS M/CTE</v>
          </cell>
          <cell r="EJ99">
            <v>0</v>
          </cell>
          <cell r="EK99">
            <v>710767</v>
          </cell>
          <cell r="EL99" t="str">
            <v>SETECIENTOS DIEZ MIL SETECIENTOS SESENTA Y SIETE PESOS M/CTE</v>
          </cell>
          <cell r="EM99" t="str">
            <v>DE PESOS M/CTE</v>
          </cell>
          <cell r="EN99"/>
          <cell r="EO99">
            <v>472766</v>
          </cell>
        </row>
        <row r="100">
          <cell r="C100">
            <v>1026250273</v>
          </cell>
          <cell r="D100" t="str">
            <v>PEDRO CRISTIAN MORENO VERGARA</v>
          </cell>
          <cell r="E100" t="str">
            <v>Técnico Operativo 3132-16</v>
          </cell>
          <cell r="F100" t="str">
            <v>Técnico Operativo 3132-16</v>
          </cell>
          <cell r="G100" t="str">
            <v>Grupo de Comunicaciones</v>
          </cell>
          <cell r="H100">
            <v>39827</v>
          </cell>
          <cell r="I100" t="str">
            <v>RES-2025-025441-6</v>
          </cell>
          <cell r="J100">
            <v>46001</v>
          </cell>
          <cell r="K100">
            <v>46037</v>
          </cell>
          <cell r="L100" t="str">
            <v>RES-2025-025441-6 del 10-12-2025</v>
          </cell>
          <cell r="M100" t="str">
            <v>INSUBSISTENCIA</v>
          </cell>
          <cell r="N100">
            <v>0</v>
          </cell>
          <cell r="O100">
            <v>0</v>
          </cell>
          <cell r="P100"/>
          <cell r="Q100" t="str">
            <v>cristian.moreno86@gmail.com</v>
          </cell>
          <cell r="R100" t="str">
            <v>MAYO</v>
          </cell>
          <cell r="S100" t="str">
            <v>2026</v>
          </cell>
          <cell r="T100" t="str">
            <v>Aprobada</v>
          </cell>
          <cell r="U100" t="str">
            <v>SNR2026CT-010022-8 de 07/05/2026</v>
          </cell>
          <cell r="V100" t="str">
            <v>por la cual se efectúa un nombramiento en periodo de prueba y se declara insubsistente un nombramiento provisional</v>
          </cell>
          <cell r="W100" t="str">
            <v>RES-2026-003591-6</v>
          </cell>
          <cell r="X100"/>
          <cell r="Y100">
            <v>45671</v>
          </cell>
          <cell r="Z100">
            <v>46037</v>
          </cell>
          <cell r="AA100">
            <v>0</v>
          </cell>
          <cell r="AB100">
            <v>362</v>
          </cell>
          <cell r="AC100">
            <v>45839</v>
          </cell>
          <cell r="AD100">
            <v>46037</v>
          </cell>
          <cell r="AE100">
            <v>0</v>
          </cell>
          <cell r="AF100">
            <v>195</v>
          </cell>
          <cell r="AG100">
            <v>46036</v>
          </cell>
          <cell r="AH100">
            <v>46037</v>
          </cell>
          <cell r="AI100">
            <v>0</v>
          </cell>
          <cell r="AJ100">
            <v>2</v>
          </cell>
          <cell r="AK100">
            <v>45901</v>
          </cell>
          <cell r="AL100">
            <v>46037</v>
          </cell>
          <cell r="AM100">
            <v>0</v>
          </cell>
          <cell r="AN100">
            <v>135</v>
          </cell>
          <cell r="AO100">
            <v>46023</v>
          </cell>
          <cell r="AP100">
            <v>46037</v>
          </cell>
          <cell r="AQ100">
            <v>0</v>
          </cell>
          <cell r="AR100">
            <v>15</v>
          </cell>
          <cell r="AS100" t="str">
            <v/>
          </cell>
          <cell r="AT100" t="str">
            <v/>
          </cell>
          <cell r="AU100">
            <v>0</v>
          </cell>
          <cell r="AV100">
            <v>0</v>
          </cell>
          <cell r="AW100" t="str">
            <v/>
          </cell>
          <cell r="AX100" t="str">
            <v/>
          </cell>
          <cell r="AY100">
            <v>0</v>
          </cell>
          <cell r="AZ100">
            <v>0</v>
          </cell>
          <cell r="BA100">
            <v>4071270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475615.66666666669</v>
          </cell>
          <cell r="BG100">
            <v>191130.83333333334</v>
          </cell>
          <cell r="BH100">
            <v>182655.75</v>
          </cell>
          <cell r="BI100">
            <v>123941.58333333333</v>
          </cell>
          <cell r="BJ100">
            <v>0</v>
          </cell>
          <cell r="BK100">
            <v>1</v>
          </cell>
          <cell r="BL100">
            <v>135710</v>
          </cell>
          <cell r="BM100">
            <v>126830.83333333333</v>
          </cell>
          <cell r="BN100">
            <v>8878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4853483</v>
          </cell>
          <cell r="CJ100">
            <v>22.083333333333329</v>
          </cell>
          <cell r="CK100">
            <v>3572702</v>
          </cell>
          <cell r="CL100">
            <v>3376643</v>
          </cell>
          <cell r="CM100">
            <v>196060</v>
          </cell>
          <cell r="CN100">
            <v>4853483</v>
          </cell>
          <cell r="CO100">
            <v>15.083333333333332</v>
          </cell>
          <cell r="CP100">
            <v>2440223</v>
          </cell>
          <cell r="CQ100">
            <v>2306311</v>
          </cell>
          <cell r="CR100">
            <v>133912</v>
          </cell>
          <cell r="CS100">
            <v>4071270</v>
          </cell>
          <cell r="CT100">
            <v>3.0166666666666666</v>
          </cell>
          <cell r="CU100">
            <v>409389</v>
          </cell>
          <cell r="CV100">
            <v>255071</v>
          </cell>
          <cell r="CW100">
            <v>154319</v>
          </cell>
          <cell r="CX100">
            <v>4670827</v>
          </cell>
          <cell r="CY100">
            <v>195</v>
          </cell>
          <cell r="CZ100">
            <v>1265016</v>
          </cell>
          <cell r="DA100">
            <v>1192881</v>
          </cell>
          <cell r="DB100">
            <v>72136</v>
          </cell>
          <cell r="DC100">
            <v>4546885</v>
          </cell>
          <cell r="DD100">
            <v>2</v>
          </cell>
          <cell r="DE100">
            <v>9598</v>
          </cell>
          <cell r="DF100">
            <v>8323</v>
          </cell>
          <cell r="DG100">
            <v>1276</v>
          </cell>
          <cell r="DH100">
            <v>4071270</v>
          </cell>
          <cell r="DI100">
            <v>135</v>
          </cell>
          <cell r="DJ100">
            <v>1526727</v>
          </cell>
          <cell r="DK100">
            <v>1426847</v>
          </cell>
          <cell r="DL100">
            <v>99879</v>
          </cell>
          <cell r="DM100">
            <v>5044613</v>
          </cell>
          <cell r="DN100">
            <v>15</v>
          </cell>
          <cell r="DO100">
            <v>210193</v>
          </cell>
          <cell r="DP100">
            <v>199095</v>
          </cell>
          <cell r="DQ100">
            <v>11097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9569558</v>
          </cell>
          <cell r="DX100">
            <v>8892001.833333334</v>
          </cell>
          <cell r="DY100">
            <v>677557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677557</v>
          </cell>
          <cell r="EI100" t="str">
            <v>SEISCIENTOS SETENTA Y SIETE MIL QUINIENTOS CINCUENTA Y SIETE PESOS M/CTE</v>
          </cell>
          <cell r="EJ100">
            <v>0</v>
          </cell>
          <cell r="EK100">
            <v>677557</v>
          </cell>
          <cell r="EL100" t="str">
            <v>SEISCIENTOS SETENTA Y SIETE MIL QUINIENTOS CINCUENTA Y SIETE PESOS M/CTE</v>
          </cell>
          <cell r="EM100" t="str">
            <v>DE PESOS M/CTE</v>
          </cell>
          <cell r="EN100"/>
          <cell r="EO100">
            <v>472789</v>
          </cell>
        </row>
        <row r="101">
          <cell r="C101">
            <v>12632377</v>
          </cell>
          <cell r="D101" t="str">
            <v>DAVID FERNANDO CASTILLO JUVINAO</v>
          </cell>
          <cell r="E101" t="str">
            <v>Auxiliar Administrativo 4044-16</v>
          </cell>
          <cell r="F101" t="str">
            <v>Auxiliar Administrativo 4044-16</v>
          </cell>
          <cell r="G101" t="str">
            <v>Ciénaga</v>
          </cell>
          <cell r="H101">
            <v>45575</v>
          </cell>
          <cell r="I101" t="str">
            <v>RES-2025-024447-6</v>
          </cell>
          <cell r="J101">
            <v>45992</v>
          </cell>
          <cell r="K101">
            <v>46036</v>
          </cell>
          <cell r="L101" t="str">
            <v>RES-2025-024447-6 del 01-12-2025</v>
          </cell>
          <cell r="M101" t="str">
            <v>INSUBSISTENCIA</v>
          </cell>
          <cell r="N101">
            <v>0</v>
          </cell>
          <cell r="O101">
            <v>0</v>
          </cell>
          <cell r="P101"/>
          <cell r="Q101" t="str">
            <v>jesusdavid103@hotmail.com</v>
          </cell>
          <cell r="R101" t="str">
            <v>MAYO</v>
          </cell>
          <cell r="S101" t="str">
            <v>2026</v>
          </cell>
          <cell r="T101" t="str">
            <v>Aprobada</v>
          </cell>
          <cell r="U101" t="str">
            <v>SNR2026CT-010022-8 de 07/05/2026</v>
          </cell>
          <cell r="V101" t="str">
            <v>por la cual se efectúa un nombramiento en periodo de prueba y se declara insubsistente un nombramiento provisional</v>
          </cell>
          <cell r="W101" t="str">
            <v>RES-2026-003452-6</v>
          </cell>
          <cell r="X101"/>
          <cell r="Y101">
            <v>45940</v>
          </cell>
          <cell r="Z101">
            <v>46036</v>
          </cell>
          <cell r="AA101">
            <v>0</v>
          </cell>
          <cell r="AB101">
            <v>95</v>
          </cell>
          <cell r="AC101">
            <v>45839</v>
          </cell>
          <cell r="AD101">
            <v>46036</v>
          </cell>
          <cell r="AE101">
            <v>0</v>
          </cell>
          <cell r="AF101">
            <v>194</v>
          </cell>
          <cell r="AG101">
            <v>45940</v>
          </cell>
          <cell r="AH101">
            <v>46036</v>
          </cell>
          <cell r="AI101">
            <v>0</v>
          </cell>
          <cell r="AJ101">
            <v>95</v>
          </cell>
          <cell r="AK101">
            <v>45901</v>
          </cell>
          <cell r="AL101">
            <v>46036</v>
          </cell>
          <cell r="AM101">
            <v>0</v>
          </cell>
          <cell r="AN101">
            <v>134</v>
          </cell>
          <cell r="AO101">
            <v>46023</v>
          </cell>
          <cell r="AP101">
            <v>46036</v>
          </cell>
          <cell r="AQ101">
            <v>0</v>
          </cell>
          <cell r="AR101">
            <v>14</v>
          </cell>
          <cell r="AS101" t="str">
            <v/>
          </cell>
          <cell r="AT101" t="str">
            <v/>
          </cell>
          <cell r="AU101">
            <v>0</v>
          </cell>
          <cell r="AV101">
            <v>0</v>
          </cell>
          <cell r="AW101" t="str">
            <v/>
          </cell>
          <cell r="AX101" t="str">
            <v/>
          </cell>
          <cell r="AY101">
            <v>0</v>
          </cell>
          <cell r="AZ101">
            <v>0</v>
          </cell>
          <cell r="BA101">
            <v>2666265</v>
          </cell>
          <cell r="BB101">
            <v>105857</v>
          </cell>
          <cell r="BC101">
            <v>249095</v>
          </cell>
          <cell r="BD101">
            <v>0</v>
          </cell>
          <cell r="BE101">
            <v>0</v>
          </cell>
          <cell r="BF101">
            <v>288983.75</v>
          </cell>
          <cell r="BG101">
            <v>136765.83333333334</v>
          </cell>
          <cell r="BH101">
            <v>86761.25</v>
          </cell>
          <cell r="BI101">
            <v>115867.5</v>
          </cell>
          <cell r="BJ101">
            <v>0</v>
          </cell>
          <cell r="BK101">
            <v>14</v>
          </cell>
          <cell r="BL101">
            <v>1244257</v>
          </cell>
          <cell r="BM101">
            <v>1162857</v>
          </cell>
          <cell r="BN101">
            <v>81400</v>
          </cell>
          <cell r="BO101">
            <v>14</v>
          </cell>
          <cell r="BP101">
            <v>49400</v>
          </cell>
          <cell r="BQ101">
            <v>46168</v>
          </cell>
          <cell r="BR101">
            <v>3232</v>
          </cell>
          <cell r="BS101">
            <v>14</v>
          </cell>
          <cell r="BT101">
            <v>116244</v>
          </cell>
          <cell r="BU101">
            <v>116244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3512829</v>
          </cell>
          <cell r="CJ101">
            <v>6.9583333333333339</v>
          </cell>
          <cell r="CK101">
            <v>814781</v>
          </cell>
          <cell r="CL101">
            <v>772717</v>
          </cell>
          <cell r="CM101">
            <v>42064</v>
          </cell>
          <cell r="CN101">
            <v>3512829</v>
          </cell>
          <cell r="CO101">
            <v>3.9583333333333335</v>
          </cell>
          <cell r="CP101">
            <v>463498</v>
          </cell>
          <cell r="CQ101">
            <v>439570</v>
          </cell>
          <cell r="CR101">
            <v>23928</v>
          </cell>
          <cell r="CS101">
            <v>2666265</v>
          </cell>
          <cell r="CT101">
            <v>0.79166666666666674</v>
          </cell>
          <cell r="CU101">
            <v>70360</v>
          </cell>
          <cell r="CV101">
            <v>43838</v>
          </cell>
          <cell r="CW101">
            <v>26522</v>
          </cell>
          <cell r="CX101">
            <v>3426068</v>
          </cell>
          <cell r="CY101">
            <v>194</v>
          </cell>
          <cell r="CZ101">
            <v>923135</v>
          </cell>
          <cell r="DA101">
            <v>874270</v>
          </cell>
          <cell r="DB101">
            <v>48865</v>
          </cell>
          <cell r="DC101">
            <v>2955248</v>
          </cell>
          <cell r="DD101">
            <v>95</v>
          </cell>
          <cell r="DE101">
            <v>413324</v>
          </cell>
          <cell r="DF101">
            <v>366914</v>
          </cell>
          <cell r="DG101">
            <v>46410</v>
          </cell>
          <cell r="DH101">
            <v>2666265</v>
          </cell>
          <cell r="DI101">
            <v>134</v>
          </cell>
          <cell r="DJ101">
            <v>992443</v>
          </cell>
          <cell r="DK101">
            <v>927517</v>
          </cell>
          <cell r="DL101">
            <v>64926</v>
          </cell>
          <cell r="DM101">
            <v>3649595</v>
          </cell>
          <cell r="DN101">
            <v>14</v>
          </cell>
          <cell r="DO101">
            <v>141929</v>
          </cell>
          <cell r="DP101">
            <v>134876</v>
          </cell>
          <cell r="DQ101">
            <v>7053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5229371</v>
          </cell>
          <cell r="DX101">
            <v>4884971</v>
          </cell>
          <cell r="DY101">
            <v>344400</v>
          </cell>
          <cell r="DZ101">
            <v>6400</v>
          </cell>
          <cell r="EA101">
            <v>6400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12800</v>
          </cell>
          <cell r="EH101">
            <v>331600</v>
          </cell>
          <cell r="EI101" t="str">
            <v>TRESCIENTOS TREINTA Y UN MIL SEISCIENTOS PESOS M/CTE</v>
          </cell>
          <cell r="EJ101">
            <v>0</v>
          </cell>
          <cell r="EK101">
            <v>331600</v>
          </cell>
          <cell r="EL101" t="str">
            <v>TRESCIENTOS TREINTA Y UN MIL SEISCIENTOS PESOS M/CTE</v>
          </cell>
          <cell r="EM101" t="str">
            <v>DE PESOS M/CTE</v>
          </cell>
          <cell r="EN101"/>
          <cell r="EO101">
            <v>472892</v>
          </cell>
        </row>
        <row r="102">
          <cell r="C102">
            <v>1095910400</v>
          </cell>
          <cell r="D102" t="str">
            <v>ANA MARIA PAEZ NIÑO</v>
          </cell>
          <cell r="E102" t="str">
            <v>Técnico Administrativo 3124-16</v>
          </cell>
          <cell r="F102" t="str">
            <v>Técnico Administrativo 3124-16</v>
          </cell>
          <cell r="G102" t="str">
            <v>Grupo de Gestión Tecnológica y Administrativa Medellín Norte</v>
          </cell>
          <cell r="H102">
            <v>41898</v>
          </cell>
          <cell r="I102" t="str">
            <v>RES-2025-025903-6</v>
          </cell>
          <cell r="J102">
            <v>46006</v>
          </cell>
          <cell r="K102">
            <v>46042</v>
          </cell>
          <cell r="L102" t="str">
            <v>RES-2025-025903-6 del 15-12-2025</v>
          </cell>
          <cell r="M102" t="str">
            <v>INSUBSISTENCIA</v>
          </cell>
          <cell r="N102">
            <v>0</v>
          </cell>
          <cell r="O102">
            <v>0</v>
          </cell>
          <cell r="P102"/>
          <cell r="Q102" t="str">
            <v>marianita1318@hotmail.com</v>
          </cell>
          <cell r="R102" t="str">
            <v>MAYO</v>
          </cell>
          <cell r="S102" t="str">
            <v>2026</v>
          </cell>
          <cell r="T102" t="str">
            <v>Revisión SG</v>
          </cell>
          <cell r="U102" t="str">
            <v>SNR2026CT-010022-8 de 07/05/2026</v>
          </cell>
          <cell r="V102" t="str">
            <v>por la cual se efectúa un nombramiento en periodo de prueba y se declara insubsistente un nombramiento provisional</v>
          </cell>
          <cell r="W102" t="str">
            <v>RES-2026-003590-6</v>
          </cell>
          <cell r="X102"/>
          <cell r="Y102">
            <v>45916</v>
          </cell>
          <cell r="Z102">
            <v>46042</v>
          </cell>
          <cell r="AA102">
            <v>2</v>
          </cell>
          <cell r="AB102">
            <v>123</v>
          </cell>
          <cell r="AC102">
            <v>45839</v>
          </cell>
          <cell r="AD102">
            <v>46042</v>
          </cell>
          <cell r="AE102">
            <v>0</v>
          </cell>
          <cell r="AF102">
            <v>200</v>
          </cell>
          <cell r="AG102">
            <v>45916</v>
          </cell>
          <cell r="AH102">
            <v>46042</v>
          </cell>
          <cell r="AI102">
            <v>2</v>
          </cell>
          <cell r="AJ102">
            <v>123</v>
          </cell>
          <cell r="AK102">
            <v>45901</v>
          </cell>
          <cell r="AL102">
            <v>46042</v>
          </cell>
          <cell r="AM102">
            <v>0</v>
          </cell>
          <cell r="AN102">
            <v>140</v>
          </cell>
          <cell r="AO102">
            <v>46023</v>
          </cell>
          <cell r="AP102">
            <v>46042</v>
          </cell>
          <cell r="AQ102">
            <v>0</v>
          </cell>
          <cell r="AR102">
            <v>20</v>
          </cell>
          <cell r="AS102" t="str">
            <v/>
          </cell>
          <cell r="AT102" t="str">
            <v/>
          </cell>
          <cell r="AU102">
            <v>0</v>
          </cell>
          <cell r="AV102">
            <v>0</v>
          </cell>
          <cell r="AW102" t="str">
            <v/>
          </cell>
          <cell r="AX102" t="str">
            <v/>
          </cell>
          <cell r="AY102">
            <v>0</v>
          </cell>
          <cell r="AZ102">
            <v>0</v>
          </cell>
          <cell r="BA102">
            <v>4071270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472092.58333333331</v>
          </cell>
          <cell r="BG102">
            <v>190962.66666666666</v>
          </cell>
          <cell r="BH102">
            <v>181340.16666666666</v>
          </cell>
          <cell r="BI102">
            <v>124746.33333333333</v>
          </cell>
          <cell r="BJ102">
            <v>0</v>
          </cell>
          <cell r="BK102">
            <v>20</v>
          </cell>
          <cell r="BL102">
            <v>2714180</v>
          </cell>
          <cell r="BM102">
            <v>2536617</v>
          </cell>
          <cell r="BN102">
            <v>177563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4849449</v>
          </cell>
          <cell r="CJ102">
            <v>8.125</v>
          </cell>
          <cell r="CK102">
            <v>1313392</v>
          </cell>
          <cell r="CL102">
            <v>1241257</v>
          </cell>
          <cell r="CM102">
            <v>72135</v>
          </cell>
          <cell r="CN102">
            <v>4849449</v>
          </cell>
          <cell r="CO102">
            <v>5.125</v>
          </cell>
          <cell r="CP102">
            <v>828448</v>
          </cell>
          <cell r="CQ102">
            <v>782947</v>
          </cell>
          <cell r="CR102">
            <v>45501</v>
          </cell>
          <cell r="CS102">
            <v>4071270</v>
          </cell>
          <cell r="CT102">
            <v>1.0249999999999999</v>
          </cell>
          <cell r="CU102">
            <v>139102</v>
          </cell>
          <cell r="CV102">
            <v>86668</v>
          </cell>
          <cell r="CW102">
            <v>52434</v>
          </cell>
          <cell r="CX102">
            <v>4668108</v>
          </cell>
          <cell r="CY102">
            <v>200</v>
          </cell>
          <cell r="CZ102">
            <v>1296697</v>
          </cell>
          <cell r="DA102">
            <v>1222712</v>
          </cell>
          <cell r="DB102">
            <v>73985</v>
          </cell>
          <cell r="DC102">
            <v>4543362</v>
          </cell>
          <cell r="DD102">
            <v>123</v>
          </cell>
          <cell r="DE102">
            <v>589880</v>
          </cell>
          <cell r="DF102">
            <v>511460</v>
          </cell>
          <cell r="DG102">
            <v>78420</v>
          </cell>
          <cell r="DH102">
            <v>4071270</v>
          </cell>
          <cell r="DI102">
            <v>140</v>
          </cell>
          <cell r="DJ102">
            <v>1583272</v>
          </cell>
          <cell r="DK102">
            <v>1479693</v>
          </cell>
          <cell r="DL102">
            <v>103579</v>
          </cell>
          <cell r="DM102">
            <v>5040411</v>
          </cell>
          <cell r="DN102">
            <v>20</v>
          </cell>
          <cell r="DO102">
            <v>280023</v>
          </cell>
          <cell r="DP102">
            <v>265226</v>
          </cell>
          <cell r="DQ102">
            <v>14797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8744994</v>
          </cell>
          <cell r="DX102">
            <v>8126580</v>
          </cell>
          <cell r="DY102">
            <v>618414</v>
          </cell>
          <cell r="DZ102">
            <v>14300</v>
          </cell>
          <cell r="EA102">
            <v>14300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28600</v>
          </cell>
          <cell r="EH102">
            <v>589814</v>
          </cell>
          <cell r="EI102" t="str">
            <v>QUINIENTOS OCHENTA Y NUEVE MIL OCHOCIENTOS CATORCE PESOS M/CTE</v>
          </cell>
          <cell r="EJ102">
            <v>0</v>
          </cell>
          <cell r="EK102">
            <v>589814</v>
          </cell>
          <cell r="EL102" t="str">
            <v>QUINIENTOS OCHENTA Y NUEVE MIL OCHOCIENTOS CATORCE PESOS M/CTE</v>
          </cell>
          <cell r="EM102" t="str">
            <v>DE PESOS M/CTE</v>
          </cell>
          <cell r="EN102"/>
          <cell r="EO102">
            <v>472915</v>
          </cell>
        </row>
        <row r="103">
          <cell r="C103">
            <v>25100132</v>
          </cell>
          <cell r="D103" t="str">
            <v>MARIA DORIS DIAZ RESTREPO</v>
          </cell>
          <cell r="E103" t="str">
            <v>Técnico Administrativo 3124-14</v>
          </cell>
          <cell r="F103" t="str">
            <v>Técnico Administrativo 3124-14</v>
          </cell>
          <cell r="G103" t="str">
            <v>Salamina</v>
          </cell>
          <cell r="H103">
            <v>39897</v>
          </cell>
          <cell r="I103" t="str">
            <v>RES-2025-013736-6</v>
          </cell>
          <cell r="J103">
            <v>45874</v>
          </cell>
          <cell r="K103">
            <v>46036</v>
          </cell>
          <cell r="L103" t="str">
            <v>RES-2025-013736-6 del 05-08-2025</v>
          </cell>
          <cell r="M103" t="str">
            <v>INSUBSISTENCIA</v>
          </cell>
          <cell r="N103">
            <v>0</v>
          </cell>
          <cell r="O103">
            <v>0</v>
          </cell>
          <cell r="P103"/>
          <cell r="Q103" t="str">
            <v>dorisdiaz32@hotmail.com</v>
          </cell>
          <cell r="R103" t="str">
            <v>FEBRERO</v>
          </cell>
          <cell r="S103" t="str">
            <v>2026</v>
          </cell>
          <cell r="T103" t="str">
            <v>Verificación y/o corrección</v>
          </cell>
          <cell r="U103" t="str">
            <v>SNR2026CT-010022-8 de 07/05/2026</v>
          </cell>
          <cell r="V103" t="str">
            <v>por la cual se efectúa un nombramiento en periodo de prueba y se declara insubsistente un nombramiento provisional</v>
          </cell>
          <cell r="W103" t="str">
            <v>RES-2026-003572-6</v>
          </cell>
          <cell r="X103" t="str">
            <v>NO CUADRA BONIFICACION POR RECREACION</v>
          </cell>
          <cell r="Y103">
            <v>45741</v>
          </cell>
          <cell r="Z103">
            <v>46036</v>
          </cell>
          <cell r="AA103">
            <v>105</v>
          </cell>
          <cell r="AB103">
            <v>185</v>
          </cell>
          <cell r="AC103">
            <v>45839</v>
          </cell>
          <cell r="AD103">
            <v>46036</v>
          </cell>
          <cell r="AE103">
            <v>0</v>
          </cell>
          <cell r="AF103">
            <v>194</v>
          </cell>
          <cell r="AG103">
            <v>45741</v>
          </cell>
          <cell r="AH103">
            <v>46036</v>
          </cell>
          <cell r="AI103">
            <v>103</v>
          </cell>
          <cell r="AJ103">
            <v>187</v>
          </cell>
          <cell r="AK103">
            <v>45901</v>
          </cell>
          <cell r="AL103">
            <v>46036</v>
          </cell>
          <cell r="AM103">
            <v>0</v>
          </cell>
          <cell r="AN103">
            <v>134</v>
          </cell>
          <cell r="AO103">
            <v>46023</v>
          </cell>
          <cell r="AP103">
            <v>46036</v>
          </cell>
          <cell r="AQ103">
            <v>0</v>
          </cell>
          <cell r="AR103">
            <v>14</v>
          </cell>
          <cell r="AS103" t="str">
            <v/>
          </cell>
          <cell r="AT103" t="str">
            <v/>
          </cell>
          <cell r="AU103">
            <v>0</v>
          </cell>
          <cell r="AV103">
            <v>0</v>
          </cell>
          <cell r="AW103" t="str">
            <v/>
          </cell>
          <cell r="AX103" t="str">
            <v/>
          </cell>
          <cell r="AY103">
            <v>0</v>
          </cell>
          <cell r="AZ103">
            <v>0</v>
          </cell>
          <cell r="BA103">
            <v>3447756</v>
          </cell>
          <cell r="BB103">
            <v>0</v>
          </cell>
          <cell r="BC103">
            <v>249095</v>
          </cell>
          <cell r="BD103">
            <v>0</v>
          </cell>
          <cell r="BE103">
            <v>0</v>
          </cell>
          <cell r="BF103">
            <v>402775.16666666669</v>
          </cell>
          <cell r="BG103">
            <v>159318.41666666666</v>
          </cell>
          <cell r="BH103">
            <v>152625.5</v>
          </cell>
          <cell r="BI103">
            <v>104036.91666666667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4356288</v>
          </cell>
          <cell r="CJ103">
            <v>12.708333333333332</v>
          </cell>
          <cell r="CK103">
            <v>1845372</v>
          </cell>
          <cell r="CL103">
            <v>1749825</v>
          </cell>
          <cell r="CM103">
            <v>95547</v>
          </cell>
          <cell r="CN103">
            <v>4356288</v>
          </cell>
          <cell r="CO103">
            <v>7.7083333333333321</v>
          </cell>
          <cell r="CP103">
            <v>1119324</v>
          </cell>
          <cell r="CQ103">
            <v>1061369</v>
          </cell>
          <cell r="CR103">
            <v>57955</v>
          </cell>
          <cell r="CS103">
            <v>3447756</v>
          </cell>
          <cell r="CT103">
            <v>1.0277777777777777</v>
          </cell>
          <cell r="CU103">
            <v>118118</v>
          </cell>
          <cell r="CV103">
            <v>110390</v>
          </cell>
          <cell r="CW103">
            <v>7728</v>
          </cell>
          <cell r="CX103">
            <v>4203663</v>
          </cell>
          <cell r="CY103">
            <v>194</v>
          </cell>
          <cell r="CZ103">
            <v>1132654</v>
          </cell>
          <cell r="DA103">
            <v>1071879</v>
          </cell>
          <cell r="DB103">
            <v>60775</v>
          </cell>
          <cell r="DC103">
            <v>3850531</v>
          </cell>
          <cell r="DD103">
            <v>187</v>
          </cell>
          <cell r="DE103">
            <v>760052</v>
          </cell>
          <cell r="DF103">
            <v>659041</v>
          </cell>
          <cell r="DG103">
            <v>101011</v>
          </cell>
          <cell r="DH103">
            <v>3447756</v>
          </cell>
          <cell r="DI103">
            <v>134</v>
          </cell>
          <cell r="DJ103">
            <v>1283331</v>
          </cell>
          <cell r="DK103">
            <v>1199375</v>
          </cell>
          <cell r="DL103">
            <v>83956</v>
          </cell>
          <cell r="DM103">
            <v>4515607</v>
          </cell>
          <cell r="DN103">
            <v>14</v>
          </cell>
          <cell r="DO103">
            <v>175607</v>
          </cell>
          <cell r="DP103">
            <v>166835</v>
          </cell>
          <cell r="DQ103">
            <v>8772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6434458</v>
          </cell>
          <cell r="DX103">
            <v>6018714</v>
          </cell>
          <cell r="DY103">
            <v>415744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415744</v>
          </cell>
          <cell r="EI103" t="str">
            <v>CUATROCIENTOS QUINCE MIL SETECIENTOS CUARENTA Y CUATRO PESOS M/CTE</v>
          </cell>
          <cell r="EJ103">
            <v>0</v>
          </cell>
          <cell r="EK103">
            <v>415744</v>
          </cell>
          <cell r="EL103" t="str">
            <v>CUATROCIENTOS QUINCE MIL SETECIENTOS CUARENTA Y CUATRO PESOS M/CTE</v>
          </cell>
          <cell r="EM103" t="str">
            <v>DE PESOS M/CTE</v>
          </cell>
          <cell r="EN103"/>
          <cell r="EO103">
            <v>472973</v>
          </cell>
        </row>
        <row r="104">
          <cell r="C104">
            <v>21697399</v>
          </cell>
          <cell r="D104" t="str">
            <v>YOLIMA ZAPATA HERNANDEZ</v>
          </cell>
          <cell r="E104" t="str">
            <v>Profesional Universitario 2044-05</v>
          </cell>
          <cell r="F104" t="str">
            <v>Profesional Universitario 2044-05</v>
          </cell>
          <cell r="G104" t="str">
            <v>Turbo</v>
          </cell>
          <cell r="H104">
            <v>45415</v>
          </cell>
          <cell r="I104" t="str">
            <v>RES-2025-025895-6</v>
          </cell>
          <cell r="J104">
            <v>46006</v>
          </cell>
          <cell r="K104">
            <v>46054</v>
          </cell>
          <cell r="L104" t="str">
            <v>RES-2025-025895-6 del 15-12-2025</v>
          </cell>
          <cell r="M104" t="str">
            <v>INSUBSISTENCIA</v>
          </cell>
          <cell r="N104">
            <v>0</v>
          </cell>
          <cell r="O104">
            <v>0</v>
          </cell>
          <cell r="P104"/>
          <cell r="Q104" t="str">
            <v>yolimazapata143@gmail.com</v>
          </cell>
          <cell r="R104" t="str">
            <v>MAYO</v>
          </cell>
          <cell r="S104" t="str">
            <v>2026</v>
          </cell>
          <cell r="T104" t="str">
            <v>Revisión SG</v>
          </cell>
          <cell r="U104" t="str">
            <v>SNR2026CT-010022-8 de 07/05/2026</v>
          </cell>
          <cell r="V104" t="str">
            <v>por la cual se efectúa un nombramiento en periodo de prueba y se declara insubsistente un nombramiento provisional</v>
          </cell>
          <cell r="W104" t="str">
            <v>RES-2026-003586-6</v>
          </cell>
          <cell r="X104"/>
          <cell r="Y104">
            <v>45780</v>
          </cell>
          <cell r="Z104">
            <v>46054</v>
          </cell>
          <cell r="AA104">
            <v>0</v>
          </cell>
          <cell r="AB104">
            <v>269</v>
          </cell>
          <cell r="AC104">
            <v>45839</v>
          </cell>
          <cell r="AD104">
            <v>46054</v>
          </cell>
          <cell r="AE104">
            <v>0</v>
          </cell>
          <cell r="AF104">
            <v>211</v>
          </cell>
          <cell r="AG104">
            <v>45780</v>
          </cell>
          <cell r="AH104">
            <v>46054</v>
          </cell>
          <cell r="AI104">
            <v>0</v>
          </cell>
          <cell r="AJ104">
            <v>269</v>
          </cell>
          <cell r="AK104">
            <v>45901</v>
          </cell>
          <cell r="AL104">
            <v>46054</v>
          </cell>
          <cell r="AM104">
            <v>0</v>
          </cell>
          <cell r="AN104">
            <v>151</v>
          </cell>
          <cell r="AO104">
            <v>46023</v>
          </cell>
          <cell r="AP104">
            <v>46054</v>
          </cell>
          <cell r="AQ104">
            <v>0</v>
          </cell>
          <cell r="AR104">
            <v>31</v>
          </cell>
          <cell r="AS104" t="str">
            <v/>
          </cell>
          <cell r="AT104" t="str">
            <v/>
          </cell>
          <cell r="AU104">
            <v>0</v>
          </cell>
          <cell r="AV104">
            <v>0</v>
          </cell>
          <cell r="AW104" t="str">
            <v/>
          </cell>
          <cell r="AX104" t="str">
            <v/>
          </cell>
          <cell r="AY104">
            <v>0</v>
          </cell>
          <cell r="AZ104">
            <v>0</v>
          </cell>
          <cell r="BA104">
            <v>4013578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468875.91666666669</v>
          </cell>
          <cell r="BG104">
            <v>188133.25</v>
          </cell>
          <cell r="BH104">
            <v>175764.91666666666</v>
          </cell>
          <cell r="BI104">
            <v>119548.58333333333</v>
          </cell>
          <cell r="BJ104">
            <v>0</v>
          </cell>
          <cell r="BK104">
            <v>31</v>
          </cell>
          <cell r="BL104">
            <v>4147364</v>
          </cell>
          <cell r="BM104">
            <v>3876041</v>
          </cell>
          <cell r="BN104">
            <v>271323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4777767</v>
          </cell>
          <cell r="CJ104">
            <v>16.208333333333336</v>
          </cell>
          <cell r="CK104">
            <v>2581322</v>
          </cell>
          <cell r="CL104">
            <v>2439460</v>
          </cell>
          <cell r="CM104">
            <v>141862</v>
          </cell>
          <cell r="CN104">
            <v>4777767</v>
          </cell>
          <cell r="CO104">
            <v>11.208333333333334</v>
          </cell>
          <cell r="CP104">
            <v>1785027</v>
          </cell>
          <cell r="CQ104">
            <v>1686928</v>
          </cell>
          <cell r="CR104">
            <v>98099</v>
          </cell>
          <cell r="CS104">
            <v>4013578</v>
          </cell>
          <cell r="CT104">
            <v>2.2416666666666667</v>
          </cell>
          <cell r="CU104">
            <v>299903</v>
          </cell>
          <cell r="CV104">
            <v>186856</v>
          </cell>
          <cell r="CW104">
            <v>113047</v>
          </cell>
          <cell r="CX104">
            <v>4602002</v>
          </cell>
          <cell r="CY104">
            <v>211</v>
          </cell>
          <cell r="CZ104">
            <v>1348642</v>
          </cell>
          <cell r="DA104">
            <v>1271695</v>
          </cell>
          <cell r="DB104">
            <v>76947</v>
          </cell>
          <cell r="DC104">
            <v>4482453</v>
          </cell>
          <cell r="DD104">
            <v>269</v>
          </cell>
          <cell r="DE104">
            <v>1272768</v>
          </cell>
          <cell r="DF104">
            <v>1103617</v>
          </cell>
          <cell r="DG104">
            <v>169151</v>
          </cell>
          <cell r="DH104">
            <v>4013578</v>
          </cell>
          <cell r="DI104">
            <v>151</v>
          </cell>
          <cell r="DJ104">
            <v>1683473</v>
          </cell>
          <cell r="DK104">
            <v>1573339</v>
          </cell>
          <cell r="DL104">
            <v>110134</v>
          </cell>
          <cell r="DM104">
            <v>4965900</v>
          </cell>
          <cell r="DN104">
            <v>31</v>
          </cell>
          <cell r="DO104">
            <v>427619</v>
          </cell>
          <cell r="DP104">
            <v>405009</v>
          </cell>
          <cell r="DQ104">
            <v>22610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13546118</v>
          </cell>
          <cell r="DX104">
            <v>12542945</v>
          </cell>
          <cell r="DY104">
            <v>1003173</v>
          </cell>
          <cell r="DZ104">
            <v>22100</v>
          </cell>
          <cell r="EA104">
            <v>22100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44200</v>
          </cell>
          <cell r="EH104">
            <v>958973</v>
          </cell>
          <cell r="EI104" t="str">
            <v>NOVECIENTOS CINCUENTA Y OCHO MIL NOVECIENTOS SETENTA Y TRES PESOS M/CTE</v>
          </cell>
          <cell r="EJ104">
            <v>0</v>
          </cell>
          <cell r="EK104">
            <v>958973</v>
          </cell>
          <cell r="EL104" t="str">
            <v>NOVECIENTOS CINCUENTA Y OCHO MIL NOVECIENTOS SETENTA Y TRES PESOS M/CTE</v>
          </cell>
          <cell r="EM104" t="str">
            <v>DE PESOS M/CTE</v>
          </cell>
          <cell r="EN104"/>
          <cell r="EO104">
            <v>472988</v>
          </cell>
        </row>
        <row r="105">
          <cell r="C105">
            <v>34550093</v>
          </cell>
          <cell r="D105" t="str">
            <v>VICTORIA EUGENIA BOJORGE MOSQUERA</v>
          </cell>
          <cell r="E105" t="str">
            <v>Profesional Universitario 2044-05</v>
          </cell>
          <cell r="F105" t="str">
            <v>Profesional Universitario 2044-05</v>
          </cell>
          <cell r="G105" t="str">
            <v>Grupo de Gestión Tecnológica y Administrativa Popayán</v>
          </cell>
          <cell r="H105">
            <v>39722</v>
          </cell>
          <cell r="I105" t="str">
            <v>RES-2025-013005-6</v>
          </cell>
          <cell r="J105">
            <v>45867</v>
          </cell>
          <cell r="K105">
            <v>46005</v>
          </cell>
          <cell r="L105" t="str">
            <v>RES-2025-013005-6 del 29-07-2025</v>
          </cell>
          <cell r="M105" t="str">
            <v>INSUBSISTENCIA</v>
          </cell>
          <cell r="N105">
            <v>0</v>
          </cell>
          <cell r="O105">
            <v>0</v>
          </cell>
          <cell r="P105"/>
          <cell r="Q105" t="str">
            <v>bojorgevictoria@gmail.com</v>
          </cell>
          <cell r="R105" t="str">
            <v>FEBRERO</v>
          </cell>
          <cell r="S105" t="str">
            <v>2026</v>
          </cell>
          <cell r="T105"/>
          <cell r="U105" t="str">
            <v>SNR2026CT-001259-8 de 09/02/2026</v>
          </cell>
          <cell r="V105" t="str">
            <v>por la cual se efectúa un nombramiento en periodo de prueba y se declara insubsistente un nombramiento provisional</v>
          </cell>
          <cell r="W105" t="str">
            <v>RES-2026-003779-6</v>
          </cell>
          <cell r="X105"/>
          <cell r="Y105">
            <v>45200</v>
          </cell>
          <cell r="Z105">
            <v>46005</v>
          </cell>
          <cell r="AA105">
            <v>0</v>
          </cell>
          <cell r="AB105">
            <v>794</v>
          </cell>
          <cell r="AC105">
            <v>45839</v>
          </cell>
          <cell r="AD105">
            <v>46005</v>
          </cell>
          <cell r="AE105">
            <v>0</v>
          </cell>
          <cell r="AF105">
            <v>164</v>
          </cell>
          <cell r="AG105">
            <v>45931</v>
          </cell>
          <cell r="AH105">
            <v>46005</v>
          </cell>
          <cell r="AI105">
            <v>0</v>
          </cell>
          <cell r="AJ105">
            <v>74</v>
          </cell>
          <cell r="AK105">
            <v>45901</v>
          </cell>
          <cell r="AL105">
            <v>46005</v>
          </cell>
          <cell r="AM105">
            <v>0</v>
          </cell>
          <cell r="AN105">
            <v>104</v>
          </cell>
          <cell r="AO105">
            <v>45658</v>
          </cell>
          <cell r="AP105">
            <v>46005</v>
          </cell>
          <cell r="AQ105">
            <v>0</v>
          </cell>
          <cell r="AR105">
            <v>344</v>
          </cell>
          <cell r="AS105" t="str">
            <v/>
          </cell>
          <cell r="AT105" t="str">
            <v/>
          </cell>
          <cell r="AU105">
            <v>0</v>
          </cell>
          <cell r="AV105">
            <v>0</v>
          </cell>
          <cell r="AW105" t="str">
            <v/>
          </cell>
          <cell r="AX105" t="str">
            <v/>
          </cell>
          <cell r="AY105">
            <v>0</v>
          </cell>
          <cell r="AZ105">
            <v>0</v>
          </cell>
          <cell r="BA105">
            <v>3751007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468875.91666666669</v>
          </cell>
          <cell r="BG105">
            <v>186320.41666666666</v>
          </cell>
          <cell r="BH105">
            <v>179769.25</v>
          </cell>
          <cell r="BI105">
            <v>122483.5</v>
          </cell>
          <cell r="BJ105">
            <v>0</v>
          </cell>
          <cell r="BK105">
            <v>14</v>
          </cell>
          <cell r="BL105">
            <v>1750470</v>
          </cell>
          <cell r="BM105">
            <v>7502014</v>
          </cell>
          <cell r="BN105">
            <v>-5751544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4522135</v>
          </cell>
          <cell r="CJ105">
            <v>51.083333333333343</v>
          </cell>
          <cell r="CK105">
            <v>7700192</v>
          </cell>
          <cell r="CL105">
            <v>0</v>
          </cell>
          <cell r="CM105">
            <v>7700192</v>
          </cell>
          <cell r="CN105">
            <v>4522135</v>
          </cell>
          <cell r="CO105">
            <v>33.083333333333336</v>
          </cell>
          <cell r="CP105">
            <v>4986911</v>
          </cell>
          <cell r="CQ105">
            <v>0</v>
          </cell>
          <cell r="CR105">
            <v>4986911</v>
          </cell>
          <cell r="CS105">
            <v>3751007</v>
          </cell>
          <cell r="CT105">
            <v>6.6166666666666671</v>
          </cell>
          <cell r="CU105">
            <v>827306</v>
          </cell>
          <cell r="CV105">
            <v>0</v>
          </cell>
          <cell r="CW105">
            <v>827306</v>
          </cell>
          <cell r="CX105">
            <v>4342366</v>
          </cell>
          <cell r="CY105">
            <v>164</v>
          </cell>
          <cell r="CZ105">
            <v>989095</v>
          </cell>
          <cell r="DA105">
            <v>0</v>
          </cell>
          <cell r="DB105">
            <v>989095</v>
          </cell>
          <cell r="DC105">
            <v>4219882</v>
          </cell>
          <cell r="DD105">
            <v>74</v>
          </cell>
          <cell r="DE105">
            <v>329619</v>
          </cell>
          <cell r="DF105">
            <v>0</v>
          </cell>
          <cell r="DG105">
            <v>329619</v>
          </cell>
          <cell r="DH105">
            <v>3751007</v>
          </cell>
          <cell r="DI105">
            <v>104</v>
          </cell>
          <cell r="DJ105">
            <v>1083624</v>
          </cell>
          <cell r="DK105">
            <v>0</v>
          </cell>
          <cell r="DL105">
            <v>1083624</v>
          </cell>
          <cell r="DM105">
            <v>4708456</v>
          </cell>
          <cell r="DN105">
            <v>344</v>
          </cell>
          <cell r="DO105">
            <v>4499191</v>
          </cell>
          <cell r="DP105">
            <v>4708456</v>
          </cell>
          <cell r="DQ105">
            <v>-209265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22166408</v>
          </cell>
          <cell r="DX105">
            <v>12210470</v>
          </cell>
          <cell r="DY105">
            <v>9955938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9955938</v>
          </cell>
          <cell r="EI105" t="str">
            <v>NUEVE MILLONES NOVECIENTOS CINCUENTA Y CINCO MIL NOVECIENTOS TREINTA Y OCHO PESOS M/CTE</v>
          </cell>
          <cell r="EJ105">
            <v>0</v>
          </cell>
          <cell r="EK105">
            <v>9955938</v>
          </cell>
          <cell r="EL105" t="str">
            <v>NUEVE MILLONES NOVECIENTOS CINCUENTA Y CINCO MIL NOVECIENTOS TREINTA Y OCHO PESOS M/CTE</v>
          </cell>
          <cell r="EM105" t="str">
            <v>DE PESOS M/CTE</v>
          </cell>
          <cell r="EN105" t="e">
            <v>#N/A</v>
          </cell>
          <cell r="EO105">
            <v>473139</v>
          </cell>
        </row>
        <row r="106">
          <cell r="C106">
            <v>53892329</v>
          </cell>
          <cell r="D106" t="str">
            <v>SANDRA MILENA AMAYA VELASQUEZ</v>
          </cell>
          <cell r="E106" t="str">
            <v>Auxiliar Administrativo 4044-18</v>
          </cell>
          <cell r="F106" t="str">
            <v>Auxiliar Administrativo 4044-18</v>
          </cell>
          <cell r="G106" t="str">
            <v>Soacha</v>
          </cell>
          <cell r="H106">
            <v>42292</v>
          </cell>
          <cell r="I106" t="str">
            <v>RES-2025-026953-6</v>
          </cell>
          <cell r="J106">
            <v>46014</v>
          </cell>
          <cell r="K106">
            <v>46054</v>
          </cell>
          <cell r="L106" t="str">
            <v>RES-2025-026953-6 del 23-12-2025</v>
          </cell>
          <cell r="M106" t="str">
            <v>INSUBSISTENCIA</v>
          </cell>
          <cell r="N106">
            <v>0</v>
          </cell>
          <cell r="O106">
            <v>0</v>
          </cell>
          <cell r="P106"/>
          <cell r="Q106" t="str">
            <v xml:space="preserve">amaya.sandra@hotmail.com </v>
          </cell>
          <cell r="R106" t="str">
            <v>MAYO</v>
          </cell>
          <cell r="S106" t="str">
            <v>2026</v>
          </cell>
          <cell r="T106" t="str">
            <v>Revisión SG</v>
          </cell>
          <cell r="U106" t="str">
            <v>SNR2026CT-010022-8 de 07/05/2026</v>
          </cell>
          <cell r="V106" t="str">
            <v>por la cual se efectúa un nombramiento en periodo de prueba y se declara insubsistente un nombramiento provisional</v>
          </cell>
          <cell r="W106" t="str">
            <v>RES-2026-003579-6</v>
          </cell>
          <cell r="X106"/>
          <cell r="Y106">
            <v>45945</v>
          </cell>
          <cell r="Z106">
            <v>46054</v>
          </cell>
          <cell r="AA106">
            <v>0</v>
          </cell>
          <cell r="AB106">
            <v>107</v>
          </cell>
          <cell r="AC106">
            <v>45839</v>
          </cell>
          <cell r="AD106">
            <v>46054</v>
          </cell>
          <cell r="AE106">
            <v>0</v>
          </cell>
          <cell r="AF106">
            <v>211</v>
          </cell>
          <cell r="AG106">
            <v>45945</v>
          </cell>
          <cell r="AH106">
            <v>46054</v>
          </cell>
          <cell r="AI106">
            <v>0</v>
          </cell>
          <cell r="AJ106">
            <v>107</v>
          </cell>
          <cell r="AK106">
            <v>45901</v>
          </cell>
          <cell r="AL106">
            <v>46054</v>
          </cell>
          <cell r="AM106">
            <v>0</v>
          </cell>
          <cell r="AN106">
            <v>151</v>
          </cell>
          <cell r="AO106">
            <v>46023</v>
          </cell>
          <cell r="AP106">
            <v>46054</v>
          </cell>
          <cell r="AQ106">
            <v>0</v>
          </cell>
          <cell r="AR106">
            <v>31</v>
          </cell>
          <cell r="AS106" t="str">
            <v/>
          </cell>
          <cell r="AT106" t="str">
            <v/>
          </cell>
          <cell r="AU106">
            <v>0</v>
          </cell>
          <cell r="AV106">
            <v>0</v>
          </cell>
          <cell r="AW106" t="str">
            <v/>
          </cell>
          <cell r="AX106" t="str">
            <v/>
          </cell>
          <cell r="AY106">
            <v>0</v>
          </cell>
          <cell r="AZ106">
            <v>0</v>
          </cell>
          <cell r="BA106">
            <v>2790104</v>
          </cell>
          <cell r="BB106">
            <v>105857</v>
          </cell>
          <cell r="BC106">
            <v>249095</v>
          </cell>
          <cell r="BD106">
            <v>0</v>
          </cell>
          <cell r="BE106">
            <v>0</v>
          </cell>
          <cell r="BF106">
            <v>325946.66666666669</v>
          </cell>
          <cell r="BG106">
            <v>154524.75</v>
          </cell>
          <cell r="BH106">
            <v>138852.83333333334</v>
          </cell>
          <cell r="BI106">
            <v>122230</v>
          </cell>
          <cell r="BJ106">
            <v>0</v>
          </cell>
          <cell r="BK106">
            <v>29</v>
          </cell>
          <cell r="BL106">
            <v>2697100</v>
          </cell>
          <cell r="BM106">
            <v>2520654</v>
          </cell>
          <cell r="BN106">
            <v>176446</v>
          </cell>
          <cell r="BO106">
            <v>29</v>
          </cell>
          <cell r="BP106">
            <v>102329</v>
          </cell>
          <cell r="BQ106">
            <v>95634</v>
          </cell>
          <cell r="BR106">
            <v>6695</v>
          </cell>
          <cell r="BS106">
            <v>29</v>
          </cell>
          <cell r="BT106">
            <v>240792</v>
          </cell>
          <cell r="BU106">
            <v>240792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3732085</v>
          </cell>
          <cell r="CJ106">
            <v>5.4583333333333321</v>
          </cell>
          <cell r="CK106">
            <v>691201</v>
          </cell>
          <cell r="CL106">
            <v>644562</v>
          </cell>
          <cell r="CM106">
            <v>46639</v>
          </cell>
          <cell r="CN106">
            <v>3732085</v>
          </cell>
          <cell r="CO106">
            <v>4.458333333333333</v>
          </cell>
          <cell r="CP106">
            <v>554629</v>
          </cell>
          <cell r="CQ106">
            <v>526474</v>
          </cell>
          <cell r="CR106">
            <v>28155</v>
          </cell>
          <cell r="CS106">
            <v>2790104</v>
          </cell>
          <cell r="CT106">
            <v>0.89166666666666661</v>
          </cell>
          <cell r="CU106">
            <v>82928</v>
          </cell>
          <cell r="CV106">
            <v>51669</v>
          </cell>
          <cell r="CW106">
            <v>31259</v>
          </cell>
          <cell r="CX106">
            <v>3593232</v>
          </cell>
          <cell r="CY106">
            <v>211</v>
          </cell>
          <cell r="CZ106">
            <v>1053017</v>
          </cell>
          <cell r="DA106">
            <v>997495</v>
          </cell>
          <cell r="DB106">
            <v>55522</v>
          </cell>
          <cell r="DC106">
            <v>3116050</v>
          </cell>
          <cell r="DD106">
            <v>107</v>
          </cell>
          <cell r="DE106">
            <v>490865</v>
          </cell>
          <cell r="DF106">
            <v>435954</v>
          </cell>
          <cell r="DG106">
            <v>54911</v>
          </cell>
          <cell r="DH106">
            <v>2790104</v>
          </cell>
          <cell r="DI106">
            <v>151</v>
          </cell>
          <cell r="DJ106">
            <v>1170294</v>
          </cell>
          <cell r="DK106">
            <v>1093732</v>
          </cell>
          <cell r="DL106">
            <v>76562</v>
          </cell>
          <cell r="DM106">
            <v>3886610</v>
          </cell>
          <cell r="DN106">
            <v>31</v>
          </cell>
          <cell r="DO106">
            <v>334680</v>
          </cell>
          <cell r="DP106">
            <v>318366</v>
          </cell>
          <cell r="DQ106">
            <v>16314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7417835</v>
          </cell>
          <cell r="DX106">
            <v>6925332</v>
          </cell>
          <cell r="DY106">
            <v>492503</v>
          </cell>
          <cell r="DZ106">
            <v>12800</v>
          </cell>
          <cell r="EA106">
            <v>12800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25600</v>
          </cell>
          <cell r="EH106">
            <v>466903</v>
          </cell>
          <cell r="EI106" t="str">
            <v>CUATROCIENTOS SESENTA Y SEIS MIL NOVECIENTOS TRES PESOS M/CTE</v>
          </cell>
          <cell r="EJ106">
            <v>0</v>
          </cell>
          <cell r="EK106">
            <v>466903</v>
          </cell>
          <cell r="EL106" t="str">
            <v>CUATROCIENTOS SESENTA Y SEIS MIL NOVECIENTOS TRES PESOS M/CTE</v>
          </cell>
          <cell r="EM106" t="str">
            <v>DE PESOS M/CTE</v>
          </cell>
          <cell r="EN106"/>
          <cell r="EO106">
            <v>473209</v>
          </cell>
        </row>
        <row r="107">
          <cell r="C107">
            <v>91109224</v>
          </cell>
          <cell r="D107" t="str">
            <v>JERSAIN FERNANDO GARRIDO BUSTOS</v>
          </cell>
          <cell r="E107" t="str">
            <v>Auxiliar Administrativo 4044-16</v>
          </cell>
          <cell r="F107" t="str">
            <v>Auxiliar Administrativo 4044-16</v>
          </cell>
          <cell r="G107" t="str">
            <v>San Gil</v>
          </cell>
          <cell r="H107">
            <v>42508</v>
          </cell>
          <cell r="I107" t="str">
            <v>RES-2025-013676-6</v>
          </cell>
          <cell r="J107">
            <v>45874</v>
          </cell>
          <cell r="K107">
            <v>46050</v>
          </cell>
          <cell r="L107" t="str">
            <v>RES-2025-013676-6 del 05-08-2025</v>
          </cell>
          <cell r="M107" t="str">
            <v>INSUBSISTENCIA</v>
          </cell>
          <cell r="N107">
            <v>0</v>
          </cell>
          <cell r="O107">
            <v>0</v>
          </cell>
          <cell r="P107"/>
          <cell r="Q107" t="str">
            <v>jersaingarrido38@gmail.com</v>
          </cell>
          <cell r="R107" t="str">
            <v>MAYO</v>
          </cell>
          <cell r="S107" t="str">
            <v>2026</v>
          </cell>
          <cell r="T107" t="str">
            <v>Aprobada</v>
          </cell>
          <cell r="U107" t="str">
            <v>SNR2026CT-010022-8 de 07/05/2026</v>
          </cell>
          <cell r="V107" t="str">
            <v>por la cual se efectúa un nombramiento en periodo de prueba y se declara insubsistente un nombramiento provisional</v>
          </cell>
          <cell r="W107" t="str">
            <v>RES-2026-003577-6</v>
          </cell>
          <cell r="X107"/>
          <cell r="Y107">
            <v>45795</v>
          </cell>
          <cell r="Z107">
            <v>46050</v>
          </cell>
          <cell r="AA107">
            <v>0</v>
          </cell>
          <cell r="AB107">
            <v>251</v>
          </cell>
          <cell r="AC107">
            <v>45839</v>
          </cell>
          <cell r="AD107">
            <v>46050</v>
          </cell>
          <cell r="AE107">
            <v>0</v>
          </cell>
          <cell r="AF107">
            <v>208</v>
          </cell>
          <cell r="AG107">
            <v>45795</v>
          </cell>
          <cell r="AH107">
            <v>46050</v>
          </cell>
          <cell r="AI107">
            <v>0</v>
          </cell>
          <cell r="AJ107">
            <v>251</v>
          </cell>
          <cell r="AK107">
            <v>45901</v>
          </cell>
          <cell r="AL107">
            <v>46050</v>
          </cell>
          <cell r="AM107">
            <v>0</v>
          </cell>
          <cell r="AN107">
            <v>148</v>
          </cell>
          <cell r="AO107">
            <v>46023</v>
          </cell>
          <cell r="AP107">
            <v>46050</v>
          </cell>
          <cell r="AQ107">
            <v>0</v>
          </cell>
          <cell r="AR107">
            <v>28</v>
          </cell>
          <cell r="AS107" t="str">
            <v/>
          </cell>
          <cell r="AT107" t="str">
            <v/>
          </cell>
          <cell r="AU107">
            <v>0</v>
          </cell>
          <cell r="AV107">
            <v>0</v>
          </cell>
          <cell r="AW107" t="str">
            <v/>
          </cell>
          <cell r="AX107" t="str">
            <v/>
          </cell>
          <cell r="AY107">
            <v>0</v>
          </cell>
          <cell r="AZ107">
            <v>0</v>
          </cell>
          <cell r="BA107">
            <v>2666265</v>
          </cell>
          <cell r="BB107">
            <v>105857</v>
          </cell>
          <cell r="BC107">
            <v>249095</v>
          </cell>
          <cell r="BD107">
            <v>0</v>
          </cell>
          <cell r="BE107">
            <v>0</v>
          </cell>
          <cell r="BF107">
            <v>311479.5</v>
          </cell>
          <cell r="BG107">
            <v>139101.66666666666</v>
          </cell>
          <cell r="BH107">
            <v>133537.5</v>
          </cell>
          <cell r="BI107">
            <v>116238.75</v>
          </cell>
          <cell r="BJ107">
            <v>0</v>
          </cell>
          <cell r="BK107">
            <v>28</v>
          </cell>
          <cell r="BL107">
            <v>2488514</v>
          </cell>
          <cell r="BM107">
            <v>2325714</v>
          </cell>
          <cell r="BN107">
            <v>162800</v>
          </cell>
          <cell r="BO107">
            <v>28</v>
          </cell>
          <cell r="BP107">
            <v>98800</v>
          </cell>
          <cell r="BQ107">
            <v>92336</v>
          </cell>
          <cell r="BR107">
            <v>6464</v>
          </cell>
          <cell r="BS107">
            <v>28</v>
          </cell>
          <cell r="BT107">
            <v>232489</v>
          </cell>
          <cell r="BU107">
            <v>232489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3582472</v>
          </cell>
          <cell r="CJ107">
            <v>15.458333333333332</v>
          </cell>
          <cell r="CK107">
            <v>1845969</v>
          </cell>
          <cell r="CL107">
            <v>1752520</v>
          </cell>
          <cell r="CM107">
            <v>93449</v>
          </cell>
          <cell r="CN107">
            <v>3582472</v>
          </cell>
          <cell r="CO107">
            <v>10.458333333333332</v>
          </cell>
          <cell r="CP107">
            <v>1248890</v>
          </cell>
          <cell r="CQ107">
            <v>1185667</v>
          </cell>
          <cell r="CR107">
            <v>63223</v>
          </cell>
          <cell r="CS107">
            <v>2666265</v>
          </cell>
          <cell r="CT107">
            <v>2.0916666666666668</v>
          </cell>
          <cell r="CU107">
            <v>185898</v>
          </cell>
          <cell r="CV107">
            <v>115824</v>
          </cell>
          <cell r="CW107">
            <v>70074</v>
          </cell>
          <cell r="CX107">
            <v>3448935</v>
          </cell>
          <cell r="CY107">
            <v>208</v>
          </cell>
          <cell r="CZ107">
            <v>996359</v>
          </cell>
          <cell r="DA107">
            <v>943968</v>
          </cell>
          <cell r="DB107">
            <v>52391</v>
          </cell>
          <cell r="DC107">
            <v>2977744</v>
          </cell>
          <cell r="DD107">
            <v>251</v>
          </cell>
          <cell r="DE107">
            <v>1100359</v>
          </cell>
          <cell r="DF107">
            <v>977267</v>
          </cell>
          <cell r="DG107">
            <v>123092</v>
          </cell>
          <cell r="DH107">
            <v>2666265</v>
          </cell>
          <cell r="DI107">
            <v>148</v>
          </cell>
          <cell r="DJ107">
            <v>1096131</v>
          </cell>
          <cell r="DK107">
            <v>1024421</v>
          </cell>
          <cell r="DL107">
            <v>71710</v>
          </cell>
          <cell r="DM107">
            <v>3721574</v>
          </cell>
          <cell r="DN107">
            <v>28</v>
          </cell>
          <cell r="DO107">
            <v>289456</v>
          </cell>
          <cell r="DP107">
            <v>275350</v>
          </cell>
          <cell r="DQ107">
            <v>14106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9582865</v>
          </cell>
          <cell r="DX107">
            <v>8925556</v>
          </cell>
          <cell r="DY107">
            <v>657309</v>
          </cell>
          <cell r="DZ107">
            <v>14400</v>
          </cell>
          <cell r="EA107">
            <v>14400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28800</v>
          </cell>
          <cell r="EH107">
            <v>628509</v>
          </cell>
          <cell r="EI107" t="str">
            <v>SEISCIENTOS VEINTIOCHO MIL QUINIENTOS NUEVE PESOS M/CTE</v>
          </cell>
          <cell r="EJ107">
            <v>0</v>
          </cell>
          <cell r="EK107">
            <v>628509</v>
          </cell>
          <cell r="EL107" t="str">
            <v>SEISCIENTOS VEINTIOCHO MIL QUINIENTOS NUEVE PESOS M/CTE</v>
          </cell>
          <cell r="EM107" t="str">
            <v>DE PESOS M/CTE</v>
          </cell>
          <cell r="EN107"/>
          <cell r="EO107">
            <v>473210</v>
          </cell>
        </row>
        <row r="108">
          <cell r="C108">
            <v>1035416970</v>
          </cell>
          <cell r="D108" t="str">
            <v>YURANY  AGUILAR QUINTO</v>
          </cell>
          <cell r="E108" t="str">
            <v>Profesional Universitario 2044-10</v>
          </cell>
          <cell r="F108" t="str">
            <v>Profesional Universitario 2044-10</v>
          </cell>
          <cell r="G108" t="str">
            <v>Dirección Regional Orinoquía</v>
          </cell>
          <cell r="H108">
            <v>40402</v>
          </cell>
          <cell r="I108" t="str">
            <v>RES-2025-025443-6</v>
          </cell>
          <cell r="J108">
            <v>46001</v>
          </cell>
          <cell r="K108">
            <v>46035</v>
          </cell>
          <cell r="L108" t="str">
            <v>RES-2025-025443-6 del 10-12-2025</v>
          </cell>
          <cell r="M108" t="str">
            <v>INSUBSISTENCIA</v>
          </cell>
          <cell r="N108">
            <v>0</v>
          </cell>
          <cell r="O108">
            <v>0</v>
          </cell>
          <cell r="P108"/>
          <cell r="Q108" t="str">
            <v>yuranyaguilar@hotmail.com</v>
          </cell>
          <cell r="R108" t="str">
            <v>FEBRERO</v>
          </cell>
          <cell r="S108" t="str">
            <v>2026</v>
          </cell>
          <cell r="T108" t="str">
            <v>Elaboración</v>
          </cell>
          <cell r="U108" t="str">
            <v>SNR2026CT-010022-8 de 07/05/2026</v>
          </cell>
          <cell r="V108" t="str">
            <v>por la cual se efectúa un nombramiento en periodo de prueba y se declara insubsistente un nombramiento provisional</v>
          </cell>
          <cell r="W108" t="str">
            <v>RES-2026-003582-6</v>
          </cell>
          <cell r="X108" t="str">
            <v>los valores que liquida el aplicativo sara no corresponden genera valores negativos par tolo lo que corresponde a vacaiones</v>
          </cell>
          <cell r="Y108">
            <v>45516</v>
          </cell>
          <cell r="Z108">
            <v>46035</v>
          </cell>
          <cell r="AA108">
            <v>0</v>
          </cell>
          <cell r="AB108">
            <v>512</v>
          </cell>
          <cell r="AC108">
            <v>45839</v>
          </cell>
          <cell r="AD108">
            <v>46035</v>
          </cell>
          <cell r="AE108">
            <v>0</v>
          </cell>
          <cell r="AF108">
            <v>193</v>
          </cell>
          <cell r="AG108">
            <v>45881</v>
          </cell>
          <cell r="AH108">
            <v>46035</v>
          </cell>
          <cell r="AI108">
            <v>0</v>
          </cell>
          <cell r="AJ108">
            <v>152</v>
          </cell>
          <cell r="AK108">
            <v>45901</v>
          </cell>
          <cell r="AL108">
            <v>46035</v>
          </cell>
          <cell r="AM108">
            <v>0</v>
          </cell>
          <cell r="AN108">
            <v>133</v>
          </cell>
          <cell r="AO108">
            <v>46023</v>
          </cell>
          <cell r="AP108">
            <v>46035</v>
          </cell>
          <cell r="AQ108">
            <v>0</v>
          </cell>
          <cell r="AR108">
            <v>13</v>
          </cell>
          <cell r="AS108" t="str">
            <v/>
          </cell>
          <cell r="AT108" t="str">
            <v/>
          </cell>
          <cell r="AU108">
            <v>0</v>
          </cell>
          <cell r="AV108">
            <v>0</v>
          </cell>
          <cell r="AW108">
            <v>46036</v>
          </cell>
          <cell r="AX108">
            <v>46049</v>
          </cell>
          <cell r="AY108">
            <v>10</v>
          </cell>
          <cell r="AZ108">
            <v>14</v>
          </cell>
          <cell r="BA108">
            <v>4935489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576575.75</v>
          </cell>
          <cell r="BG108">
            <v>466785.25</v>
          </cell>
          <cell r="BH108">
            <v>221019</v>
          </cell>
          <cell r="BI108">
            <v>150617.66666666666</v>
          </cell>
          <cell r="BJ108">
            <v>0</v>
          </cell>
          <cell r="BK108">
            <v>13</v>
          </cell>
          <cell r="BL108">
            <v>2138711</v>
          </cell>
          <cell r="BM108">
            <v>1998795</v>
          </cell>
          <cell r="BN108">
            <v>139916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5883701</v>
          </cell>
          <cell r="CJ108">
            <v>44.333333333333343</v>
          </cell>
          <cell r="CK108">
            <v>8694802</v>
          </cell>
          <cell r="CL108">
            <v>8202206</v>
          </cell>
          <cell r="CM108">
            <v>492596</v>
          </cell>
          <cell r="CN108">
            <v>5883701</v>
          </cell>
          <cell r="CO108">
            <v>31.333333333333336</v>
          </cell>
          <cell r="CP108">
            <v>6145198</v>
          </cell>
          <cell r="CQ108">
            <v>5792518</v>
          </cell>
          <cell r="CR108">
            <v>352680</v>
          </cell>
          <cell r="CS108">
            <v>4935489</v>
          </cell>
          <cell r="CT108">
            <v>6.2666666666666675</v>
          </cell>
          <cell r="CU108">
            <v>1030968</v>
          </cell>
          <cell r="CV108">
            <v>640639</v>
          </cell>
          <cell r="CW108">
            <v>390329</v>
          </cell>
          <cell r="CX108">
            <v>5662682</v>
          </cell>
          <cell r="CY108">
            <v>193</v>
          </cell>
          <cell r="CZ108">
            <v>1517913</v>
          </cell>
          <cell r="DA108">
            <v>1431362</v>
          </cell>
          <cell r="DB108">
            <v>86550</v>
          </cell>
          <cell r="DC108">
            <v>5512064</v>
          </cell>
          <cell r="DD108">
            <v>152</v>
          </cell>
          <cell r="DE108">
            <v>884380</v>
          </cell>
          <cell r="DF108">
            <v>766845</v>
          </cell>
          <cell r="DG108">
            <v>117534</v>
          </cell>
          <cell r="DH108">
            <v>4935489</v>
          </cell>
          <cell r="DI108">
            <v>133</v>
          </cell>
          <cell r="DJ108">
            <v>1823388</v>
          </cell>
          <cell r="DK108">
            <v>1704101</v>
          </cell>
          <cell r="DL108">
            <v>119287</v>
          </cell>
          <cell r="DM108">
            <v>6350486</v>
          </cell>
          <cell r="DN108">
            <v>13</v>
          </cell>
          <cell r="DO108">
            <v>229323</v>
          </cell>
          <cell r="DP108">
            <v>217663</v>
          </cell>
          <cell r="DQ108">
            <v>11660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22464683</v>
          </cell>
          <cell r="DX108">
            <v>20754129</v>
          </cell>
          <cell r="DY108">
            <v>1710552</v>
          </cell>
          <cell r="DZ108">
            <v>9300</v>
          </cell>
          <cell r="EA108">
            <v>9300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18600</v>
          </cell>
          <cell r="EH108">
            <v>1691952</v>
          </cell>
          <cell r="EI108" t="str">
            <v>UN MILLÓN SEISCIENTOS NOVENTA Y UN MIL NOVECIENTOS CINCUENTA Y DOS PESOS M/CTE</v>
          </cell>
          <cell r="EJ108">
            <v>0</v>
          </cell>
          <cell r="EK108">
            <v>1691952</v>
          </cell>
          <cell r="EL108" t="str">
            <v>UN MILLÓN SEISCIENTOS NOVENTA Y UN MIL NOVECIENTOS CINCUENTA Y DOS PESOS M/CTE</v>
          </cell>
          <cell r="EM108" t="str">
            <v>DE PESOS M/CTE</v>
          </cell>
          <cell r="EN108"/>
          <cell r="EO108">
            <v>473140</v>
          </cell>
        </row>
        <row r="109">
          <cell r="C109">
            <v>40386481</v>
          </cell>
          <cell r="D109" t="str">
            <v>ALBA ROCIOISABELLAMARIA AMADA MORENO SANTANA</v>
          </cell>
          <cell r="E109" t="str">
            <v>Técnico Administrativo 3124-18</v>
          </cell>
          <cell r="F109" t="str">
            <v>Técnico Administrativo 3124-18</v>
          </cell>
          <cell r="G109" t="str">
            <v>Grupo de Gestión Jurídica Registral Villavicencio</v>
          </cell>
          <cell r="H109">
            <v>45181</v>
          </cell>
          <cell r="I109" t="str">
            <v xml:space="preserve">RES-2025-025368-6
</v>
          </cell>
          <cell r="J109">
            <v>46003</v>
          </cell>
          <cell r="K109">
            <v>46043</v>
          </cell>
          <cell r="L109" t="str">
            <v>RES-2025-025368-6
 del 12-12-2025</v>
          </cell>
          <cell r="M109" t="str">
            <v>INSUBSISTENCIA</v>
          </cell>
          <cell r="N109">
            <v>0</v>
          </cell>
          <cell r="O109">
            <v>0</v>
          </cell>
          <cell r="P109"/>
          <cell r="Q109" t="str">
            <v>albarociomoreno@gmail.com</v>
          </cell>
          <cell r="R109" t="str">
            <v>MAYO</v>
          </cell>
          <cell r="S109" t="str">
            <v>2026</v>
          </cell>
          <cell r="T109" t="str">
            <v>Aprobada</v>
          </cell>
          <cell r="U109" t="str">
            <v>SNR2026CT-010022-8 de 07/05/2026</v>
          </cell>
          <cell r="V109" t="str">
            <v>por la cual se efectúa un nombramiento en periodo de prueba y se declara insubsistente un nombramiento provisional</v>
          </cell>
          <cell r="W109" t="str">
            <v>RES-2026-003575-6</v>
          </cell>
          <cell r="X109"/>
          <cell r="Y109">
            <v>45912</v>
          </cell>
          <cell r="Z109">
            <v>46043</v>
          </cell>
          <cell r="AA109">
            <v>0</v>
          </cell>
          <cell r="AB109">
            <v>130</v>
          </cell>
          <cell r="AC109">
            <v>45839</v>
          </cell>
          <cell r="AD109">
            <v>46043</v>
          </cell>
          <cell r="AE109">
            <v>0</v>
          </cell>
          <cell r="AF109">
            <v>201</v>
          </cell>
          <cell r="AG109">
            <v>45912</v>
          </cell>
          <cell r="AH109">
            <v>46043</v>
          </cell>
          <cell r="AI109">
            <v>0</v>
          </cell>
          <cell r="AJ109">
            <v>130</v>
          </cell>
          <cell r="AK109">
            <v>45901</v>
          </cell>
          <cell r="AL109">
            <v>46043</v>
          </cell>
          <cell r="AM109">
            <v>0</v>
          </cell>
          <cell r="AN109">
            <v>141</v>
          </cell>
          <cell r="AO109">
            <v>46023</v>
          </cell>
          <cell r="AP109">
            <v>46043</v>
          </cell>
          <cell r="AQ109">
            <v>0</v>
          </cell>
          <cell r="AR109">
            <v>21</v>
          </cell>
          <cell r="AS109" t="str">
            <v/>
          </cell>
          <cell r="AT109" t="str">
            <v/>
          </cell>
          <cell r="AU109">
            <v>0</v>
          </cell>
          <cell r="AV109">
            <v>0</v>
          </cell>
          <cell r="AW109" t="str">
            <v/>
          </cell>
          <cell r="AX109" t="str">
            <v/>
          </cell>
          <cell r="AY109">
            <v>0</v>
          </cell>
          <cell r="AZ109">
            <v>0</v>
          </cell>
          <cell r="BA109">
            <v>4789503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559521.33333333337</v>
          </cell>
          <cell r="BG109">
            <v>224878.16666666666</v>
          </cell>
          <cell r="BH109">
            <v>214509</v>
          </cell>
          <cell r="BI109">
            <v>146874.33333333334</v>
          </cell>
          <cell r="BJ109">
            <v>0</v>
          </cell>
          <cell r="BK109">
            <v>0</v>
          </cell>
          <cell r="BL109">
            <v>4789503</v>
          </cell>
          <cell r="BM109">
            <v>4476171</v>
          </cell>
          <cell r="BN109">
            <v>219332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5710407</v>
          </cell>
          <cell r="CJ109">
            <v>8.4166666666666679</v>
          </cell>
          <cell r="CK109">
            <v>1602086</v>
          </cell>
          <cell r="CL109">
            <v>1514179</v>
          </cell>
          <cell r="CM109">
            <v>87907</v>
          </cell>
          <cell r="CN109">
            <v>5710407</v>
          </cell>
          <cell r="CO109">
            <v>5.416666666666667</v>
          </cell>
          <cell r="CP109">
            <v>1031045</v>
          </cell>
          <cell r="CQ109">
            <v>974471</v>
          </cell>
          <cell r="CR109">
            <v>56574</v>
          </cell>
          <cell r="CS109">
            <v>4789503</v>
          </cell>
          <cell r="CT109">
            <v>1.0833333333333333</v>
          </cell>
          <cell r="CU109">
            <v>172954</v>
          </cell>
          <cell r="CV109">
            <v>107759</v>
          </cell>
          <cell r="CW109">
            <v>65194</v>
          </cell>
          <cell r="CX109">
            <v>5495898</v>
          </cell>
          <cell r="CY109">
            <v>201</v>
          </cell>
          <cell r="CZ109">
            <v>1534271</v>
          </cell>
          <cell r="DA109">
            <v>1446799</v>
          </cell>
          <cell r="DB109">
            <v>87472</v>
          </cell>
          <cell r="DC109">
            <v>5349024</v>
          </cell>
          <cell r="DD109">
            <v>130</v>
          </cell>
          <cell r="DE109">
            <v>734004</v>
          </cell>
          <cell r="DF109">
            <v>636455</v>
          </cell>
          <cell r="DG109">
            <v>97549</v>
          </cell>
          <cell r="DH109">
            <v>4789503</v>
          </cell>
          <cell r="DI109">
            <v>141</v>
          </cell>
          <cell r="DJ109">
            <v>1875888</v>
          </cell>
          <cell r="DK109">
            <v>1753166</v>
          </cell>
          <cell r="DL109">
            <v>122722</v>
          </cell>
          <cell r="DM109">
            <v>5935285</v>
          </cell>
          <cell r="DN109">
            <v>21</v>
          </cell>
          <cell r="DO109">
            <v>346224</v>
          </cell>
          <cell r="DP109">
            <v>327947</v>
          </cell>
          <cell r="DQ109">
            <v>18278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12085975</v>
          </cell>
          <cell r="DX109">
            <v>11236947</v>
          </cell>
          <cell r="DY109">
            <v>755028</v>
          </cell>
          <cell r="DZ109">
            <v>17600</v>
          </cell>
          <cell r="EA109">
            <v>17600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35200</v>
          </cell>
          <cell r="EH109">
            <v>719828</v>
          </cell>
          <cell r="EI109" t="str">
            <v>SETECIENTOS DIECINUEVE MIL OCHOCIENTOS VEINTIOCHO PESOS M/CTE</v>
          </cell>
          <cell r="EJ109">
            <v>0</v>
          </cell>
          <cell r="EK109">
            <v>719828</v>
          </cell>
          <cell r="EL109" t="str">
            <v>SETECIENTOS DIECINUEVE MIL OCHOCIENTOS VEINTIOCHO PESOS M/CTE</v>
          </cell>
          <cell r="EM109" t="str">
            <v>DE PESOS M/CTE</v>
          </cell>
          <cell r="EN109"/>
          <cell r="EO109">
            <v>473212</v>
          </cell>
        </row>
        <row r="110">
          <cell r="C110">
            <v>1128414787</v>
          </cell>
          <cell r="D110" t="str">
            <v>ALEJANDRA  HENAO CARDENAS</v>
          </cell>
          <cell r="E110" t="str">
            <v>Profesional Universitario 2044-05</v>
          </cell>
          <cell r="F110" t="str">
            <v>Profesional Universitario 2044-05</v>
          </cell>
          <cell r="G110" t="str">
            <v>Grupo de Gestión Jurídica Registral Medellín Sur</v>
          </cell>
          <cell r="H110">
            <v>42586</v>
          </cell>
          <cell r="I110" t="str">
            <v>RES-2025-015879-6</v>
          </cell>
          <cell r="J110">
            <v>45898</v>
          </cell>
          <cell r="K110">
            <v>46055</v>
          </cell>
          <cell r="L110" t="str">
            <v>RES-2025-015879-6 del 29-08-2025</v>
          </cell>
          <cell r="M110" t="str">
            <v>INSUBSISTENCIA</v>
          </cell>
          <cell r="N110">
            <v>0</v>
          </cell>
          <cell r="O110">
            <v>0</v>
          </cell>
          <cell r="P110"/>
          <cell r="Q110" t="str">
            <v>aleja88hc@hotmail.com</v>
          </cell>
          <cell r="R110" t="str">
            <v>MAYO</v>
          </cell>
          <cell r="S110" t="str">
            <v>2026</v>
          </cell>
          <cell r="T110" t="str">
            <v>Revisión SG</v>
          </cell>
          <cell r="U110" t="str">
            <v>SNR2026CT-010022-8 de 07/05/2026</v>
          </cell>
          <cell r="V110" t="str">
            <v>por la cual se efectúa un nombramiento en periodo de prueba y se declara insubsistente un nombramiento provisional</v>
          </cell>
          <cell r="W110" t="str">
            <v>RES-2026-003331-6</v>
          </cell>
          <cell r="X110"/>
          <cell r="Y110">
            <v>45873</v>
          </cell>
          <cell r="Z110">
            <v>46055</v>
          </cell>
          <cell r="AA110">
            <v>0</v>
          </cell>
          <cell r="AB110">
            <v>179</v>
          </cell>
          <cell r="AC110">
            <v>45839</v>
          </cell>
          <cell r="AD110">
            <v>46055</v>
          </cell>
          <cell r="AE110">
            <v>0</v>
          </cell>
          <cell r="AF110">
            <v>212</v>
          </cell>
          <cell r="AG110">
            <v>45873</v>
          </cell>
          <cell r="AH110">
            <v>46055</v>
          </cell>
          <cell r="AI110">
            <v>0</v>
          </cell>
          <cell r="AJ110">
            <v>179</v>
          </cell>
          <cell r="AK110">
            <v>45901</v>
          </cell>
          <cell r="AL110">
            <v>46055</v>
          </cell>
          <cell r="AM110">
            <v>0</v>
          </cell>
          <cell r="AN110">
            <v>152</v>
          </cell>
          <cell r="AO110">
            <v>46023</v>
          </cell>
          <cell r="AP110">
            <v>46055</v>
          </cell>
          <cell r="AQ110">
            <v>0</v>
          </cell>
          <cell r="AR110">
            <v>32</v>
          </cell>
          <cell r="AS110" t="str">
            <v/>
          </cell>
          <cell r="AT110" t="str">
            <v/>
          </cell>
          <cell r="AU110">
            <v>0</v>
          </cell>
          <cell r="AV110">
            <v>0</v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4013578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468875.91666666669</v>
          </cell>
          <cell r="BG110">
            <v>188420.91666666666</v>
          </cell>
          <cell r="BH110">
            <v>179734.41666666666</v>
          </cell>
          <cell r="BI110">
            <v>122483.5</v>
          </cell>
          <cell r="BJ110">
            <v>0</v>
          </cell>
          <cell r="BK110">
            <v>32</v>
          </cell>
          <cell r="BL110">
            <v>4281150</v>
          </cell>
          <cell r="BM110">
            <v>4001074</v>
          </cell>
          <cell r="BN110">
            <v>280076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4784671</v>
          </cell>
          <cell r="CJ110">
            <v>10.458333333333336</v>
          </cell>
          <cell r="CK110">
            <v>1667990</v>
          </cell>
          <cell r="CL110">
            <v>1576455</v>
          </cell>
          <cell r="CM110">
            <v>91535</v>
          </cell>
          <cell r="CN110">
            <v>4784671</v>
          </cell>
          <cell r="CO110">
            <v>7.4583333333333339</v>
          </cell>
          <cell r="CP110">
            <v>1189523</v>
          </cell>
          <cell r="CQ110">
            <v>1124245</v>
          </cell>
          <cell r="CR110">
            <v>65278</v>
          </cell>
          <cell r="CS110">
            <v>4013578</v>
          </cell>
          <cell r="CT110">
            <v>1.4916666666666669</v>
          </cell>
          <cell r="CU110">
            <v>199564</v>
          </cell>
          <cell r="CV110">
            <v>124339</v>
          </cell>
          <cell r="CW110">
            <v>75225</v>
          </cell>
          <cell r="CX110">
            <v>4604937</v>
          </cell>
          <cell r="CY110">
            <v>212</v>
          </cell>
          <cell r="CZ110">
            <v>1355898</v>
          </cell>
          <cell r="DA110">
            <v>1278586</v>
          </cell>
          <cell r="DB110">
            <v>77312</v>
          </cell>
          <cell r="DC110">
            <v>4482453</v>
          </cell>
          <cell r="DD110">
            <v>179</v>
          </cell>
          <cell r="DE110">
            <v>846935</v>
          </cell>
          <cell r="DF110">
            <v>734377</v>
          </cell>
          <cell r="DG110">
            <v>112558</v>
          </cell>
          <cell r="DH110">
            <v>4013578</v>
          </cell>
          <cell r="DI110">
            <v>152</v>
          </cell>
          <cell r="DJ110">
            <v>1694622</v>
          </cell>
          <cell r="DK110">
            <v>1583759</v>
          </cell>
          <cell r="DL110">
            <v>110863</v>
          </cell>
          <cell r="DM110">
            <v>4973092</v>
          </cell>
          <cell r="DN110">
            <v>32</v>
          </cell>
          <cell r="DO110">
            <v>442053</v>
          </cell>
          <cell r="DP110">
            <v>418713</v>
          </cell>
          <cell r="DQ110">
            <v>23340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11677735</v>
          </cell>
          <cell r="DX110">
            <v>10841548</v>
          </cell>
          <cell r="DY110">
            <v>836187</v>
          </cell>
          <cell r="DZ110">
            <v>20100</v>
          </cell>
          <cell r="EA110">
            <v>20100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40200</v>
          </cell>
          <cell r="EH110">
            <v>795987</v>
          </cell>
          <cell r="EI110" t="str">
            <v>SETECIENTOS NOVENTA Y CINCO MIL NOVECIENTOS OCHENTA Y SIETE PESOS M/CTE</v>
          </cell>
          <cell r="EJ110">
            <v>0</v>
          </cell>
          <cell r="EK110">
            <v>795987</v>
          </cell>
          <cell r="EL110" t="str">
            <v>SETECIENTOS NOVENTA Y CINCO MIL NOVECIENTOS OCHENTA Y SIETE PESOS M/CTE</v>
          </cell>
          <cell r="EM110" t="str">
            <v>DE PESOS M/CTE</v>
          </cell>
          <cell r="EN110"/>
          <cell r="EO110">
            <v>469586</v>
          </cell>
        </row>
        <row r="111">
          <cell r="C111">
            <v>43003089</v>
          </cell>
          <cell r="D111" t="str">
            <v>LUZ DALIDA GUTIERREZ PALACIO</v>
          </cell>
          <cell r="E111" t="str">
            <v>Profesional Especializado 2028-12</v>
          </cell>
          <cell r="F111" t="str">
            <v>Profesional Especializado 2028-12</v>
          </cell>
          <cell r="G111" t="str">
            <v>Grupo de Gestión Tecnológica y Administrativa Medellín Sur</v>
          </cell>
          <cell r="H111">
            <v>36998</v>
          </cell>
          <cell r="I111" t="str">
            <v>RES-2025-015904-6</v>
          </cell>
          <cell r="J111">
            <v>45898</v>
          </cell>
          <cell r="K111">
            <v>46040</v>
          </cell>
          <cell r="L111" t="str">
            <v>RES-2025-015904-6 del 29-08-2025</v>
          </cell>
          <cell r="M111" t="str">
            <v>INSUBSISTENCIA</v>
          </cell>
          <cell r="N111">
            <v>0</v>
          </cell>
          <cell r="O111">
            <v>0</v>
          </cell>
          <cell r="P111"/>
          <cell r="Q111" t="str">
            <v>luzdalida9@hotmail.com</v>
          </cell>
          <cell r="R111" t="str">
            <v>MAYO</v>
          </cell>
          <cell r="S111" t="str">
            <v>2026</v>
          </cell>
          <cell r="T111" t="str">
            <v>Revisión SG</v>
          </cell>
          <cell r="U111" t="str">
            <v>SNR2026CT-010022-8 de 07/05/2026</v>
          </cell>
          <cell r="V111" t="str">
            <v>por la cual se efectúa un nombramiento en periodo de prueba y se declara insubsistente un nombramiento provisional</v>
          </cell>
          <cell r="W111" t="str">
            <v>RES-2026-003780-6</v>
          </cell>
          <cell r="X111"/>
          <cell r="Y111">
            <v>45399</v>
          </cell>
          <cell r="Z111">
            <v>46040</v>
          </cell>
          <cell r="AA111">
            <v>0</v>
          </cell>
          <cell r="AB111">
            <v>632</v>
          </cell>
          <cell r="AC111">
            <v>45839</v>
          </cell>
          <cell r="AD111">
            <v>46040</v>
          </cell>
          <cell r="AE111">
            <v>0</v>
          </cell>
          <cell r="AF111">
            <v>198</v>
          </cell>
          <cell r="AG111">
            <v>45764</v>
          </cell>
          <cell r="AH111">
            <v>46040</v>
          </cell>
          <cell r="AI111">
            <v>0</v>
          </cell>
          <cell r="AJ111">
            <v>272</v>
          </cell>
          <cell r="AK111">
            <v>45901</v>
          </cell>
          <cell r="AL111">
            <v>46040</v>
          </cell>
          <cell r="AM111">
            <v>0</v>
          </cell>
          <cell r="AN111">
            <v>138</v>
          </cell>
          <cell r="AO111">
            <v>46023</v>
          </cell>
          <cell r="AP111">
            <v>46040</v>
          </cell>
          <cell r="AQ111">
            <v>0</v>
          </cell>
          <cell r="AR111">
            <v>18</v>
          </cell>
          <cell r="AS111" t="str">
            <v/>
          </cell>
          <cell r="AT111" t="str">
            <v/>
          </cell>
          <cell r="AU111">
            <v>0</v>
          </cell>
          <cell r="AV111">
            <v>0</v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5456748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637470.5</v>
          </cell>
          <cell r="BG111">
            <v>253340.75</v>
          </cell>
          <cell r="BH111">
            <v>244831.58333333334</v>
          </cell>
          <cell r="BI111">
            <v>166525.08333333334</v>
          </cell>
          <cell r="BJ111">
            <v>0</v>
          </cell>
          <cell r="BK111">
            <v>18</v>
          </cell>
          <cell r="BL111">
            <v>3274049</v>
          </cell>
          <cell r="BM111">
            <v>3059858</v>
          </cell>
          <cell r="BN111">
            <v>214191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6505575</v>
          </cell>
          <cell r="CJ111">
            <v>37.333333333333329</v>
          </cell>
          <cell r="CK111">
            <v>8095827</v>
          </cell>
          <cell r="CL111">
            <v>7651580</v>
          </cell>
          <cell r="CM111">
            <v>444247</v>
          </cell>
          <cell r="CN111">
            <v>6505575</v>
          </cell>
          <cell r="CO111">
            <v>26.333333333333332</v>
          </cell>
          <cell r="CP111">
            <v>5710449</v>
          </cell>
          <cell r="CQ111">
            <v>5397097</v>
          </cell>
          <cell r="CR111">
            <v>313352</v>
          </cell>
          <cell r="CS111">
            <v>5456748</v>
          </cell>
          <cell r="CT111">
            <v>5.2666666666666666</v>
          </cell>
          <cell r="CU111">
            <v>957962</v>
          </cell>
          <cell r="CV111">
            <v>596861</v>
          </cell>
          <cell r="CW111">
            <v>361101</v>
          </cell>
          <cell r="CX111">
            <v>6260743</v>
          </cell>
          <cell r="CY111">
            <v>198</v>
          </cell>
          <cell r="CZ111">
            <v>1721704</v>
          </cell>
          <cell r="DA111">
            <v>1623534</v>
          </cell>
          <cell r="DB111">
            <v>98170</v>
          </cell>
          <cell r="DC111">
            <v>6094218</v>
          </cell>
          <cell r="DD111">
            <v>272</v>
          </cell>
          <cell r="DE111">
            <v>1749718</v>
          </cell>
          <cell r="DF111">
            <v>1517180</v>
          </cell>
          <cell r="DG111">
            <v>232538</v>
          </cell>
          <cell r="DH111">
            <v>5456748</v>
          </cell>
          <cell r="DI111">
            <v>138</v>
          </cell>
          <cell r="DJ111">
            <v>2091753</v>
          </cell>
          <cell r="DK111">
            <v>1954910</v>
          </cell>
          <cell r="DL111">
            <v>136843</v>
          </cell>
          <cell r="DM111">
            <v>6758915</v>
          </cell>
          <cell r="DN111">
            <v>18</v>
          </cell>
          <cell r="DO111">
            <v>337946</v>
          </cell>
          <cell r="DP111">
            <v>320097</v>
          </cell>
          <cell r="DQ111">
            <v>17849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23939408</v>
          </cell>
          <cell r="DX111">
            <v>22121117</v>
          </cell>
          <cell r="DY111">
            <v>1818291</v>
          </cell>
          <cell r="DZ111">
            <v>23400</v>
          </cell>
          <cell r="EA111">
            <v>23400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46800</v>
          </cell>
          <cell r="EH111">
            <v>1771491</v>
          </cell>
          <cell r="EI111" t="str">
            <v>UN MILLÓN SETECIENTOS SETENTA Y UN MIL CUATROCIENTOS NOVENTA Y UN PESOS M/CTE</v>
          </cell>
          <cell r="EJ111">
            <v>0</v>
          </cell>
          <cell r="EK111">
            <v>1771491</v>
          </cell>
          <cell r="EL111" t="str">
            <v>UN MILLÓN SETECIENTOS SETENTA Y UN MIL CUATROCIENTOS NOVENTA Y UN PESOS M/CTE</v>
          </cell>
          <cell r="EM111" t="str">
            <v>DE PESOS M/CTE</v>
          </cell>
          <cell r="EN111"/>
          <cell r="EO111">
            <v>473177</v>
          </cell>
        </row>
        <row r="112">
          <cell r="C112">
            <v>13475982</v>
          </cell>
          <cell r="D112" t="str">
            <v>JAIRO ALIRIO YAÑEZ ROZO</v>
          </cell>
          <cell r="E112" t="str">
            <v>Profesional Universitario 2044-10</v>
          </cell>
          <cell r="F112" t="str">
            <v>Profesional Universitario 2044-10</v>
          </cell>
          <cell r="G112" t="str">
            <v>Grupo de Gestión Tecnológica y Administrativa Cúcuta</v>
          </cell>
          <cell r="H112">
            <v>40791</v>
          </cell>
          <cell r="I112" t="str">
            <v>RES-2025-026940-6</v>
          </cell>
          <cell r="J112">
            <v>46014</v>
          </cell>
          <cell r="K112">
            <v>46054</v>
          </cell>
          <cell r="L112" t="str">
            <v>RES-2025-026940-6 del 23-12-2025</v>
          </cell>
          <cell r="M112" t="str">
            <v>INSUBSISTENCIA</v>
          </cell>
          <cell r="N112">
            <v>0</v>
          </cell>
          <cell r="O112">
            <v>0</v>
          </cell>
          <cell r="P112"/>
          <cell r="Q112" t="str">
            <v xml:space="preserve">jairoay674@gmail.com </v>
          </cell>
          <cell r="R112" t="str">
            <v>MAYO</v>
          </cell>
          <cell r="S112" t="str">
            <v>2026</v>
          </cell>
          <cell r="T112" t="str">
            <v>Aprobada</v>
          </cell>
          <cell r="U112" t="str">
            <v>SNR2026CT-010022-8 de 07/05/2026</v>
          </cell>
          <cell r="V112" t="str">
            <v>por la cual se efectúa un nombramiento en periodo de prueba y se declara insubsistente un nombramiento provisional</v>
          </cell>
          <cell r="W112" t="str">
            <v>RES-2026-003789-6</v>
          </cell>
          <cell r="X112"/>
          <cell r="Y112">
            <v>45905</v>
          </cell>
          <cell r="Z112">
            <v>46054</v>
          </cell>
          <cell r="AA112">
            <v>0</v>
          </cell>
          <cell r="AB112">
            <v>147</v>
          </cell>
          <cell r="AC112">
            <v>45839</v>
          </cell>
          <cell r="AD112">
            <v>46054</v>
          </cell>
          <cell r="AE112">
            <v>0</v>
          </cell>
          <cell r="AF112">
            <v>211</v>
          </cell>
          <cell r="AG112">
            <v>45905</v>
          </cell>
          <cell r="AH112">
            <v>46054</v>
          </cell>
          <cell r="AI112">
            <v>0</v>
          </cell>
          <cell r="AJ112">
            <v>147</v>
          </cell>
          <cell r="AK112">
            <v>45901</v>
          </cell>
          <cell r="AL112">
            <v>46054</v>
          </cell>
          <cell r="AM112">
            <v>0</v>
          </cell>
          <cell r="AN112">
            <v>151</v>
          </cell>
          <cell r="AO112">
            <v>46023</v>
          </cell>
          <cell r="AP112">
            <v>46054</v>
          </cell>
          <cell r="AQ112">
            <v>0</v>
          </cell>
          <cell r="AR112">
            <v>31</v>
          </cell>
          <cell r="AS112" t="str">
            <v/>
          </cell>
          <cell r="AT112" t="str">
            <v/>
          </cell>
          <cell r="AU112">
            <v>0</v>
          </cell>
          <cell r="AV112">
            <v>0</v>
          </cell>
          <cell r="AW112" t="str">
            <v/>
          </cell>
          <cell r="AX112" t="str">
            <v/>
          </cell>
          <cell r="AY112">
            <v>0</v>
          </cell>
          <cell r="AZ112">
            <v>0</v>
          </cell>
          <cell r="BA112">
            <v>4935489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576575.75</v>
          </cell>
          <cell r="BG112">
            <v>231733.16666666666</v>
          </cell>
          <cell r="BH112">
            <v>221061.83333333334</v>
          </cell>
          <cell r="BI112">
            <v>151351.16666666666</v>
          </cell>
          <cell r="BJ112">
            <v>0</v>
          </cell>
          <cell r="BK112">
            <v>31</v>
          </cell>
          <cell r="BL112">
            <v>5100005</v>
          </cell>
          <cell r="BM112">
            <v>4766360</v>
          </cell>
          <cell r="BN112">
            <v>333645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5884477</v>
          </cell>
          <cell r="CJ112">
            <v>9.125</v>
          </cell>
          <cell r="CK112">
            <v>1789862</v>
          </cell>
          <cell r="CL112">
            <v>1691652</v>
          </cell>
          <cell r="CM112">
            <v>98210</v>
          </cell>
          <cell r="CN112">
            <v>5884477</v>
          </cell>
          <cell r="CO112">
            <v>6.125</v>
          </cell>
          <cell r="CP112">
            <v>1201414</v>
          </cell>
          <cell r="CQ112">
            <v>1135492</v>
          </cell>
          <cell r="CR112">
            <v>65922</v>
          </cell>
          <cell r="CS112">
            <v>4935489</v>
          </cell>
          <cell r="CT112">
            <v>1.2250000000000001</v>
          </cell>
          <cell r="CU112">
            <v>201532</v>
          </cell>
          <cell r="CV112">
            <v>125565</v>
          </cell>
          <cell r="CW112">
            <v>75967</v>
          </cell>
          <cell r="CX112">
            <v>5663415</v>
          </cell>
          <cell r="CY112">
            <v>211</v>
          </cell>
          <cell r="CZ112">
            <v>1659696</v>
          </cell>
          <cell r="DA112">
            <v>1565073</v>
          </cell>
          <cell r="DB112">
            <v>94623</v>
          </cell>
          <cell r="DC112">
            <v>5512064</v>
          </cell>
          <cell r="DD112">
            <v>147</v>
          </cell>
          <cell r="DE112">
            <v>855289</v>
          </cell>
          <cell r="DF112">
            <v>741621</v>
          </cell>
          <cell r="DG112">
            <v>113668</v>
          </cell>
          <cell r="DH112">
            <v>4935489</v>
          </cell>
          <cell r="DI112">
            <v>151</v>
          </cell>
          <cell r="DJ112">
            <v>2070163</v>
          </cell>
          <cell r="DK112">
            <v>1934732</v>
          </cell>
          <cell r="DL112">
            <v>135431</v>
          </cell>
          <cell r="DM112">
            <v>6116210</v>
          </cell>
          <cell r="DN112">
            <v>31</v>
          </cell>
          <cell r="DO112">
            <v>526674</v>
          </cell>
          <cell r="DP112">
            <v>498870</v>
          </cell>
          <cell r="DQ112">
            <v>27804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13404635</v>
          </cell>
          <cell r="DX112">
            <v>12459365</v>
          </cell>
          <cell r="DY112">
            <v>945270</v>
          </cell>
          <cell r="DZ112">
            <v>23300</v>
          </cell>
          <cell r="EA112">
            <v>23300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46600</v>
          </cell>
          <cell r="EH112">
            <v>898670</v>
          </cell>
          <cell r="EI112" t="str">
            <v>OCHOCIENTOS NOVENTA Y OCHO MIL SEISCIENTOS SETENTA PESOS M/CTE</v>
          </cell>
          <cell r="EJ112">
            <v>0</v>
          </cell>
          <cell r="EK112">
            <v>898670</v>
          </cell>
          <cell r="EL112" t="str">
            <v>OCHOCIENTOS NOVENTA Y OCHO MIL SEISCIENTOS SETENTA PESOS M/CTE</v>
          </cell>
          <cell r="EM112" t="str">
            <v>DE PESOS M/CTE</v>
          </cell>
          <cell r="EN112"/>
          <cell r="EO112">
            <v>471024</v>
          </cell>
        </row>
        <row r="113">
          <cell r="C113">
            <v>72143888</v>
          </cell>
          <cell r="D113" t="str">
            <v>JHON  MOLINA BENITEZ</v>
          </cell>
          <cell r="E113" t="str">
            <v>Auxiliar Administrativo 4044-16</v>
          </cell>
          <cell r="F113" t="str">
            <v>Auxiliar Administrativo 4044-16</v>
          </cell>
          <cell r="G113" t="str">
            <v>Despacho Del Registrador Bogotá Norte</v>
          </cell>
          <cell r="H113">
            <v>44727</v>
          </cell>
          <cell r="I113" t="str">
            <v>RES-2025-014151-6</v>
          </cell>
          <cell r="J113">
            <v>45880</v>
          </cell>
          <cell r="K113">
            <v>46034</v>
          </cell>
          <cell r="L113" t="str">
            <v>RES-2025-014151-6 del 11-08-2025</v>
          </cell>
          <cell r="M113" t="str">
            <v>INSUBSISTENCIA</v>
          </cell>
          <cell r="N113">
            <v>0</v>
          </cell>
          <cell r="O113">
            <v>0</v>
          </cell>
          <cell r="P113"/>
          <cell r="Q113" t="str">
            <v xml:space="preserve">jmb3010net@hotmail.com </v>
          </cell>
          <cell r="R113" t="str">
            <v>MAYO</v>
          </cell>
          <cell r="S113" t="str">
            <v>2026</v>
          </cell>
          <cell r="T113" t="str">
            <v>Aprobada</v>
          </cell>
          <cell r="U113" t="str">
            <v>SNR2026CT-010022-8 de 07/05/2026</v>
          </cell>
          <cell r="V113" t="str">
            <v>por la cual se efectúa un nombramiento en periodo de prueba y se declara insubsistente un nombramiento provisional</v>
          </cell>
          <cell r="W113" t="str">
            <v>RES-2026-003453-6</v>
          </cell>
          <cell r="X113"/>
          <cell r="Y113">
            <v>45823</v>
          </cell>
          <cell r="Z113">
            <v>46034</v>
          </cell>
          <cell r="AA113">
            <v>0</v>
          </cell>
          <cell r="AB113">
            <v>208</v>
          </cell>
          <cell r="AC113">
            <v>45839</v>
          </cell>
          <cell r="AD113">
            <v>46034</v>
          </cell>
          <cell r="AE113">
            <v>0</v>
          </cell>
          <cell r="AF113">
            <v>192</v>
          </cell>
          <cell r="AG113">
            <v>45823</v>
          </cell>
          <cell r="AH113">
            <v>46034</v>
          </cell>
          <cell r="AI113">
            <v>0</v>
          </cell>
          <cell r="AJ113">
            <v>208</v>
          </cell>
          <cell r="AK113">
            <v>45901</v>
          </cell>
          <cell r="AL113">
            <v>46034</v>
          </cell>
          <cell r="AM113">
            <v>0</v>
          </cell>
          <cell r="AN113">
            <v>132</v>
          </cell>
          <cell r="AO113">
            <v>46023</v>
          </cell>
          <cell r="AP113">
            <v>46034</v>
          </cell>
          <cell r="AQ113">
            <v>0</v>
          </cell>
          <cell r="AR113">
            <v>12</v>
          </cell>
          <cell r="AS113" t="str">
            <v/>
          </cell>
          <cell r="AT113" t="str">
            <v/>
          </cell>
          <cell r="AU113">
            <v>0</v>
          </cell>
          <cell r="AV113">
            <v>0</v>
          </cell>
          <cell r="AW113" t="str">
            <v/>
          </cell>
          <cell r="AX113" t="str">
            <v/>
          </cell>
          <cell r="AY113">
            <v>0</v>
          </cell>
          <cell r="AZ113">
            <v>0</v>
          </cell>
          <cell r="BA113">
            <v>2666265</v>
          </cell>
          <cell r="BB113">
            <v>105857</v>
          </cell>
          <cell r="BC113">
            <v>249095</v>
          </cell>
          <cell r="BD113">
            <v>0</v>
          </cell>
          <cell r="BE113">
            <v>0</v>
          </cell>
          <cell r="BF113">
            <v>311479.5</v>
          </cell>
          <cell r="BG113">
            <v>139667.66666666666</v>
          </cell>
          <cell r="BH113">
            <v>133537.5</v>
          </cell>
          <cell r="BI113">
            <v>116238.75</v>
          </cell>
          <cell r="BJ113">
            <v>0</v>
          </cell>
          <cell r="BK113">
            <v>12</v>
          </cell>
          <cell r="BL113">
            <v>1066506</v>
          </cell>
          <cell r="BM113">
            <v>996734</v>
          </cell>
          <cell r="BN113">
            <v>69772</v>
          </cell>
          <cell r="BO113">
            <v>12</v>
          </cell>
          <cell r="BP113">
            <v>42342</v>
          </cell>
          <cell r="BQ113">
            <v>39571</v>
          </cell>
          <cell r="BR113">
            <v>2771</v>
          </cell>
          <cell r="BS113">
            <v>12</v>
          </cell>
          <cell r="BT113">
            <v>99638</v>
          </cell>
          <cell r="BU113">
            <v>99638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3582472</v>
          </cell>
          <cell r="CJ113">
            <v>11.666666666666664</v>
          </cell>
          <cell r="CK113">
            <v>1393184</v>
          </cell>
          <cell r="CL113">
            <v>1322657</v>
          </cell>
          <cell r="CM113">
            <v>70527</v>
          </cell>
          <cell r="CN113">
            <v>3582472</v>
          </cell>
          <cell r="CO113">
            <v>8.6666666666666661</v>
          </cell>
          <cell r="CP113">
            <v>1034937</v>
          </cell>
          <cell r="CQ113">
            <v>982545</v>
          </cell>
          <cell r="CR113">
            <v>52392</v>
          </cell>
          <cell r="CS113">
            <v>2666265</v>
          </cell>
          <cell r="CT113">
            <v>1.7333333333333332</v>
          </cell>
          <cell r="CU113">
            <v>154051</v>
          </cell>
          <cell r="CV113">
            <v>95982</v>
          </cell>
          <cell r="CW113">
            <v>58069</v>
          </cell>
          <cell r="CX113">
            <v>3448935</v>
          </cell>
          <cell r="CY113">
            <v>192</v>
          </cell>
          <cell r="CZ113">
            <v>919716</v>
          </cell>
          <cell r="DA113">
            <v>871355</v>
          </cell>
          <cell r="DB113">
            <v>48361</v>
          </cell>
          <cell r="DC113">
            <v>2977744</v>
          </cell>
          <cell r="DD113">
            <v>208</v>
          </cell>
          <cell r="DE113">
            <v>911852</v>
          </cell>
          <cell r="DF113">
            <v>809847</v>
          </cell>
          <cell r="DG113">
            <v>102005</v>
          </cell>
          <cell r="DH113">
            <v>2666265</v>
          </cell>
          <cell r="DI113">
            <v>132</v>
          </cell>
          <cell r="DJ113">
            <v>977631</v>
          </cell>
          <cell r="DK113">
            <v>913673</v>
          </cell>
          <cell r="DL113">
            <v>63958</v>
          </cell>
          <cell r="DM113">
            <v>3722140</v>
          </cell>
          <cell r="DN113">
            <v>12</v>
          </cell>
          <cell r="DO113">
            <v>124071</v>
          </cell>
          <cell r="DP113">
            <v>118026</v>
          </cell>
          <cell r="DQ113">
            <v>6045</v>
          </cell>
          <cell r="DR113">
            <v>0</v>
          </cell>
          <cell r="DS113">
            <v>0</v>
          </cell>
          <cell r="DT113">
            <v>0</v>
          </cell>
          <cell r="DU113">
            <v>0</v>
          </cell>
          <cell r="DV113">
            <v>0</v>
          </cell>
          <cell r="DW113">
            <v>6723928</v>
          </cell>
          <cell r="DX113">
            <v>6250028</v>
          </cell>
          <cell r="DY113">
            <v>473900</v>
          </cell>
          <cell r="DZ113">
            <v>9400</v>
          </cell>
          <cell r="EA113">
            <v>9400</v>
          </cell>
          <cell r="EB113">
            <v>0</v>
          </cell>
          <cell r="EC113">
            <v>0</v>
          </cell>
          <cell r="ED113">
            <v>0</v>
          </cell>
          <cell r="EE113">
            <v>0</v>
          </cell>
          <cell r="EF113">
            <v>0</v>
          </cell>
          <cell r="EG113">
            <v>18800</v>
          </cell>
          <cell r="EH113">
            <v>455100</v>
          </cell>
          <cell r="EI113" t="str">
            <v>CUATROCIENTOS CINCUENTA Y CINCO MIL CIEN PESOS M/CTE</v>
          </cell>
          <cell r="EJ113">
            <v>0</v>
          </cell>
          <cell r="EK113">
            <v>455100</v>
          </cell>
          <cell r="EL113" t="str">
            <v>CUATROCIENTOS CINCUENTA Y CINCO MIL CIEN PESOS M/CTE</v>
          </cell>
          <cell r="EM113" t="str">
            <v>DE PESOS M/CTE</v>
          </cell>
          <cell r="EN113"/>
          <cell r="EO113">
            <v>470921</v>
          </cell>
        </row>
        <row r="114">
          <cell r="C114">
            <v>97446187</v>
          </cell>
          <cell r="D114" t="str">
            <v>GREGORIO HERNANDO JIMENEZ SUPELANO</v>
          </cell>
          <cell r="E114" t="str">
            <v>Auxiliar Administrativo 4044-16</v>
          </cell>
          <cell r="F114" t="str">
            <v>Auxiliar Administrativo 4044-16</v>
          </cell>
          <cell r="G114" t="str">
            <v>Grupo de Gestión Tecnológica y Administrativa Tunja</v>
          </cell>
          <cell r="H114">
            <v>39661</v>
          </cell>
          <cell r="I114" t="str">
            <v>RES-2025-013674-6</v>
          </cell>
          <cell r="J114">
            <v>45874</v>
          </cell>
          <cell r="K114">
            <v>46042</v>
          </cell>
          <cell r="L114" t="str">
            <v>RES-2025-013674-6 del 05-08-2025</v>
          </cell>
          <cell r="M114" t="str">
            <v>INSUBSISTENCIA</v>
          </cell>
          <cell r="N114">
            <v>0</v>
          </cell>
          <cell r="O114">
            <v>0</v>
          </cell>
          <cell r="P114"/>
          <cell r="Q114" t="str">
            <v xml:space="preserve">ariesherjim03@gmail.com </v>
          </cell>
          <cell r="R114" t="str">
            <v>MAYO</v>
          </cell>
          <cell r="S114" t="str">
            <v>2026</v>
          </cell>
          <cell r="T114" t="str">
            <v>Aprobada</v>
          </cell>
          <cell r="U114" t="str">
            <v>SNR2026CT-010022-8 de 07/05/2026</v>
          </cell>
          <cell r="V114" t="str">
            <v>por la cual se efectúa un nombramiento en periodo de prueba y se declara insubsistente un nombramiento provisional</v>
          </cell>
          <cell r="W114" t="str">
            <v>RES-2026-003793-6</v>
          </cell>
          <cell r="X114"/>
          <cell r="Y114">
            <v>45870</v>
          </cell>
          <cell r="Z114">
            <v>46042</v>
          </cell>
          <cell r="AA114">
            <v>0</v>
          </cell>
          <cell r="AB114">
            <v>170</v>
          </cell>
          <cell r="AC114">
            <v>45839</v>
          </cell>
          <cell r="AD114">
            <v>46042</v>
          </cell>
          <cell r="AE114">
            <v>0</v>
          </cell>
          <cell r="AF114">
            <v>200</v>
          </cell>
          <cell r="AG114">
            <v>45870</v>
          </cell>
          <cell r="AH114">
            <v>46042</v>
          </cell>
          <cell r="AI114">
            <v>0</v>
          </cell>
          <cell r="AJ114">
            <v>170</v>
          </cell>
          <cell r="AK114">
            <v>45901</v>
          </cell>
          <cell r="AL114">
            <v>46042</v>
          </cell>
          <cell r="AM114">
            <v>0</v>
          </cell>
          <cell r="AN114">
            <v>140</v>
          </cell>
          <cell r="AO114">
            <v>46023</v>
          </cell>
          <cell r="AP114">
            <v>46042</v>
          </cell>
          <cell r="AQ114">
            <v>0</v>
          </cell>
          <cell r="AR114">
            <v>20</v>
          </cell>
          <cell r="AS114" t="str">
            <v/>
          </cell>
          <cell r="AT114" t="str">
            <v/>
          </cell>
          <cell r="AU114">
            <v>0</v>
          </cell>
          <cell r="AV114">
            <v>0</v>
          </cell>
          <cell r="AW114" t="str">
            <v/>
          </cell>
          <cell r="AX114" t="str">
            <v/>
          </cell>
          <cell r="AY114">
            <v>0</v>
          </cell>
          <cell r="AZ114">
            <v>0</v>
          </cell>
          <cell r="BA114">
            <v>2666265</v>
          </cell>
          <cell r="BB114">
            <v>105857</v>
          </cell>
          <cell r="BC114">
            <v>249095</v>
          </cell>
          <cell r="BD114">
            <v>0</v>
          </cell>
          <cell r="BE114">
            <v>0</v>
          </cell>
          <cell r="BF114">
            <v>311479.5</v>
          </cell>
          <cell r="BG114">
            <v>139654</v>
          </cell>
          <cell r="BH114">
            <v>133209.66666666666</v>
          </cell>
          <cell r="BI114">
            <v>116238.75</v>
          </cell>
          <cell r="BJ114">
            <v>0</v>
          </cell>
          <cell r="BK114">
            <v>20</v>
          </cell>
          <cell r="BL114">
            <v>1777510</v>
          </cell>
          <cell r="BM114">
            <v>1661224</v>
          </cell>
          <cell r="BN114">
            <v>116286</v>
          </cell>
          <cell r="BO114">
            <v>20</v>
          </cell>
          <cell r="BP114">
            <v>70570</v>
          </cell>
          <cell r="BQ114">
            <v>65953</v>
          </cell>
          <cell r="BR114">
            <v>4617</v>
          </cell>
          <cell r="BS114">
            <v>20</v>
          </cell>
          <cell r="BT114">
            <v>166063</v>
          </cell>
          <cell r="BU114">
            <v>166063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3582144</v>
          </cell>
          <cell r="CJ114">
            <v>10.083333333333332</v>
          </cell>
          <cell r="CK114">
            <v>1203999</v>
          </cell>
          <cell r="CL114">
            <v>1143043</v>
          </cell>
          <cell r="CM114">
            <v>60956</v>
          </cell>
          <cell r="CN114">
            <v>3582144</v>
          </cell>
          <cell r="CO114">
            <v>7.083333333333333</v>
          </cell>
          <cell r="CP114">
            <v>845784</v>
          </cell>
          <cell r="CQ114">
            <v>802964</v>
          </cell>
          <cell r="CR114">
            <v>42820</v>
          </cell>
          <cell r="CS114">
            <v>2666265</v>
          </cell>
          <cell r="CT114">
            <v>1.4166666666666665</v>
          </cell>
          <cell r="CU114">
            <v>125907</v>
          </cell>
          <cell r="CV114">
            <v>78447</v>
          </cell>
          <cell r="CW114">
            <v>47460</v>
          </cell>
          <cell r="CX114">
            <v>3448935</v>
          </cell>
          <cell r="CY114">
            <v>200</v>
          </cell>
          <cell r="CZ114">
            <v>958038</v>
          </cell>
          <cell r="DA114">
            <v>907661</v>
          </cell>
          <cell r="DB114">
            <v>50377</v>
          </cell>
          <cell r="DC114">
            <v>2977744</v>
          </cell>
          <cell r="DD114">
            <v>170</v>
          </cell>
          <cell r="DE114">
            <v>745263</v>
          </cell>
          <cell r="DF114">
            <v>661894</v>
          </cell>
          <cell r="DG114">
            <v>83369</v>
          </cell>
          <cell r="DH114">
            <v>2666265</v>
          </cell>
          <cell r="DI114">
            <v>140</v>
          </cell>
          <cell r="DJ114">
            <v>1036881</v>
          </cell>
          <cell r="DK114">
            <v>969047</v>
          </cell>
          <cell r="DL114">
            <v>67834</v>
          </cell>
          <cell r="DM114">
            <v>3721798</v>
          </cell>
          <cell r="DN114">
            <v>20</v>
          </cell>
          <cell r="DO114">
            <v>206767</v>
          </cell>
          <cell r="DP114">
            <v>196691</v>
          </cell>
          <cell r="DQ114">
            <v>10076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7136782</v>
          </cell>
          <cell r="DX114">
            <v>6652987</v>
          </cell>
          <cell r="DY114">
            <v>483795</v>
          </cell>
          <cell r="DZ114">
            <v>10700</v>
          </cell>
          <cell r="EA114">
            <v>10700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21400</v>
          </cell>
          <cell r="EH114">
            <v>462395</v>
          </cell>
          <cell r="EI114" t="str">
            <v>CUATROCIENTOS SESENTA Y DOS MIL TRESCIENTOS NOVENTA Y CINCO PESOS M/CTE</v>
          </cell>
          <cell r="EJ114">
            <v>0</v>
          </cell>
          <cell r="EK114">
            <v>462395</v>
          </cell>
          <cell r="EL114" t="str">
            <v>CUATROCIENTOS SESENTA Y DOS MIL TRESCIENTOS NOVENTA Y CINCO PESOS M/CTE</v>
          </cell>
          <cell r="EM114" t="str">
            <v>DE PESOS M/CTE</v>
          </cell>
          <cell r="EN114"/>
          <cell r="EO114">
            <v>470808</v>
          </cell>
        </row>
        <row r="115">
          <cell r="C115">
            <v>18503729</v>
          </cell>
          <cell r="D115" t="str">
            <v>CARLOS ALBERTO ARANGO VÉLEZ</v>
          </cell>
          <cell r="E115" t="str">
            <v>Profesional Especializado 2028-14</v>
          </cell>
          <cell r="F115" t="str">
            <v>Profesional Especializado 2028-14</v>
          </cell>
          <cell r="G115" t="str">
            <v>Grupo de Gestión Jurídica Registral Pereira</v>
          </cell>
          <cell r="H115">
            <v>42984</v>
          </cell>
          <cell r="I115" t="str">
            <v>RES-2025-015812-6</v>
          </cell>
          <cell r="J115">
            <v>45898</v>
          </cell>
          <cell r="K115">
            <v>46042</v>
          </cell>
          <cell r="L115" t="str">
            <v>RES-2025-015812-6 del 29-08-2025</v>
          </cell>
          <cell r="M115" t="str">
            <v>INSUBSISTENCIA</v>
          </cell>
          <cell r="N115">
            <v>0</v>
          </cell>
          <cell r="O115">
            <v>0</v>
          </cell>
          <cell r="P115"/>
          <cell r="Q115" t="str">
            <v>carangocaav@gmail.com</v>
          </cell>
          <cell r="R115" t="str">
            <v>MAYO</v>
          </cell>
          <cell r="S115" t="str">
            <v>2026</v>
          </cell>
          <cell r="T115" t="str">
            <v>Revisión SG</v>
          </cell>
          <cell r="U115" t="str">
            <v>SNR2026CT-010022-8 de 07/05/2026</v>
          </cell>
          <cell r="V115" t="str">
            <v>por la cual se efectúa un nombramiento en periodo de prueba y se declara insubsistente un nombramiento provisional</v>
          </cell>
          <cell r="W115" t="str">
            <v>RES-2026-003335-6</v>
          </cell>
          <cell r="X115"/>
          <cell r="Y115">
            <v>45541</v>
          </cell>
          <cell r="Z115">
            <v>46042</v>
          </cell>
          <cell r="AA115">
            <v>0</v>
          </cell>
          <cell r="AB115">
            <v>495</v>
          </cell>
          <cell r="AC115">
            <v>45839</v>
          </cell>
          <cell r="AD115">
            <v>46042</v>
          </cell>
          <cell r="AE115">
            <v>0</v>
          </cell>
          <cell r="AF115">
            <v>200</v>
          </cell>
          <cell r="AG115">
            <v>45906</v>
          </cell>
          <cell r="AH115">
            <v>46042</v>
          </cell>
          <cell r="AI115">
            <v>0</v>
          </cell>
          <cell r="AJ115">
            <v>135</v>
          </cell>
          <cell r="AK115">
            <v>45901</v>
          </cell>
          <cell r="AL115">
            <v>46042</v>
          </cell>
          <cell r="AM115">
            <v>0</v>
          </cell>
          <cell r="AN115">
            <v>140</v>
          </cell>
          <cell r="AO115">
            <v>46023</v>
          </cell>
          <cell r="AP115">
            <v>46042</v>
          </cell>
          <cell r="AQ115">
            <v>0</v>
          </cell>
          <cell r="AR115">
            <v>20</v>
          </cell>
          <cell r="AS115" t="str">
            <v/>
          </cell>
          <cell r="AT115" t="str">
            <v/>
          </cell>
          <cell r="AU115">
            <v>0</v>
          </cell>
          <cell r="AV115">
            <v>0</v>
          </cell>
          <cell r="AW115" t="str">
            <v/>
          </cell>
          <cell r="AX115" t="str">
            <v/>
          </cell>
          <cell r="AY115">
            <v>0</v>
          </cell>
          <cell r="AZ115">
            <v>0</v>
          </cell>
          <cell r="BA115">
            <v>6326833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739115.91666666663</v>
          </cell>
          <cell r="BG115">
            <v>16117.833333333334</v>
          </cell>
          <cell r="BH115">
            <v>283380.5</v>
          </cell>
          <cell r="BI115">
            <v>194017.91666666666</v>
          </cell>
          <cell r="BJ115">
            <v>0</v>
          </cell>
          <cell r="BK115">
            <v>20</v>
          </cell>
          <cell r="BL115">
            <v>4217889</v>
          </cell>
          <cell r="BM115">
            <v>3941952</v>
          </cell>
          <cell r="BN115">
            <v>275937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7543347</v>
          </cell>
          <cell r="CJ115">
            <v>29.625</v>
          </cell>
          <cell r="CK115">
            <v>7449055</v>
          </cell>
          <cell r="CL115">
            <v>7040323</v>
          </cell>
          <cell r="CM115">
            <v>408732</v>
          </cell>
          <cell r="CN115">
            <v>7543347</v>
          </cell>
          <cell r="CO115">
            <v>20.625</v>
          </cell>
          <cell r="CP115">
            <v>5186051</v>
          </cell>
          <cell r="CQ115">
            <v>4901491</v>
          </cell>
          <cell r="CR115">
            <v>284560</v>
          </cell>
          <cell r="CS115">
            <v>6326833</v>
          </cell>
          <cell r="CT115">
            <v>4.125</v>
          </cell>
          <cell r="CU115">
            <v>869939</v>
          </cell>
          <cell r="CV115">
            <v>542018</v>
          </cell>
          <cell r="CW115">
            <v>327921</v>
          </cell>
          <cell r="CX115">
            <v>7259966</v>
          </cell>
          <cell r="CY115">
            <v>200</v>
          </cell>
          <cell r="CZ115">
            <v>2016657</v>
          </cell>
          <cell r="DA115">
            <v>1901684</v>
          </cell>
          <cell r="DB115">
            <v>114973</v>
          </cell>
          <cell r="DC115">
            <v>7065948</v>
          </cell>
          <cell r="DD115">
            <v>135</v>
          </cell>
          <cell r="DE115">
            <v>1006898</v>
          </cell>
          <cell r="DF115">
            <v>873081</v>
          </cell>
          <cell r="DG115">
            <v>133817</v>
          </cell>
          <cell r="DH115">
            <v>6326833</v>
          </cell>
          <cell r="DI115">
            <v>140</v>
          </cell>
          <cell r="DJ115">
            <v>2460435</v>
          </cell>
          <cell r="DK115">
            <v>2299472</v>
          </cell>
          <cell r="DL115">
            <v>160963</v>
          </cell>
          <cell r="DM115">
            <v>7559465</v>
          </cell>
          <cell r="DN115">
            <v>20</v>
          </cell>
          <cell r="DO115">
            <v>419970</v>
          </cell>
          <cell r="DP115">
            <v>396976</v>
          </cell>
          <cell r="DQ115">
            <v>22994</v>
          </cell>
          <cell r="DR115">
            <v>0</v>
          </cell>
          <cell r="DS115">
            <v>0</v>
          </cell>
          <cell r="DT115">
            <v>0</v>
          </cell>
          <cell r="DU115">
            <v>0</v>
          </cell>
          <cell r="DV115">
            <v>0</v>
          </cell>
          <cell r="DW115">
            <v>23626894</v>
          </cell>
          <cell r="DX115">
            <v>21896997</v>
          </cell>
          <cell r="DY115">
            <v>1729897</v>
          </cell>
          <cell r="DZ115">
            <v>22900</v>
          </cell>
          <cell r="EA115">
            <v>22900</v>
          </cell>
          <cell r="EB115">
            <v>0</v>
          </cell>
          <cell r="EC115">
            <v>0</v>
          </cell>
          <cell r="ED115">
            <v>0</v>
          </cell>
          <cell r="EE115">
            <v>32000</v>
          </cell>
          <cell r="EF115">
            <v>0</v>
          </cell>
          <cell r="EG115">
            <v>77800</v>
          </cell>
          <cell r="EH115">
            <v>1652097</v>
          </cell>
          <cell r="EI115" t="str">
            <v>UN MILLÓN SEISCIENTOS CINCUENTA Y DOS MIL NOVENTA Y SIETE PESOS M/CTE</v>
          </cell>
          <cell r="EJ115">
            <v>0</v>
          </cell>
          <cell r="EK115">
            <v>1652097</v>
          </cell>
          <cell r="EL115" t="str">
            <v>UN MILLÓN SEISCIENTOS CINCUENTA Y DOS MIL NOVENTA Y SIETE PESOS M/CTE</v>
          </cell>
          <cell r="EM115" t="str">
            <v>DE PESOS M/CTE</v>
          </cell>
          <cell r="EN115"/>
          <cell r="EO115">
            <v>469567</v>
          </cell>
        </row>
        <row r="116">
          <cell r="C116">
            <v>65702898</v>
          </cell>
          <cell r="D116" t="str">
            <v>ALBA AZUCENA BARRERO MENDEZ</v>
          </cell>
          <cell r="E116" t="str">
            <v>Técnico Administrativo 3124-14</v>
          </cell>
          <cell r="F116" t="str">
            <v>Técnico Administrativo 3124-14</v>
          </cell>
          <cell r="G116" t="str">
            <v>Espinal</v>
          </cell>
          <cell r="H116">
            <v>41802</v>
          </cell>
          <cell r="I116" t="str">
            <v>RES-2025-013701-6</v>
          </cell>
          <cell r="J116">
            <v>45806</v>
          </cell>
          <cell r="K116">
            <v>46035</v>
          </cell>
          <cell r="L116" t="str">
            <v>RES-2025-013701-6 del 29-05-2025</v>
          </cell>
          <cell r="M116" t="str">
            <v>INSUBSISTENCIA</v>
          </cell>
          <cell r="N116">
            <v>0</v>
          </cell>
          <cell r="O116">
            <v>0</v>
          </cell>
          <cell r="P116"/>
          <cell r="Q116" t="str">
            <v>barreromendezalbaazucena@gmail.com</v>
          </cell>
          <cell r="R116" t="str">
            <v>MAYO</v>
          </cell>
          <cell r="S116" t="str">
            <v>2026</v>
          </cell>
          <cell r="T116" t="str">
            <v>Revisión SG</v>
          </cell>
          <cell r="U116" t="str">
            <v>SNR2026CT-010022-8 de 07/05/2026</v>
          </cell>
          <cell r="V116" t="str">
            <v>por la cual se efectúa un nombramiento en periodo de prueba y se declara insubsistente un nombramiento provisional</v>
          </cell>
          <cell r="W116" t="str">
            <v>RES-2026-003580-6</v>
          </cell>
          <cell r="X116"/>
          <cell r="Y116">
            <v>45820</v>
          </cell>
          <cell r="Z116">
            <v>46035</v>
          </cell>
          <cell r="AA116">
            <v>0</v>
          </cell>
          <cell r="AB116">
            <v>212</v>
          </cell>
          <cell r="AC116">
            <v>45839</v>
          </cell>
          <cell r="AD116">
            <v>46035</v>
          </cell>
          <cell r="AE116">
            <v>0</v>
          </cell>
          <cell r="AF116">
            <v>193</v>
          </cell>
          <cell r="AG116">
            <v>45820</v>
          </cell>
          <cell r="AH116">
            <v>46035</v>
          </cell>
          <cell r="AI116">
            <v>0</v>
          </cell>
          <cell r="AJ116">
            <v>212</v>
          </cell>
          <cell r="AK116">
            <v>45901</v>
          </cell>
          <cell r="AL116">
            <v>46035</v>
          </cell>
          <cell r="AM116">
            <v>0</v>
          </cell>
          <cell r="AN116">
            <v>133</v>
          </cell>
          <cell r="AO116">
            <v>46023</v>
          </cell>
          <cell r="AP116">
            <v>46035</v>
          </cell>
          <cell r="AQ116">
            <v>0</v>
          </cell>
          <cell r="AR116">
            <v>13</v>
          </cell>
          <cell r="AS116" t="str">
            <v/>
          </cell>
          <cell r="AT116" t="str">
            <v/>
          </cell>
          <cell r="AU116">
            <v>0</v>
          </cell>
          <cell r="AV116">
            <v>0</v>
          </cell>
          <cell r="AW116" t="str">
            <v/>
          </cell>
          <cell r="AX116" t="str">
            <v/>
          </cell>
          <cell r="AY116">
            <v>0</v>
          </cell>
          <cell r="AZ116">
            <v>0</v>
          </cell>
          <cell r="BA116">
            <v>3447756</v>
          </cell>
          <cell r="BB116">
            <v>0</v>
          </cell>
          <cell r="BC116">
            <v>249095</v>
          </cell>
          <cell r="BD116">
            <v>0</v>
          </cell>
          <cell r="BE116">
            <v>0</v>
          </cell>
          <cell r="BF116">
            <v>402775.16666666669</v>
          </cell>
          <cell r="BG116">
            <v>154692.75</v>
          </cell>
          <cell r="BH116">
            <v>154692.75</v>
          </cell>
          <cell r="BI116">
            <v>105216.08333333333</v>
          </cell>
          <cell r="BJ116">
            <v>0</v>
          </cell>
          <cell r="BK116">
            <v>13</v>
          </cell>
          <cell r="BL116">
            <v>1494028</v>
          </cell>
          <cell r="BM116">
            <v>1396287</v>
          </cell>
          <cell r="BN116">
            <v>97741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13</v>
          </cell>
          <cell r="BT116">
            <v>107941</v>
          </cell>
          <cell r="BU116">
            <v>107941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4359535</v>
          </cell>
          <cell r="CJ116">
            <v>13.833333333333336</v>
          </cell>
          <cell r="CK116">
            <v>2010230</v>
          </cell>
          <cell r="CL116">
            <v>1906224</v>
          </cell>
          <cell r="CM116">
            <v>104006</v>
          </cell>
          <cell r="CN116">
            <v>4359535</v>
          </cell>
          <cell r="CO116">
            <v>8.8333333333333339</v>
          </cell>
          <cell r="CP116">
            <v>1283641</v>
          </cell>
          <cell r="CQ116">
            <v>1217227</v>
          </cell>
          <cell r="CR116">
            <v>66414</v>
          </cell>
          <cell r="CS116">
            <v>3447756</v>
          </cell>
          <cell r="CT116">
            <v>1.7666666666666666</v>
          </cell>
          <cell r="CU116">
            <v>203035</v>
          </cell>
          <cell r="CV116">
            <v>126501</v>
          </cell>
          <cell r="CW116">
            <v>76534</v>
          </cell>
          <cell r="CX116">
            <v>4204842</v>
          </cell>
          <cell r="CY116">
            <v>193</v>
          </cell>
          <cell r="CZ116">
            <v>1127131</v>
          </cell>
          <cell r="DA116">
            <v>1066670</v>
          </cell>
          <cell r="DB116">
            <v>60461</v>
          </cell>
          <cell r="DC116">
            <v>3850531</v>
          </cell>
          <cell r="DD116">
            <v>212</v>
          </cell>
          <cell r="DE116">
            <v>861663</v>
          </cell>
          <cell r="DF116">
            <v>747148</v>
          </cell>
          <cell r="DG116">
            <v>114515</v>
          </cell>
          <cell r="DH116">
            <v>3447756</v>
          </cell>
          <cell r="DI116">
            <v>133</v>
          </cell>
          <cell r="DJ116">
            <v>1273754</v>
          </cell>
          <cell r="DK116">
            <v>1190424</v>
          </cell>
          <cell r="DL116">
            <v>83330</v>
          </cell>
          <cell r="DM116">
            <v>4514227</v>
          </cell>
          <cell r="DN116">
            <v>13</v>
          </cell>
          <cell r="DO116">
            <v>163014</v>
          </cell>
          <cell r="DP116">
            <v>154869</v>
          </cell>
          <cell r="DQ116">
            <v>8145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8524437</v>
          </cell>
          <cell r="DX116">
            <v>7913291</v>
          </cell>
          <cell r="DY116">
            <v>611146</v>
          </cell>
          <cell r="DZ116">
            <v>11800</v>
          </cell>
          <cell r="EA116">
            <v>11800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23600</v>
          </cell>
          <cell r="EH116">
            <v>587546</v>
          </cell>
          <cell r="EI116" t="str">
            <v>QUINIENTOS OCHENTA Y SIETE MIL QUINIENTOS CUARENTA Y SEIS PESOS M/CTE</v>
          </cell>
          <cell r="EJ116">
            <v>0</v>
          </cell>
          <cell r="EK116">
            <v>587546</v>
          </cell>
          <cell r="EL116" t="str">
            <v>QUINIENTOS OCHENTA Y SIETE MIL QUINIENTOS CUARENTA Y SEIS PESOS M/CTE</v>
          </cell>
          <cell r="EM116" t="str">
            <v>DE PESOS M/CTE</v>
          </cell>
          <cell r="EN116"/>
          <cell r="EO116">
            <v>473179</v>
          </cell>
        </row>
        <row r="117">
          <cell r="C117">
            <v>51876093</v>
          </cell>
          <cell r="D117" t="str">
            <v>LUZ ADRIANA APONTE HEREDIA</v>
          </cell>
          <cell r="E117" t="str">
            <v>Profesional Universitario 2044-05</v>
          </cell>
          <cell r="F117" t="str">
            <v>Profesional Universitario 2044-05</v>
          </cell>
          <cell r="G117" t="str">
            <v>Grupo de Gestión Tecnológica y Administrativa Popayán</v>
          </cell>
          <cell r="H117">
            <v>37042</v>
          </cell>
          <cell r="I117" t="str">
            <v>RES-2025-013008-6</v>
          </cell>
          <cell r="J117">
            <v>45867</v>
          </cell>
          <cell r="K117">
            <v>46005</v>
          </cell>
          <cell r="L117" t="str">
            <v>RES-2025-013008-6 del 29-07-2025</v>
          </cell>
          <cell r="M117" t="str">
            <v>INSUBSISTENCIA</v>
          </cell>
          <cell r="N117">
            <v>0</v>
          </cell>
          <cell r="O117">
            <v>0</v>
          </cell>
          <cell r="P117"/>
          <cell r="Q117" t="str">
            <v>adria1967@hotmail.com</v>
          </cell>
          <cell r="R117" t="str">
            <v>FEBRERO</v>
          </cell>
          <cell r="S117" t="str">
            <v>2026</v>
          </cell>
          <cell r="T117"/>
          <cell r="U117" t="str">
            <v>SNR2026CT-001259-8 de 09/02/2026</v>
          </cell>
          <cell r="V117" t="str">
            <v>por la cual se efectúa un nombramiento en periodo de prueba y se declara insubsistente un nombramiento provisional</v>
          </cell>
          <cell r="W117" t="str">
            <v>RES-2026-003781-6</v>
          </cell>
          <cell r="X117" t="str">
            <v>SE AJUSTAN DIAS POR LICENCIA NO REMUNERADA DE 285 DIAS</v>
          </cell>
          <cell r="Y117">
            <v>45443</v>
          </cell>
          <cell r="Z117">
            <v>46005</v>
          </cell>
          <cell r="AA117">
            <v>310</v>
          </cell>
          <cell r="AB117">
            <v>245</v>
          </cell>
          <cell r="AC117">
            <v>45839</v>
          </cell>
          <cell r="AD117">
            <v>46005</v>
          </cell>
          <cell r="AE117">
            <v>0</v>
          </cell>
          <cell r="AF117">
            <v>164</v>
          </cell>
          <cell r="AG117">
            <v>45443</v>
          </cell>
          <cell r="AH117">
            <v>46005</v>
          </cell>
          <cell r="AI117">
            <v>310</v>
          </cell>
          <cell r="AJ117">
            <v>272</v>
          </cell>
          <cell r="AK117">
            <v>45901</v>
          </cell>
          <cell r="AL117">
            <v>46005</v>
          </cell>
          <cell r="AM117">
            <v>0</v>
          </cell>
          <cell r="AN117">
            <v>104</v>
          </cell>
          <cell r="AO117">
            <v>45658</v>
          </cell>
          <cell r="AP117">
            <v>46005</v>
          </cell>
          <cell r="AQ117">
            <v>0</v>
          </cell>
          <cell r="AR117">
            <v>344</v>
          </cell>
          <cell r="AS117" t="str">
            <v/>
          </cell>
          <cell r="AT117" t="str">
            <v/>
          </cell>
          <cell r="AU117">
            <v>0</v>
          </cell>
          <cell r="AV117">
            <v>0</v>
          </cell>
          <cell r="AW117" t="str">
            <v/>
          </cell>
          <cell r="AX117" t="str">
            <v/>
          </cell>
          <cell r="AY117">
            <v>0</v>
          </cell>
          <cell r="AZ117">
            <v>0</v>
          </cell>
          <cell r="BA117">
            <v>3751007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468875.91666666669</v>
          </cell>
          <cell r="BG117">
            <v>0</v>
          </cell>
          <cell r="BH117">
            <v>180079.91666666666</v>
          </cell>
          <cell r="BI117">
            <v>122483.5</v>
          </cell>
          <cell r="BJ117">
            <v>0</v>
          </cell>
          <cell r="BK117">
            <v>14</v>
          </cell>
          <cell r="BL117">
            <v>1750470</v>
          </cell>
          <cell r="BM117">
            <v>7502014</v>
          </cell>
          <cell r="BN117">
            <v>-5751544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4522446</v>
          </cell>
          <cell r="CJ117">
            <v>16.208333333333336</v>
          </cell>
          <cell r="CK117">
            <v>2443377</v>
          </cell>
          <cell r="CL117">
            <v>0</v>
          </cell>
          <cell r="CM117">
            <v>2443377</v>
          </cell>
          <cell r="CN117">
            <v>4522446</v>
          </cell>
          <cell r="CO117">
            <v>10.208333333333334</v>
          </cell>
          <cell r="CP117">
            <v>1538888</v>
          </cell>
          <cell r="CQ117">
            <v>0</v>
          </cell>
          <cell r="CR117">
            <v>1538888</v>
          </cell>
          <cell r="CS117">
            <v>3751007</v>
          </cell>
          <cell r="CT117">
            <v>2.041666666666667</v>
          </cell>
          <cell r="CU117">
            <v>255277</v>
          </cell>
          <cell r="CV117">
            <v>0</v>
          </cell>
          <cell r="CW117">
            <v>255277</v>
          </cell>
          <cell r="CX117">
            <v>4342366</v>
          </cell>
          <cell r="CY117">
            <v>164</v>
          </cell>
          <cell r="CZ117">
            <v>989095</v>
          </cell>
          <cell r="DA117">
            <v>0</v>
          </cell>
          <cell r="DB117">
            <v>989095</v>
          </cell>
          <cell r="DC117">
            <v>4219882</v>
          </cell>
          <cell r="DD117">
            <v>272</v>
          </cell>
          <cell r="DE117">
            <v>1211575</v>
          </cell>
          <cell r="DF117">
            <v>0</v>
          </cell>
          <cell r="DG117">
            <v>1211575</v>
          </cell>
          <cell r="DH117">
            <v>3751007</v>
          </cell>
          <cell r="DI117">
            <v>104</v>
          </cell>
          <cell r="DJ117">
            <v>1083624</v>
          </cell>
          <cell r="DK117">
            <v>0</v>
          </cell>
          <cell r="DL117">
            <v>1083624</v>
          </cell>
          <cell r="DM117">
            <v>4522446</v>
          </cell>
          <cell r="DN117">
            <v>344</v>
          </cell>
          <cell r="DO117">
            <v>4321449</v>
          </cell>
          <cell r="DP117">
            <v>4522446</v>
          </cell>
          <cell r="DQ117">
            <v>-200997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13593755</v>
          </cell>
          <cell r="DX117">
            <v>12024460</v>
          </cell>
          <cell r="DY117">
            <v>1569295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1569295</v>
          </cell>
          <cell r="EI117" t="str">
            <v>UN MILLÓN QUINIENTOS SESENTA Y NUEVE MIL DOSCIENTOS NOVENTA Y CINCO PESOS M/CTE</v>
          </cell>
          <cell r="EJ117">
            <v>0</v>
          </cell>
          <cell r="EK117">
            <v>1569295</v>
          </cell>
          <cell r="EL117" t="str">
            <v>UN MILLÓN QUINIENTOS SESENTA Y NUEVE MIL DOSCIENTOS NOVENTA Y CINCO PESOS M/CTE</v>
          </cell>
          <cell r="EM117" t="str">
            <v>DE PESOS M/CTE</v>
          </cell>
          <cell r="EN117" t="e">
            <v>#N/A</v>
          </cell>
          <cell r="EO117">
            <v>473190</v>
          </cell>
        </row>
        <row r="118">
          <cell r="C118">
            <v>1045699235</v>
          </cell>
          <cell r="D118" t="str">
            <v>HERNANDO JOSE SUAREZ PAEZ</v>
          </cell>
          <cell r="E118" t="str">
            <v>Auxiliar Administrativo 4044-16</v>
          </cell>
          <cell r="F118" t="str">
            <v>Auxiliar Administrativo 4044-16</v>
          </cell>
          <cell r="G118" t="str">
            <v>Grupo de Gestión Tecnológica y Administrativa Barranquilla</v>
          </cell>
          <cell r="H118">
            <v>42675</v>
          </cell>
          <cell r="I118" t="str">
            <v>RES-2025-014141-6</v>
          </cell>
          <cell r="J118">
            <v>45880</v>
          </cell>
          <cell r="K118">
            <v>46042</v>
          </cell>
          <cell r="L118" t="str">
            <v>RES-2025-014141-6 del 11-08-2025</v>
          </cell>
          <cell r="M118" t="str">
            <v>INSUBSISTENCIA</v>
          </cell>
          <cell r="N118">
            <v>0</v>
          </cell>
          <cell r="O118">
            <v>0</v>
          </cell>
          <cell r="P118"/>
          <cell r="Q118" t="str">
            <v>hernanjp16@gmail.com</v>
          </cell>
          <cell r="R118" t="str">
            <v>MAYO</v>
          </cell>
          <cell r="S118" t="str">
            <v>2026</v>
          </cell>
          <cell r="T118" t="str">
            <v>Gestión resolución</v>
          </cell>
          <cell r="U118" t="str">
            <v>SNR2026CT-010022-8 de 07/05/2026</v>
          </cell>
          <cell r="V118" t="str">
            <v>por la cual se efectúa un nombramiento en periodo de prueba y se declara insubsistente un nombramiento provisional</v>
          </cell>
          <cell r="W118" t="str">
            <v>RES-2026-003552-6</v>
          </cell>
          <cell r="X118"/>
          <cell r="Y118">
            <v>45962</v>
          </cell>
          <cell r="Z118">
            <v>46042</v>
          </cell>
          <cell r="AA118">
            <v>9</v>
          </cell>
          <cell r="AB118">
            <v>71</v>
          </cell>
          <cell r="AC118">
            <v>45839</v>
          </cell>
          <cell r="AD118">
            <v>46042</v>
          </cell>
          <cell r="AE118">
            <v>0</v>
          </cell>
          <cell r="AF118">
            <v>200</v>
          </cell>
          <cell r="AG118">
            <v>45962</v>
          </cell>
          <cell r="AH118">
            <v>46042</v>
          </cell>
          <cell r="AI118">
            <v>9</v>
          </cell>
          <cell r="AJ118">
            <v>71</v>
          </cell>
          <cell r="AK118">
            <v>45901</v>
          </cell>
          <cell r="AL118">
            <v>46042</v>
          </cell>
          <cell r="AM118">
            <v>0</v>
          </cell>
          <cell r="AN118">
            <v>140</v>
          </cell>
          <cell r="AO118">
            <v>46023</v>
          </cell>
          <cell r="AP118">
            <v>46042</v>
          </cell>
          <cell r="AQ118">
            <v>0</v>
          </cell>
          <cell r="AR118">
            <v>20</v>
          </cell>
          <cell r="AS118" t="str">
            <v/>
          </cell>
          <cell r="AT118">
            <v>0</v>
          </cell>
          <cell r="AU118">
            <v>0</v>
          </cell>
          <cell r="AV118">
            <v>0</v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2666265</v>
          </cell>
          <cell r="BB118">
            <v>105857</v>
          </cell>
          <cell r="BC118">
            <v>249095</v>
          </cell>
          <cell r="BD118">
            <v>0</v>
          </cell>
          <cell r="BE118">
            <v>0</v>
          </cell>
          <cell r="BF118">
            <v>311479.5</v>
          </cell>
          <cell r="BG118">
            <v>139679</v>
          </cell>
          <cell r="BH118">
            <v>133242.75</v>
          </cell>
          <cell r="BI118">
            <v>116804.83333333333</v>
          </cell>
          <cell r="BJ118">
            <v>0</v>
          </cell>
          <cell r="BK118">
            <v>20</v>
          </cell>
          <cell r="BL118">
            <v>1777510</v>
          </cell>
          <cell r="BM118">
            <v>1661224</v>
          </cell>
          <cell r="BN118">
            <v>116286</v>
          </cell>
          <cell r="BO118">
            <v>20</v>
          </cell>
          <cell r="BP118">
            <v>70571</v>
          </cell>
          <cell r="BQ118">
            <v>65954</v>
          </cell>
          <cell r="BR118">
            <v>4617</v>
          </cell>
          <cell r="BS118">
            <v>20</v>
          </cell>
          <cell r="BT118">
            <v>166063</v>
          </cell>
          <cell r="BU118">
            <v>166063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3582744</v>
          </cell>
          <cell r="CJ118">
            <v>3.958333333333333</v>
          </cell>
          <cell r="CK118">
            <v>472723</v>
          </cell>
          <cell r="CL118">
            <v>448794</v>
          </cell>
          <cell r="CM118">
            <v>23929</v>
          </cell>
          <cell r="CN118">
            <v>3582744</v>
          </cell>
          <cell r="CO118">
            <v>2.958333333333333</v>
          </cell>
          <cell r="CP118">
            <v>353298</v>
          </cell>
          <cell r="CQ118">
            <v>335415</v>
          </cell>
          <cell r="CR118">
            <v>17883</v>
          </cell>
          <cell r="CS118">
            <v>2666265</v>
          </cell>
          <cell r="CT118">
            <v>0.59166666666666667</v>
          </cell>
          <cell r="CU118">
            <v>52585</v>
          </cell>
          <cell r="CV118">
            <v>32763</v>
          </cell>
          <cell r="CW118">
            <v>19822</v>
          </cell>
          <cell r="CX118">
            <v>3449501</v>
          </cell>
          <cell r="CY118">
            <v>200</v>
          </cell>
          <cell r="CZ118">
            <v>958195</v>
          </cell>
          <cell r="DA118">
            <v>907818</v>
          </cell>
          <cell r="DB118">
            <v>50377</v>
          </cell>
          <cell r="DC118">
            <v>2977744</v>
          </cell>
          <cell r="DD118">
            <v>71</v>
          </cell>
          <cell r="DE118">
            <v>311257</v>
          </cell>
          <cell r="DF118">
            <v>276438</v>
          </cell>
          <cell r="DG118">
            <v>34819</v>
          </cell>
          <cell r="DH118">
            <v>2666265</v>
          </cell>
          <cell r="DI118">
            <v>140</v>
          </cell>
          <cell r="DJ118">
            <v>1036881</v>
          </cell>
          <cell r="DK118">
            <v>969047</v>
          </cell>
          <cell r="DL118">
            <v>67834</v>
          </cell>
          <cell r="DM118">
            <v>3722423</v>
          </cell>
          <cell r="DN118">
            <v>20</v>
          </cell>
          <cell r="DO118">
            <v>206801</v>
          </cell>
          <cell r="DP118">
            <v>196726</v>
          </cell>
          <cell r="DQ118">
            <v>10075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5405884</v>
          </cell>
          <cell r="DX118">
            <v>5060242</v>
          </cell>
          <cell r="DY118">
            <v>345642</v>
          </cell>
          <cell r="DZ118">
            <v>8800</v>
          </cell>
          <cell r="EA118">
            <v>8800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17600</v>
          </cell>
          <cell r="EH118">
            <v>328042</v>
          </cell>
          <cell r="EI118" t="str">
            <v>TRESCIENTOS VEINTIOCHO MIL CUARENTA Y DOS PESOS M/CTE</v>
          </cell>
          <cell r="EJ118">
            <v>0</v>
          </cell>
          <cell r="EK118">
            <v>328042</v>
          </cell>
          <cell r="EL118" t="str">
            <v>TRESCIENTOS VEINTIOCHO MIL CUARENTA Y DOS PESOS M/CTE</v>
          </cell>
          <cell r="EM118" t="str">
            <v>DE PESOS M/CTE</v>
          </cell>
          <cell r="EN118"/>
          <cell r="EO118">
            <v>470788</v>
          </cell>
        </row>
        <row r="119">
          <cell r="C119">
            <v>1049625736</v>
          </cell>
          <cell r="D119" t="str">
            <v>JUAN CAMILO NARANJO PACHECO</v>
          </cell>
          <cell r="E119" t="str">
            <v>Técnico Operativo 3132-18</v>
          </cell>
          <cell r="F119" t="str">
            <v>Técnico Operativo 3132-18</v>
          </cell>
          <cell r="G119" t="str">
            <v>Sogamoso</v>
          </cell>
          <cell r="H119">
            <v>42964</v>
          </cell>
          <cell r="I119" t="str">
            <v>RES-2025-015624-6</v>
          </cell>
          <cell r="J119">
            <v>45896</v>
          </cell>
          <cell r="K119">
            <v>46054</v>
          </cell>
          <cell r="L119" t="str">
            <v>RES-2025-015624-6 del 27-08-2025</v>
          </cell>
          <cell r="M119" t="str">
            <v>INSUBSISTENCIA</v>
          </cell>
          <cell r="N119">
            <v>0</v>
          </cell>
          <cell r="O119">
            <v>0</v>
          </cell>
          <cell r="P119"/>
          <cell r="Q119" t="str">
            <v xml:space="preserve">juancamilonaranjopacheco@gmail.com </v>
          </cell>
          <cell r="R119" t="str">
            <v>MAYO</v>
          </cell>
          <cell r="S119" t="str">
            <v>2026</v>
          </cell>
          <cell r="T119" t="str">
            <v>Gestión resolución</v>
          </cell>
          <cell r="U119" t="str">
            <v>SNR2026CT-010022-8 de 07/05/2026</v>
          </cell>
          <cell r="V119" t="str">
            <v>por la cual se efectúa un nombramiento en periodo de prueba y se declara insubsistente un nombramiento provisional</v>
          </cell>
          <cell r="W119" t="str">
            <v>RES-2026-003340-6</v>
          </cell>
          <cell r="X119"/>
          <cell r="Y119">
            <v>45886</v>
          </cell>
          <cell r="Z119">
            <v>46054</v>
          </cell>
          <cell r="AA119">
            <v>0</v>
          </cell>
          <cell r="AB119">
            <v>165</v>
          </cell>
          <cell r="AC119">
            <v>45839</v>
          </cell>
          <cell r="AD119">
            <v>46054</v>
          </cell>
          <cell r="AE119">
            <v>0</v>
          </cell>
          <cell r="AF119">
            <v>211</v>
          </cell>
          <cell r="AG119">
            <v>45886</v>
          </cell>
          <cell r="AH119">
            <v>46054</v>
          </cell>
          <cell r="AI119">
            <v>0</v>
          </cell>
          <cell r="AJ119">
            <v>165</v>
          </cell>
          <cell r="AK119">
            <v>45901</v>
          </cell>
          <cell r="AL119">
            <v>46054</v>
          </cell>
          <cell r="AM119">
            <v>0</v>
          </cell>
          <cell r="AN119">
            <v>151</v>
          </cell>
          <cell r="AO119">
            <v>46023</v>
          </cell>
          <cell r="AP119">
            <v>46054</v>
          </cell>
          <cell r="AQ119">
            <v>0</v>
          </cell>
          <cell r="AR119">
            <v>31</v>
          </cell>
          <cell r="AS119" t="str">
            <v/>
          </cell>
          <cell r="AT119" t="str">
            <v/>
          </cell>
          <cell r="AU119">
            <v>0</v>
          </cell>
          <cell r="AV119">
            <v>0</v>
          </cell>
          <cell r="AW119" t="str">
            <v/>
          </cell>
          <cell r="AX119" t="str">
            <v/>
          </cell>
          <cell r="AY119">
            <v>0</v>
          </cell>
          <cell r="AZ119">
            <v>0</v>
          </cell>
          <cell r="BA119">
            <v>4789503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559521.33333333337</v>
          </cell>
          <cell r="BG119">
            <v>223830.66666666666</v>
          </cell>
          <cell r="BH119">
            <v>214481.58333333334</v>
          </cell>
          <cell r="BI119">
            <v>146162.58333333334</v>
          </cell>
          <cell r="BJ119">
            <v>0</v>
          </cell>
          <cell r="BK119">
            <v>31</v>
          </cell>
          <cell r="BL119">
            <v>4949153</v>
          </cell>
          <cell r="BM119">
            <v>4625377</v>
          </cell>
          <cell r="BN119">
            <v>323776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5709668</v>
          </cell>
          <cell r="CJ119">
            <v>9.875</v>
          </cell>
          <cell r="CK119">
            <v>1879433</v>
          </cell>
          <cell r="CL119">
            <v>1776294</v>
          </cell>
          <cell r="CM119">
            <v>103139</v>
          </cell>
          <cell r="CN119">
            <v>5709668</v>
          </cell>
          <cell r="CO119">
            <v>6.875</v>
          </cell>
          <cell r="CP119">
            <v>1308466</v>
          </cell>
          <cell r="CQ119">
            <v>1236660</v>
          </cell>
          <cell r="CR119">
            <v>71806</v>
          </cell>
          <cell r="CS119">
            <v>4789503</v>
          </cell>
          <cell r="CT119">
            <v>1.375</v>
          </cell>
          <cell r="CU119">
            <v>219519</v>
          </cell>
          <cell r="CV119">
            <v>136772</v>
          </cell>
          <cell r="CW119">
            <v>82747</v>
          </cell>
          <cell r="CX119">
            <v>5495186</v>
          </cell>
          <cell r="CY119">
            <v>211</v>
          </cell>
          <cell r="CZ119">
            <v>1610395</v>
          </cell>
          <cell r="DA119">
            <v>1518571</v>
          </cell>
          <cell r="DB119">
            <v>91824</v>
          </cell>
          <cell r="DC119">
            <v>5349024</v>
          </cell>
          <cell r="DD119">
            <v>165</v>
          </cell>
          <cell r="DE119">
            <v>931622</v>
          </cell>
          <cell r="DF119">
            <v>807809</v>
          </cell>
          <cell r="DG119">
            <v>123813</v>
          </cell>
          <cell r="DH119">
            <v>4789503</v>
          </cell>
          <cell r="DI119">
            <v>151</v>
          </cell>
          <cell r="DJ119">
            <v>2008930</v>
          </cell>
          <cell r="DK119">
            <v>1877505</v>
          </cell>
          <cell r="DL119">
            <v>131425</v>
          </cell>
          <cell r="DM119">
            <v>5933499</v>
          </cell>
          <cell r="DN119">
            <v>31</v>
          </cell>
          <cell r="DO119">
            <v>510940</v>
          </cell>
          <cell r="DP119">
            <v>483959</v>
          </cell>
          <cell r="DQ119">
            <v>26981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13418458</v>
          </cell>
          <cell r="DX119">
            <v>12462947</v>
          </cell>
          <cell r="DY119">
            <v>955511</v>
          </cell>
          <cell r="DZ119">
            <v>23200</v>
          </cell>
          <cell r="EA119">
            <v>23200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46400</v>
          </cell>
          <cell r="EH119">
            <v>909111</v>
          </cell>
          <cell r="EI119" t="str">
            <v>NOVECIENTOS NUEVE MIL CIENTO ONCE PESOS M/CTE</v>
          </cell>
          <cell r="EJ119">
            <v>0</v>
          </cell>
          <cell r="EK119">
            <v>909111</v>
          </cell>
          <cell r="EL119" t="str">
            <v>NOVECIENTOS NUEVE MIL CIENTO ONCE PESOS M/CTE</v>
          </cell>
          <cell r="EM119" t="str">
            <v>DE PESOS M/CTE</v>
          </cell>
          <cell r="EN119"/>
          <cell r="EO119">
            <v>468942</v>
          </cell>
        </row>
        <row r="120">
          <cell r="C120">
            <v>1100969741</v>
          </cell>
          <cell r="D120" t="str">
            <v>MARIA ALEJANDRA BERNAL LEON</v>
          </cell>
          <cell r="E120" t="str">
            <v>Profesional Universitario 2044-05</v>
          </cell>
          <cell r="F120" t="str">
            <v>Profesional Universitario 2044-05</v>
          </cell>
          <cell r="G120" t="str">
            <v>Barichara</v>
          </cell>
          <cell r="H120">
            <v>45152</v>
          </cell>
          <cell r="I120" t="str">
            <v>RES-2025-013019-6</v>
          </cell>
          <cell r="J120">
            <v>45867</v>
          </cell>
          <cell r="K120">
            <v>46047</v>
          </cell>
          <cell r="L120" t="str">
            <v>RES-2025-013019-6 del 29-07-2025</v>
          </cell>
          <cell r="M120" t="str">
            <v>INSUBSISTENCIA</v>
          </cell>
          <cell r="N120">
            <v>0</v>
          </cell>
          <cell r="O120">
            <v>0</v>
          </cell>
          <cell r="P120"/>
          <cell r="Q120" t="str">
            <v>aleb016@hotmail.com</v>
          </cell>
          <cell r="R120" t="str">
            <v>MAYO</v>
          </cell>
          <cell r="S120" t="str">
            <v>2026</v>
          </cell>
          <cell r="T120" t="str">
            <v>Gestión resolución</v>
          </cell>
          <cell r="U120" t="str">
            <v>SNR2026CT-010022-8 de 07/05/2026</v>
          </cell>
          <cell r="V120" t="str">
            <v>por la cual se efectúa un nombramiento en periodo de prueba y se declara insubsistente un nombramiento provisional</v>
          </cell>
          <cell r="W120" t="str">
            <v>RES-2026-003560-6</v>
          </cell>
          <cell r="X120"/>
          <cell r="Y120">
            <v>45883</v>
          </cell>
          <cell r="Z120">
            <v>46047</v>
          </cell>
          <cell r="AA120">
            <v>0</v>
          </cell>
          <cell r="AB120">
            <v>162</v>
          </cell>
          <cell r="AC120">
            <v>45839</v>
          </cell>
          <cell r="AD120">
            <v>46047</v>
          </cell>
          <cell r="AE120">
            <v>0</v>
          </cell>
          <cell r="AF120">
            <v>205</v>
          </cell>
          <cell r="AG120">
            <v>45883</v>
          </cell>
          <cell r="AH120">
            <v>46047</v>
          </cell>
          <cell r="AI120">
            <v>0</v>
          </cell>
          <cell r="AJ120">
            <v>162</v>
          </cell>
          <cell r="AK120">
            <v>45901</v>
          </cell>
          <cell r="AL120">
            <v>46047</v>
          </cell>
          <cell r="AM120">
            <v>0</v>
          </cell>
          <cell r="AN120">
            <v>145</v>
          </cell>
          <cell r="AO120">
            <v>46023</v>
          </cell>
          <cell r="AP120">
            <v>46047</v>
          </cell>
          <cell r="AQ120">
            <v>0</v>
          </cell>
          <cell r="AR120">
            <v>25</v>
          </cell>
          <cell r="AS120" t="str">
            <v/>
          </cell>
          <cell r="AT120" t="str">
            <v/>
          </cell>
          <cell r="AU120">
            <v>0</v>
          </cell>
          <cell r="AV120">
            <v>0</v>
          </cell>
          <cell r="AW120">
            <v>46048</v>
          </cell>
          <cell r="AX120">
            <v>46050</v>
          </cell>
          <cell r="AY120">
            <v>3</v>
          </cell>
          <cell r="AZ120">
            <v>3</v>
          </cell>
          <cell r="BA120">
            <v>4013578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468875.91666666669</v>
          </cell>
          <cell r="BG120">
            <v>188408.83333333334</v>
          </cell>
          <cell r="BH120">
            <v>179444.41666666666</v>
          </cell>
          <cell r="BI120">
            <v>122483.5</v>
          </cell>
          <cell r="BJ120">
            <v>0</v>
          </cell>
          <cell r="BK120">
            <v>25</v>
          </cell>
          <cell r="BL120">
            <v>3344648</v>
          </cell>
          <cell r="BM120">
            <v>3125839</v>
          </cell>
          <cell r="BN120">
            <v>218809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4784381</v>
          </cell>
          <cell r="CJ120">
            <v>12.75</v>
          </cell>
          <cell r="CK120">
            <v>2033362</v>
          </cell>
          <cell r="CL120">
            <v>1921770</v>
          </cell>
          <cell r="CM120">
            <v>111592</v>
          </cell>
          <cell r="CN120">
            <v>4784381</v>
          </cell>
          <cell r="CO120">
            <v>9.75</v>
          </cell>
          <cell r="CP120">
            <v>1554923</v>
          </cell>
          <cell r="CQ120">
            <v>1469588</v>
          </cell>
          <cell r="CR120">
            <v>85335</v>
          </cell>
          <cell r="CS120">
            <v>4013578</v>
          </cell>
          <cell r="CT120">
            <v>1.9500000000000002</v>
          </cell>
          <cell r="CU120">
            <v>260882</v>
          </cell>
          <cell r="CV120">
            <v>162543</v>
          </cell>
          <cell r="CW120">
            <v>98339</v>
          </cell>
          <cell r="CX120">
            <v>4604937</v>
          </cell>
          <cell r="CY120">
            <v>205</v>
          </cell>
          <cell r="CZ120">
            <v>1311127</v>
          </cell>
          <cell r="DA120">
            <v>1236368</v>
          </cell>
          <cell r="DB120">
            <v>74759</v>
          </cell>
          <cell r="DC120">
            <v>4482453</v>
          </cell>
          <cell r="DD120">
            <v>162</v>
          </cell>
          <cell r="DE120">
            <v>766499</v>
          </cell>
          <cell r="DF120">
            <v>664632</v>
          </cell>
          <cell r="DG120">
            <v>101867</v>
          </cell>
          <cell r="DH120">
            <v>4013578</v>
          </cell>
          <cell r="DI120">
            <v>145</v>
          </cell>
          <cell r="DJ120">
            <v>1616580</v>
          </cell>
          <cell r="DK120">
            <v>1510822</v>
          </cell>
          <cell r="DL120">
            <v>105758</v>
          </cell>
          <cell r="DM120">
            <v>4972790</v>
          </cell>
          <cell r="DN120">
            <v>25</v>
          </cell>
          <cell r="DO120">
            <v>345333</v>
          </cell>
          <cell r="DP120">
            <v>327099</v>
          </cell>
          <cell r="DQ120">
            <v>18234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11233354</v>
          </cell>
          <cell r="DX120">
            <v>10418661</v>
          </cell>
          <cell r="DY120">
            <v>814693</v>
          </cell>
          <cell r="DZ120">
            <v>62000</v>
          </cell>
          <cell r="EA120">
            <v>62000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124000</v>
          </cell>
          <cell r="EH120">
            <v>690693</v>
          </cell>
          <cell r="EI120" t="str">
            <v>SEISCIENTOS NOVENTA MIL SEISCIENTOS NOVENTA Y TRES PESOS M/CTE</v>
          </cell>
          <cell r="EJ120">
            <v>0</v>
          </cell>
          <cell r="EK120">
            <v>690693</v>
          </cell>
          <cell r="EL120" t="str">
            <v>SEISCIENTOS NOVENTA MIL SEISCIENTOS NOVENTA Y TRES PESOS M/CTE</v>
          </cell>
          <cell r="EM120" t="str">
            <v>DE PESOS M/CTE</v>
          </cell>
          <cell r="EN120"/>
          <cell r="EO120">
            <v>468931</v>
          </cell>
        </row>
        <row r="121">
          <cell r="C121">
            <v>1076383424</v>
          </cell>
          <cell r="D121" t="str">
            <v>GILMA ANDREA VARON QUINTERO</v>
          </cell>
          <cell r="E121" t="str">
            <v>Profesional Universitario 2044-10</v>
          </cell>
          <cell r="F121" t="str">
            <v>Profesional Universitario 2044-10</v>
          </cell>
          <cell r="G121" t="str">
            <v>Quibdó</v>
          </cell>
          <cell r="H121">
            <v>45491</v>
          </cell>
          <cell r="I121" t="str">
            <v>RES-2025-023197-6</v>
          </cell>
          <cell r="J121">
            <v>45981</v>
          </cell>
          <cell r="K121">
            <v>46035</v>
          </cell>
          <cell r="L121" t="str">
            <v>RES-2025-023197-6 del 20-11-2025</v>
          </cell>
          <cell r="M121" t="str">
            <v>INSUBSISTENCIA</v>
          </cell>
          <cell r="N121">
            <v>0</v>
          </cell>
          <cell r="O121">
            <v>0</v>
          </cell>
          <cell r="P121"/>
          <cell r="Q121" t="str">
            <v>andre-521@hotmail.com</v>
          </cell>
          <cell r="R121" t="str">
            <v>FEBRERO</v>
          </cell>
          <cell r="S121" t="str">
            <v>2026</v>
          </cell>
          <cell r="T121"/>
          <cell r="U121"/>
          <cell r="V121" t="str">
            <v>por la cual se efectúa un nombramiento en periodo de prueba y se declara insubsistente un nombramiento provisional</v>
          </cell>
          <cell r="W121" t="str">
            <v>RES-2026-003325-6</v>
          </cell>
          <cell r="X121"/>
          <cell r="Y121">
            <v>45856</v>
          </cell>
          <cell r="Z121">
            <v>46035</v>
          </cell>
          <cell r="AA121">
            <v>0</v>
          </cell>
          <cell r="AB121">
            <v>176</v>
          </cell>
          <cell r="AC121">
            <v>45839</v>
          </cell>
          <cell r="AD121">
            <v>46035</v>
          </cell>
          <cell r="AE121">
            <v>0</v>
          </cell>
          <cell r="AF121">
            <v>193</v>
          </cell>
          <cell r="AG121">
            <v>45856</v>
          </cell>
          <cell r="AH121">
            <v>46035</v>
          </cell>
          <cell r="AI121">
            <v>0</v>
          </cell>
          <cell r="AJ121">
            <v>176</v>
          </cell>
          <cell r="AK121">
            <v>45901</v>
          </cell>
          <cell r="AL121">
            <v>46035</v>
          </cell>
          <cell r="AM121">
            <v>0</v>
          </cell>
          <cell r="AN121">
            <v>133</v>
          </cell>
          <cell r="AO121">
            <v>46023</v>
          </cell>
          <cell r="AP121">
            <v>46035</v>
          </cell>
          <cell r="AQ121">
            <v>0</v>
          </cell>
          <cell r="AR121">
            <v>13</v>
          </cell>
          <cell r="AS121" t="str">
            <v/>
          </cell>
          <cell r="AT121" t="str">
            <v/>
          </cell>
          <cell r="AU121">
            <v>0</v>
          </cell>
          <cell r="AV121">
            <v>0</v>
          </cell>
          <cell r="AW121" t="str">
            <v/>
          </cell>
          <cell r="AX121" t="str">
            <v/>
          </cell>
          <cell r="AY121">
            <v>0</v>
          </cell>
          <cell r="AZ121">
            <v>0</v>
          </cell>
          <cell r="BA121">
            <v>4935489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576575.75</v>
          </cell>
          <cell r="BG121">
            <v>217808.83333333334</v>
          </cell>
          <cell r="BH121">
            <v>194152.91666666666</v>
          </cell>
          <cell r="BI121">
            <v>142642.91666666666</v>
          </cell>
          <cell r="BJ121">
            <v>0</v>
          </cell>
          <cell r="BK121">
            <v>13</v>
          </cell>
          <cell r="BL121">
            <v>2138712</v>
          </cell>
          <cell r="BM121">
            <v>1998796</v>
          </cell>
          <cell r="BN121">
            <v>139916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5848860</v>
          </cell>
          <cell r="CJ121">
            <v>10.333333333333332</v>
          </cell>
          <cell r="CK121">
            <v>2014607</v>
          </cell>
          <cell r="CL121">
            <v>1903392</v>
          </cell>
          <cell r="CM121">
            <v>111215</v>
          </cell>
          <cell r="CN121">
            <v>5848860</v>
          </cell>
          <cell r="CO121">
            <v>7.333333333333333</v>
          </cell>
          <cell r="CP121">
            <v>1429722</v>
          </cell>
          <cell r="CQ121">
            <v>1350795</v>
          </cell>
          <cell r="CR121">
            <v>78927</v>
          </cell>
          <cell r="CS121">
            <v>4935489</v>
          </cell>
          <cell r="CT121">
            <v>1.4666666666666666</v>
          </cell>
          <cell r="CU121">
            <v>241291</v>
          </cell>
          <cell r="CV121">
            <v>150337</v>
          </cell>
          <cell r="CW121">
            <v>90954</v>
          </cell>
          <cell r="CX121">
            <v>5654707</v>
          </cell>
          <cell r="CY121">
            <v>193</v>
          </cell>
          <cell r="CZ121">
            <v>1515775</v>
          </cell>
          <cell r="DA121">
            <v>1429225</v>
          </cell>
          <cell r="DB121">
            <v>86550</v>
          </cell>
          <cell r="DC121">
            <v>5512064</v>
          </cell>
          <cell r="DD121">
            <v>176</v>
          </cell>
          <cell r="DE121">
            <v>1024019</v>
          </cell>
          <cell r="DF121">
            <v>887927</v>
          </cell>
          <cell r="DG121">
            <v>136092</v>
          </cell>
          <cell r="DH121">
            <v>4935489</v>
          </cell>
          <cell r="DI121">
            <v>133</v>
          </cell>
          <cell r="DJ121">
            <v>1823389</v>
          </cell>
          <cell r="DK121">
            <v>1704102</v>
          </cell>
          <cell r="DL121">
            <v>119287</v>
          </cell>
          <cell r="DM121">
            <v>6066669</v>
          </cell>
          <cell r="DN121">
            <v>13</v>
          </cell>
          <cell r="DO121">
            <v>219075</v>
          </cell>
          <cell r="DP121">
            <v>207415</v>
          </cell>
          <cell r="DQ121">
            <v>11660</v>
          </cell>
          <cell r="DR121">
            <v>0</v>
          </cell>
          <cell r="DS121">
            <v>0</v>
          </cell>
          <cell r="DT121">
            <v>0</v>
          </cell>
          <cell r="DU121">
            <v>0</v>
          </cell>
          <cell r="DV121">
            <v>0</v>
          </cell>
          <cell r="DW121">
            <v>10406590</v>
          </cell>
          <cell r="DX121">
            <v>9631989</v>
          </cell>
          <cell r="DY121">
            <v>774601</v>
          </cell>
          <cell r="DZ121">
            <v>0</v>
          </cell>
          <cell r="EA121">
            <v>0</v>
          </cell>
          <cell r="EB121">
            <v>0</v>
          </cell>
          <cell r="EC121">
            <v>0</v>
          </cell>
          <cell r="ED121">
            <v>0</v>
          </cell>
          <cell r="EE121">
            <v>0</v>
          </cell>
          <cell r="EF121">
            <v>0</v>
          </cell>
          <cell r="EG121">
            <v>0</v>
          </cell>
          <cell r="EH121">
            <v>774601</v>
          </cell>
          <cell r="EI121" t="str">
            <v>SETECIENTOS SETENTA Y CUATRO MIL SEISCIENTOS UN PESOS M/CTE</v>
          </cell>
          <cell r="EJ121">
            <v>0</v>
          </cell>
          <cell r="EK121">
            <v>774601</v>
          </cell>
          <cell r="EL121" t="str">
            <v>SETECIENTOS SETENTA Y CUATRO MIL SEISCIENTOS UN PESOS M/CTE</v>
          </cell>
          <cell r="EM121" t="str">
            <v>DE PESOS M/CTE</v>
          </cell>
          <cell r="EN121"/>
          <cell r="EO121">
            <v>470750</v>
          </cell>
        </row>
        <row r="122">
          <cell r="C122">
            <v>45427906</v>
          </cell>
          <cell r="D122" t="str">
            <v>NELSY NIEVES MARMOL</v>
          </cell>
          <cell r="E122" t="str">
            <v>Técnico Administrativo 3124-16</v>
          </cell>
          <cell r="F122" t="str">
            <v>Técnico Administrativo 3124-16</v>
          </cell>
          <cell r="G122" t="str">
            <v>Dirección de Administración Notarial</v>
          </cell>
          <cell r="H122">
            <v>45547</v>
          </cell>
          <cell r="I122" t="str">
            <v>RES-2025-022803-6</v>
          </cell>
          <cell r="J122">
            <v>45975</v>
          </cell>
          <cell r="K122">
            <v>46040</v>
          </cell>
          <cell r="L122" t="str">
            <v>RES-2025-022803-6 del 14-11-2025</v>
          </cell>
          <cell r="M122" t="str">
            <v>INSUBSISTENCIA</v>
          </cell>
          <cell r="N122">
            <v>0</v>
          </cell>
          <cell r="O122">
            <v>0</v>
          </cell>
          <cell r="P122"/>
          <cell r="Q122" t="str">
            <v>nenima12@gmail.com</v>
          </cell>
          <cell r="R122" t="str">
            <v>MAYO</v>
          </cell>
          <cell r="S122" t="str">
            <v>2026</v>
          </cell>
          <cell r="T122" t="str">
            <v>Gestión resolución</v>
          </cell>
          <cell r="U122" t="str">
            <v>SNR2026CT-010022-8 de 07/05/2026</v>
          </cell>
          <cell r="V122" t="str">
            <v>por la cual se efectúa un nombramiento en periodo de prueba y se declara insubsistente un nombramiento provisional</v>
          </cell>
          <cell r="W122" t="str">
            <v>RES-2026-003339-6</v>
          </cell>
          <cell r="X122"/>
          <cell r="Y122">
            <v>45547</v>
          </cell>
          <cell r="Z122">
            <v>46040</v>
          </cell>
          <cell r="AA122">
            <v>0</v>
          </cell>
          <cell r="AB122">
            <v>487</v>
          </cell>
          <cell r="AC122">
            <v>45839</v>
          </cell>
          <cell r="AD122">
            <v>46040</v>
          </cell>
          <cell r="AE122">
            <v>0</v>
          </cell>
          <cell r="AF122">
            <v>198</v>
          </cell>
          <cell r="AG122">
            <v>45912</v>
          </cell>
          <cell r="AH122">
            <v>46040</v>
          </cell>
          <cell r="AI122">
            <v>0</v>
          </cell>
          <cell r="AJ122">
            <v>127</v>
          </cell>
          <cell r="AK122">
            <v>45901</v>
          </cell>
          <cell r="AL122">
            <v>46040</v>
          </cell>
          <cell r="AM122">
            <v>0</v>
          </cell>
          <cell r="AN122">
            <v>138</v>
          </cell>
          <cell r="AO122">
            <v>46023</v>
          </cell>
          <cell r="AP122">
            <v>46040</v>
          </cell>
          <cell r="AQ122">
            <v>0</v>
          </cell>
          <cell r="AR122">
            <v>18</v>
          </cell>
          <cell r="AS122" t="str">
            <v/>
          </cell>
          <cell r="AT122" t="str">
            <v/>
          </cell>
          <cell r="AU122">
            <v>0</v>
          </cell>
          <cell r="AV122">
            <v>0</v>
          </cell>
          <cell r="AW122" t="str">
            <v/>
          </cell>
          <cell r="AX122" t="str">
            <v/>
          </cell>
          <cell r="AY122">
            <v>0</v>
          </cell>
          <cell r="AZ122">
            <v>0</v>
          </cell>
          <cell r="BA122">
            <v>4071270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465927.16666666669</v>
          </cell>
          <cell r="BG122">
            <v>0</v>
          </cell>
          <cell r="BH122">
            <v>132250.08333333334</v>
          </cell>
          <cell r="BI122">
            <v>124566.5</v>
          </cell>
          <cell r="BJ122">
            <v>0</v>
          </cell>
          <cell r="BK122">
            <v>18</v>
          </cell>
          <cell r="BL122">
            <v>2442762</v>
          </cell>
          <cell r="BM122">
            <v>2282955</v>
          </cell>
          <cell r="BN122">
            <v>159807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4794013</v>
          </cell>
          <cell r="CJ122">
            <v>29.291666666666671</v>
          </cell>
          <cell r="CK122">
            <v>4680822</v>
          </cell>
          <cell r="CL122">
            <v>4420765</v>
          </cell>
          <cell r="CM122">
            <v>260057</v>
          </cell>
          <cell r="CN122">
            <v>4794013</v>
          </cell>
          <cell r="CO122">
            <v>20.291666666666668</v>
          </cell>
          <cell r="CP122">
            <v>3242618</v>
          </cell>
          <cell r="CQ122">
            <v>3062465</v>
          </cell>
          <cell r="CR122">
            <v>180153</v>
          </cell>
          <cell r="CS122">
            <v>4071270</v>
          </cell>
          <cell r="CT122">
            <v>4.0583333333333336</v>
          </cell>
          <cell r="CU122">
            <v>550753</v>
          </cell>
          <cell r="CV122">
            <v>343148</v>
          </cell>
          <cell r="CW122">
            <v>207605</v>
          </cell>
          <cell r="CX122">
            <v>4661763</v>
          </cell>
          <cell r="CY122">
            <v>198</v>
          </cell>
          <cell r="CZ122">
            <v>1281985</v>
          </cell>
          <cell r="DA122">
            <v>1208740</v>
          </cell>
          <cell r="DB122">
            <v>73246</v>
          </cell>
          <cell r="DC122">
            <v>4537197</v>
          </cell>
          <cell r="DD122">
            <v>127</v>
          </cell>
          <cell r="DE122">
            <v>608236</v>
          </cell>
          <cell r="DF122">
            <v>527332</v>
          </cell>
          <cell r="DG122">
            <v>80904</v>
          </cell>
          <cell r="DH122">
            <v>4071270</v>
          </cell>
          <cell r="DI122">
            <v>138</v>
          </cell>
          <cell r="DJ122">
            <v>1560654</v>
          </cell>
          <cell r="DK122">
            <v>1458555</v>
          </cell>
          <cell r="DL122">
            <v>102099</v>
          </cell>
          <cell r="DM122">
            <v>4794013</v>
          </cell>
          <cell r="DN122">
            <v>18</v>
          </cell>
          <cell r="DO122">
            <v>239700</v>
          </cell>
          <cell r="DP122">
            <v>226383</v>
          </cell>
          <cell r="DQ122">
            <v>13318</v>
          </cell>
          <cell r="DR122">
            <v>0</v>
          </cell>
          <cell r="DS122">
            <v>0</v>
          </cell>
          <cell r="DT122">
            <v>0</v>
          </cell>
          <cell r="DU122">
            <v>0</v>
          </cell>
          <cell r="DV122">
            <v>0</v>
          </cell>
          <cell r="DW122">
            <v>14607530</v>
          </cell>
          <cell r="DX122">
            <v>13530343</v>
          </cell>
          <cell r="DY122">
            <v>1077189</v>
          </cell>
          <cell r="DZ122">
            <v>13700</v>
          </cell>
          <cell r="EA122">
            <v>13700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27400</v>
          </cell>
          <cell r="EH122">
            <v>1049789</v>
          </cell>
          <cell r="EI122" t="str">
            <v>UN MILLÓN CUARENTA Y NUEVE MIL SETECIENTOS OCHENTA Y NUEVE PESOS M/CTE</v>
          </cell>
          <cell r="EJ122">
            <v>0</v>
          </cell>
          <cell r="EK122">
            <v>1049789</v>
          </cell>
          <cell r="EL122" t="str">
            <v>UN MILLÓN CUARENTA Y NUEVE MIL SETECIENTOS OCHENTA Y NUEVE PESOS M/CTE</v>
          </cell>
          <cell r="EM122" t="str">
            <v>DE PESOS M/CTE</v>
          </cell>
          <cell r="EN122"/>
          <cell r="EO122">
            <v>468914</v>
          </cell>
        </row>
        <row r="123">
          <cell r="C123">
            <v>24079972</v>
          </cell>
          <cell r="D123" t="str">
            <v>FLOR ANGELA GOMEZ SANDOVAL</v>
          </cell>
          <cell r="E123" t="str">
            <v>Auxiliar Administrativo 4044-16</v>
          </cell>
          <cell r="F123" t="str">
            <v>Auxiliar Administrativo 4044-16</v>
          </cell>
          <cell r="G123" t="str">
            <v>Soatá</v>
          </cell>
          <cell r="H123">
            <v>41051</v>
          </cell>
          <cell r="I123" t="str">
            <v>RES-2025-013890-6</v>
          </cell>
          <cell r="J123">
            <v>45875</v>
          </cell>
          <cell r="K123">
            <v>46036</v>
          </cell>
          <cell r="L123" t="str">
            <v>RES-2025-013890-6 del 06-08-2025</v>
          </cell>
          <cell r="M123" t="str">
            <v>INSUBSISTENCIA</v>
          </cell>
          <cell r="N123">
            <v>0</v>
          </cell>
          <cell r="O123">
            <v>0</v>
          </cell>
          <cell r="P123"/>
          <cell r="Q123" t="str">
            <v xml:space="preserve">angelagomez1967@hotmail.com </v>
          </cell>
          <cell r="R123" t="str">
            <v>FEBRERO</v>
          </cell>
          <cell r="S123" t="str">
            <v>2026</v>
          </cell>
          <cell r="T123" t="str">
            <v>Verificación y/o corrección</v>
          </cell>
          <cell r="U123" t="str">
            <v>SNR2026CT-010022-8 de 07/05/2026</v>
          </cell>
          <cell r="V123" t="str">
            <v>por la cual se efectúa un nombramiento en periodo de prueba y se declara insubsistente un nombramiento provisional</v>
          </cell>
          <cell r="W123" t="str">
            <v>RES-2026-003557-6</v>
          </cell>
          <cell r="X123" t="str">
            <v>REANUDACIÓN VACACIONES</v>
          </cell>
          <cell r="Y123">
            <v>45434</v>
          </cell>
          <cell r="Z123">
            <v>46036</v>
          </cell>
          <cell r="AA123">
            <v>0</v>
          </cell>
          <cell r="AB123">
            <v>593</v>
          </cell>
          <cell r="AC123">
            <v>45839</v>
          </cell>
          <cell r="AD123">
            <v>46036</v>
          </cell>
          <cell r="AE123">
            <v>0</v>
          </cell>
          <cell r="AF123">
            <v>194</v>
          </cell>
          <cell r="AG123">
            <v>45799</v>
          </cell>
          <cell r="AH123">
            <v>46036</v>
          </cell>
          <cell r="AI123">
            <v>0</v>
          </cell>
          <cell r="AJ123">
            <v>233</v>
          </cell>
          <cell r="AK123">
            <v>45901</v>
          </cell>
          <cell r="AL123">
            <v>46036</v>
          </cell>
          <cell r="AM123">
            <v>0</v>
          </cell>
          <cell r="AN123">
            <v>134</v>
          </cell>
          <cell r="AO123">
            <v>46023</v>
          </cell>
          <cell r="AP123">
            <v>46036</v>
          </cell>
          <cell r="AQ123">
            <v>0</v>
          </cell>
          <cell r="AR123">
            <v>14</v>
          </cell>
          <cell r="AS123" t="str">
            <v/>
          </cell>
          <cell r="AT123" t="str">
            <v/>
          </cell>
          <cell r="AU123">
            <v>0</v>
          </cell>
          <cell r="AV123">
            <v>0</v>
          </cell>
          <cell r="AW123">
            <v>46037</v>
          </cell>
          <cell r="AX123">
            <v>46044</v>
          </cell>
          <cell r="AY123">
            <v>6</v>
          </cell>
          <cell r="AZ123">
            <v>8</v>
          </cell>
          <cell r="BA123">
            <v>2666265</v>
          </cell>
          <cell r="BB123">
            <v>105857</v>
          </cell>
          <cell r="BC123">
            <v>249095</v>
          </cell>
          <cell r="BD123">
            <v>0</v>
          </cell>
          <cell r="BE123">
            <v>0</v>
          </cell>
          <cell r="BF123">
            <v>311479.5</v>
          </cell>
          <cell r="BG123">
            <v>138105</v>
          </cell>
          <cell r="BH123">
            <v>133537.5</v>
          </cell>
          <cell r="BI123">
            <v>116238.75</v>
          </cell>
          <cell r="BJ123">
            <v>0</v>
          </cell>
          <cell r="BK123">
            <v>14</v>
          </cell>
          <cell r="BL123">
            <v>1244258</v>
          </cell>
          <cell r="BM123">
            <v>1162857</v>
          </cell>
          <cell r="BN123">
            <v>81401</v>
          </cell>
          <cell r="BO123">
            <v>14</v>
          </cell>
          <cell r="BP123">
            <v>49399</v>
          </cell>
          <cell r="BQ123">
            <v>46167</v>
          </cell>
          <cell r="BR123">
            <v>3232</v>
          </cell>
          <cell r="BS123">
            <v>14</v>
          </cell>
          <cell r="BT123">
            <v>116244</v>
          </cell>
          <cell r="BU123">
            <v>116244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3582472</v>
          </cell>
          <cell r="CJ123">
            <v>43.708333333333329</v>
          </cell>
          <cell r="CK123">
            <v>5219462</v>
          </cell>
          <cell r="CL123">
            <v>4955237</v>
          </cell>
          <cell r="CM123">
            <v>264225</v>
          </cell>
          <cell r="CN123">
            <v>3582472</v>
          </cell>
          <cell r="CO123">
            <v>30.708333333333332</v>
          </cell>
          <cell r="CP123">
            <v>3667058</v>
          </cell>
          <cell r="CQ123">
            <v>3481420</v>
          </cell>
          <cell r="CR123">
            <v>185638</v>
          </cell>
          <cell r="CS123">
            <v>2666265</v>
          </cell>
          <cell r="CT123">
            <v>6.1416666666666657</v>
          </cell>
          <cell r="CU123">
            <v>545843</v>
          </cell>
          <cell r="CV123">
            <v>340089</v>
          </cell>
          <cell r="CW123">
            <v>205754</v>
          </cell>
          <cell r="CX123">
            <v>3448935</v>
          </cell>
          <cell r="CY123">
            <v>194</v>
          </cell>
          <cell r="CZ123">
            <v>929296</v>
          </cell>
          <cell r="DA123">
            <v>880431</v>
          </cell>
          <cell r="DB123">
            <v>48865</v>
          </cell>
          <cell r="DC123">
            <v>2977744</v>
          </cell>
          <cell r="DD123">
            <v>233</v>
          </cell>
          <cell r="DE123">
            <v>1021448</v>
          </cell>
          <cell r="DF123">
            <v>907184</v>
          </cell>
          <cell r="DG123">
            <v>114264</v>
          </cell>
          <cell r="DH123">
            <v>2666265</v>
          </cell>
          <cell r="DI123">
            <v>134</v>
          </cell>
          <cell r="DJ123">
            <v>992444</v>
          </cell>
          <cell r="DK123">
            <v>927517</v>
          </cell>
          <cell r="DL123">
            <v>64927</v>
          </cell>
          <cell r="DM123">
            <v>3720577</v>
          </cell>
          <cell r="DN123">
            <v>14</v>
          </cell>
          <cell r="DO123">
            <v>144689</v>
          </cell>
          <cell r="DP123">
            <v>137636</v>
          </cell>
          <cell r="DQ123">
            <v>7053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13930141</v>
          </cell>
          <cell r="DX123">
            <v>12954782</v>
          </cell>
          <cell r="DY123">
            <v>975359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975359</v>
          </cell>
          <cell r="EI123" t="str">
            <v>NOVECIENTOS SETENTA Y CINCO MIL TRESCIENTOS CINCUENTA Y NUEVE PESOS M/CTE</v>
          </cell>
          <cell r="EJ123">
            <v>0</v>
          </cell>
          <cell r="EK123">
            <v>975359</v>
          </cell>
          <cell r="EL123" t="str">
            <v>NOVECIENTOS SETENTA Y CINCO MIL TRESCIENTOS CINCUENTA Y NUEVE PESOS M/CTE</v>
          </cell>
          <cell r="EM123" t="str">
            <v>DE PESOS M/CTE</v>
          </cell>
          <cell r="EN123"/>
          <cell r="EO123">
            <v>468852</v>
          </cell>
        </row>
        <row r="124">
          <cell r="C124">
            <v>14137168</v>
          </cell>
          <cell r="D124" t="str">
            <v>JORGE MARCOS AYALA CASTAÑEDA</v>
          </cell>
          <cell r="E124" t="str">
            <v>Auxiliar Administrativo 4044-13</v>
          </cell>
          <cell r="F124" t="str">
            <v>Auxiliar Administrativo 4044-13</v>
          </cell>
          <cell r="G124" t="str">
            <v>Grupo de Gestión Tecnológica y Administrativa Ibagué</v>
          </cell>
          <cell r="H124">
            <v>40624</v>
          </cell>
          <cell r="I124" t="str">
            <v>RES-2026-001589-6</v>
          </cell>
          <cell r="J124">
            <v>46050</v>
          </cell>
          <cell r="K124">
            <v>46049</v>
          </cell>
          <cell r="L124" t="str">
            <v>RES-2026-001589-6 del 28-01-2026</v>
          </cell>
          <cell r="M124" t="str">
            <v>RENUNCIA</v>
          </cell>
          <cell r="N124">
            <v>0</v>
          </cell>
          <cell r="O124">
            <v>0</v>
          </cell>
          <cell r="P124"/>
          <cell r="Q124" t="str">
            <v>ayajorge2017@gamil.com</v>
          </cell>
          <cell r="R124" t="str">
            <v>MAYO</v>
          </cell>
          <cell r="S124" t="str">
            <v>2026</v>
          </cell>
          <cell r="T124" t="str">
            <v>Gestión resolución</v>
          </cell>
          <cell r="U124" t="str">
            <v>SNR2026CT-010022-8 de 07/05/2026</v>
          </cell>
          <cell r="V124" t="str">
            <v>por medio de la cual se acepta una renuncia</v>
          </cell>
          <cell r="W124" t="str">
            <v>RES-2026-003332-6</v>
          </cell>
          <cell r="X124"/>
          <cell r="Y124">
            <v>45738</v>
          </cell>
          <cell r="Z124">
            <v>46049</v>
          </cell>
          <cell r="AA124">
            <v>0</v>
          </cell>
          <cell r="AB124">
            <v>306</v>
          </cell>
          <cell r="AC124">
            <v>45839</v>
          </cell>
          <cell r="AD124">
            <v>46049</v>
          </cell>
          <cell r="AE124">
            <v>0</v>
          </cell>
          <cell r="AF124">
            <v>207</v>
          </cell>
          <cell r="AG124">
            <v>45738</v>
          </cell>
          <cell r="AH124">
            <v>46049</v>
          </cell>
          <cell r="AI124">
            <v>0</v>
          </cell>
          <cell r="AJ124">
            <v>306</v>
          </cell>
          <cell r="AK124">
            <v>45901</v>
          </cell>
          <cell r="AL124">
            <v>46049</v>
          </cell>
          <cell r="AM124">
            <v>0</v>
          </cell>
          <cell r="AN124">
            <v>147</v>
          </cell>
          <cell r="AO124">
            <v>46023</v>
          </cell>
          <cell r="AP124">
            <v>46049</v>
          </cell>
          <cell r="AQ124">
            <v>0</v>
          </cell>
          <cell r="AR124">
            <v>27</v>
          </cell>
          <cell r="AS124" t="str">
            <v/>
          </cell>
          <cell r="AT124" t="str">
            <v/>
          </cell>
          <cell r="AU124">
            <v>0</v>
          </cell>
          <cell r="AV124">
            <v>0</v>
          </cell>
          <cell r="AW124" t="str">
            <v/>
          </cell>
          <cell r="AX124" t="str">
            <v/>
          </cell>
          <cell r="AY124">
            <v>0</v>
          </cell>
          <cell r="AZ124">
            <v>0</v>
          </cell>
          <cell r="BA124">
            <v>2422734</v>
          </cell>
          <cell r="BB124">
            <v>105857</v>
          </cell>
          <cell r="BC124">
            <v>249095</v>
          </cell>
          <cell r="BD124">
            <v>0</v>
          </cell>
          <cell r="BE124">
            <v>0</v>
          </cell>
          <cell r="BF124">
            <v>283029.66666666669</v>
          </cell>
          <cell r="BG124">
            <v>121953.16666666667</v>
          </cell>
          <cell r="BH124">
            <v>122478.16666666667</v>
          </cell>
          <cell r="BI124">
            <v>105621.75</v>
          </cell>
          <cell r="BJ124">
            <v>0</v>
          </cell>
          <cell r="BK124">
            <v>27</v>
          </cell>
          <cell r="BL124">
            <v>2180461</v>
          </cell>
          <cell r="BM124">
            <v>2037813</v>
          </cell>
          <cell r="BN124">
            <v>142648</v>
          </cell>
          <cell r="BO124">
            <v>27</v>
          </cell>
          <cell r="BP124">
            <v>95270</v>
          </cell>
          <cell r="BQ124">
            <v>89037</v>
          </cell>
          <cell r="BR124">
            <v>6233</v>
          </cell>
          <cell r="BS124">
            <v>27</v>
          </cell>
          <cell r="BT124">
            <v>224186</v>
          </cell>
          <cell r="BU124">
            <v>224186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3288815</v>
          </cell>
          <cell r="CJ124">
            <v>17.75</v>
          </cell>
          <cell r="CK124">
            <v>1945883</v>
          </cell>
          <cell r="CL124">
            <v>1848007</v>
          </cell>
          <cell r="CM124">
            <v>97876</v>
          </cell>
          <cell r="CN124">
            <v>3288815</v>
          </cell>
          <cell r="CO124">
            <v>12.75</v>
          </cell>
          <cell r="CP124">
            <v>1397747</v>
          </cell>
          <cell r="CQ124">
            <v>1327442</v>
          </cell>
          <cell r="CR124">
            <v>70305</v>
          </cell>
          <cell r="CS124">
            <v>2422734</v>
          </cell>
          <cell r="CT124">
            <v>2.5499999999999998</v>
          </cell>
          <cell r="CU124">
            <v>205932</v>
          </cell>
          <cell r="CV124">
            <v>128307</v>
          </cell>
          <cell r="CW124">
            <v>77625</v>
          </cell>
          <cell r="CX124">
            <v>3166337</v>
          </cell>
          <cell r="CY124">
            <v>207</v>
          </cell>
          <cell r="CZ124">
            <v>910322</v>
          </cell>
          <cell r="DA124">
            <v>862763</v>
          </cell>
          <cell r="DB124">
            <v>47559</v>
          </cell>
          <cell r="DC124">
            <v>2705763</v>
          </cell>
          <cell r="DD124">
            <v>306</v>
          </cell>
          <cell r="DE124">
            <v>1218947</v>
          </cell>
          <cell r="DF124">
            <v>1082588</v>
          </cell>
          <cell r="DG124">
            <v>136359</v>
          </cell>
          <cell r="DH124">
            <v>2422734</v>
          </cell>
          <cell r="DI124">
            <v>147</v>
          </cell>
          <cell r="DJ124">
            <v>989283</v>
          </cell>
          <cell r="DK124">
            <v>924563</v>
          </cell>
          <cell r="DL124">
            <v>64720</v>
          </cell>
          <cell r="DM124">
            <v>3410768</v>
          </cell>
          <cell r="DN124">
            <v>27</v>
          </cell>
          <cell r="DO124">
            <v>255808</v>
          </cell>
          <cell r="DP124">
            <v>243401</v>
          </cell>
          <cell r="DQ124">
            <v>12407</v>
          </cell>
          <cell r="DR124">
            <v>0</v>
          </cell>
          <cell r="DS124">
            <v>0</v>
          </cell>
          <cell r="DT124">
            <v>0</v>
          </cell>
          <cell r="DU124">
            <v>0</v>
          </cell>
          <cell r="DV124">
            <v>0</v>
          </cell>
          <cell r="DW124">
            <v>9423839</v>
          </cell>
          <cell r="DX124">
            <v>8768107</v>
          </cell>
          <cell r="DY124">
            <v>655732</v>
          </cell>
          <cell r="DZ124">
            <v>13800</v>
          </cell>
          <cell r="EA124">
            <v>13800</v>
          </cell>
          <cell r="EB124">
            <v>0</v>
          </cell>
          <cell r="EC124">
            <v>0</v>
          </cell>
          <cell r="ED124">
            <v>120929</v>
          </cell>
          <cell r="EE124">
            <v>0</v>
          </cell>
          <cell r="EF124">
            <v>0</v>
          </cell>
          <cell r="EG124">
            <v>148529</v>
          </cell>
          <cell r="EH124">
            <v>507203</v>
          </cell>
          <cell r="EI124" t="str">
            <v>QUINIENTOS SIETE MIL DOSCIENTOS TRES PESOS M/CTE</v>
          </cell>
          <cell r="EJ124">
            <v>0</v>
          </cell>
          <cell r="EK124">
            <v>507203</v>
          </cell>
          <cell r="EL124" t="str">
            <v>QUINIENTOS SIETE MIL DOSCIENTOS TRES PESOS M/CTE</v>
          </cell>
          <cell r="EM124" t="str">
            <v>DE PESOS M/CTE</v>
          </cell>
          <cell r="EN124"/>
          <cell r="EO124">
            <v>468827</v>
          </cell>
        </row>
        <row r="125">
          <cell r="C125">
            <v>38794557</v>
          </cell>
          <cell r="D125" t="str">
            <v>MAYILED  MARTINEZ RAMIREZ</v>
          </cell>
          <cell r="E125" t="str">
            <v>Profesional Universitario 2044-10</v>
          </cell>
          <cell r="F125" t="str">
            <v>Profesional Universitario 2044-10</v>
          </cell>
          <cell r="G125" t="str">
            <v>Grupo de Apoyo Regional Pacífica</v>
          </cell>
          <cell r="H125">
            <v>39357</v>
          </cell>
          <cell r="I125" t="str">
            <v>RES-2025-009582-6</v>
          </cell>
          <cell r="J125">
            <v>45828</v>
          </cell>
          <cell r="K125">
            <v>45991</v>
          </cell>
          <cell r="L125" t="str">
            <v>RES-2025-009582-6 del 20-06-2025</v>
          </cell>
          <cell r="M125" t="str">
            <v>INSUBSISTENCIA</v>
          </cell>
          <cell r="N125">
            <v>0</v>
          </cell>
          <cell r="O125">
            <v>0</v>
          </cell>
          <cell r="P125"/>
          <cell r="Q125" t="str">
            <v>mayi1284@hotmail.com</v>
          </cell>
          <cell r="R125" t="str">
            <v>FEBRERO</v>
          </cell>
          <cell r="S125" t="str">
            <v>2026</v>
          </cell>
          <cell r="T125"/>
          <cell r="U125" t="e">
            <v>#N/A</v>
          </cell>
          <cell r="V125" t="str">
            <v>por la cual se efectúa un nombramiento en periodo de prueba y se declara insubsistente un nombramiento provisional</v>
          </cell>
          <cell r="W125" t="str">
            <v>RES-2026-003568-6</v>
          </cell>
          <cell r="X125" t="str">
            <v>CASO VACACIONES 2 PERIODOS NO PAGADOS</v>
          </cell>
          <cell r="Y125">
            <v>45201</v>
          </cell>
          <cell r="Z125">
            <v>45991</v>
          </cell>
          <cell r="AA125">
            <v>0</v>
          </cell>
          <cell r="AB125">
            <v>779</v>
          </cell>
          <cell r="AC125">
            <v>45839</v>
          </cell>
          <cell r="AD125">
            <v>45991</v>
          </cell>
          <cell r="AE125">
            <v>0</v>
          </cell>
          <cell r="AF125">
            <v>150</v>
          </cell>
          <cell r="AG125">
            <v>45932</v>
          </cell>
          <cell r="AH125">
            <v>45991</v>
          </cell>
          <cell r="AI125">
            <v>0</v>
          </cell>
          <cell r="AJ125">
            <v>59</v>
          </cell>
          <cell r="AK125">
            <v>45901</v>
          </cell>
          <cell r="AL125">
            <v>45991</v>
          </cell>
          <cell r="AM125">
            <v>0</v>
          </cell>
          <cell r="AN125">
            <v>90</v>
          </cell>
          <cell r="AO125">
            <v>45658</v>
          </cell>
          <cell r="AP125">
            <v>45991</v>
          </cell>
          <cell r="AQ125">
            <v>0</v>
          </cell>
          <cell r="AR125">
            <v>330</v>
          </cell>
          <cell r="AS125" t="str">
            <v/>
          </cell>
          <cell r="AT125" t="str">
            <v/>
          </cell>
          <cell r="AU125">
            <v>0</v>
          </cell>
          <cell r="AV125">
            <v>0</v>
          </cell>
          <cell r="AW125" t="str">
            <v/>
          </cell>
          <cell r="AX125" t="str">
            <v/>
          </cell>
          <cell r="AY125">
            <v>0</v>
          </cell>
          <cell r="AZ125">
            <v>0</v>
          </cell>
          <cell r="BA125">
            <v>4612606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576575.75</v>
          </cell>
          <cell r="BG125">
            <v>0</v>
          </cell>
          <cell r="BH125">
            <v>221021.08333333334</v>
          </cell>
          <cell r="BI125">
            <v>151351.16666666666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5561554</v>
          </cell>
          <cell r="CJ125">
            <v>51.458333333333329</v>
          </cell>
          <cell r="CK125">
            <v>9539609</v>
          </cell>
          <cell r="CL125">
            <v>641124</v>
          </cell>
          <cell r="CM125">
            <v>8898485</v>
          </cell>
          <cell r="CN125">
            <v>5561554</v>
          </cell>
          <cell r="CO125">
            <v>32.458333333333329</v>
          </cell>
          <cell r="CP125">
            <v>6017292</v>
          </cell>
          <cell r="CQ125">
            <v>455738</v>
          </cell>
          <cell r="CR125">
            <v>5561554</v>
          </cell>
          <cell r="CS125">
            <v>4612606</v>
          </cell>
          <cell r="CT125">
            <v>6.4916666666666663</v>
          </cell>
          <cell r="CU125">
            <v>998116</v>
          </cell>
          <cell r="CV125">
            <v>50397</v>
          </cell>
          <cell r="CW125">
            <v>947719</v>
          </cell>
          <cell r="CX125">
            <v>5340532</v>
          </cell>
          <cell r="CY125">
            <v>150</v>
          </cell>
          <cell r="CZ125">
            <v>1112610</v>
          </cell>
          <cell r="DA125">
            <v>1112611</v>
          </cell>
          <cell r="DB125">
            <v>-1</v>
          </cell>
          <cell r="DC125">
            <v>5189181</v>
          </cell>
          <cell r="DD125">
            <v>59</v>
          </cell>
          <cell r="DE125">
            <v>323170</v>
          </cell>
          <cell r="DF125">
            <v>297657</v>
          </cell>
          <cell r="DG125">
            <v>25513</v>
          </cell>
          <cell r="DH125">
            <v>4612606</v>
          </cell>
          <cell r="DI125">
            <v>90</v>
          </cell>
          <cell r="DJ125">
            <v>1153151</v>
          </cell>
          <cell r="DK125">
            <v>1153152</v>
          </cell>
          <cell r="DL125">
            <v>-1</v>
          </cell>
          <cell r="DM125">
            <v>5561554</v>
          </cell>
          <cell r="DN125">
            <v>330</v>
          </cell>
          <cell r="DO125">
            <v>5098091</v>
          </cell>
          <cell r="DP125">
            <v>5098091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24242039</v>
          </cell>
          <cell r="DX125">
            <v>8808770</v>
          </cell>
          <cell r="DY125">
            <v>15433269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15433269</v>
          </cell>
          <cell r="EI125" t="str">
            <v>QUINCE MILLONES CUATROCIENTOS TREINTA Y TRES MIL DOSCIENTOS SESENTA Y NUEVE PESOS M/CTE</v>
          </cell>
          <cell r="EJ125">
            <v>0</v>
          </cell>
          <cell r="EK125">
            <v>15433269</v>
          </cell>
          <cell r="EL125" t="str">
            <v>QUINCE MILLONES CUATROCIENTOS TREINTA Y TRES MIL DOSCIENTOS SESENTA Y NUEVE PESOS M/CTE</v>
          </cell>
          <cell r="EM125" t="str">
            <v>DE PESOS M/CTE</v>
          </cell>
          <cell r="EN125" t="e">
            <v>#N/A</v>
          </cell>
          <cell r="EO125">
            <v>473191</v>
          </cell>
        </row>
        <row r="126">
          <cell r="C126">
            <v>65771467</v>
          </cell>
          <cell r="D126" t="str">
            <v>ANGELA MARIA OSPINA BONILLA</v>
          </cell>
          <cell r="E126" t="str">
            <v>Profesional Universitario 2044-10</v>
          </cell>
          <cell r="F126" t="str">
            <v>Profesional Universitario 2044-10</v>
          </cell>
          <cell r="G126" t="str">
            <v>Grupo de Gestión Tecnológica y Administrativa Ibagué</v>
          </cell>
          <cell r="H126">
            <v>39035</v>
          </cell>
          <cell r="I126" t="str">
            <v>RES-2025-026932-6</v>
          </cell>
          <cell r="J126">
            <v>46014</v>
          </cell>
          <cell r="K126">
            <v>46054</v>
          </cell>
          <cell r="L126" t="str">
            <v>RES-2025-026932-6 del 23-12-2025</v>
          </cell>
          <cell r="M126" t="str">
            <v>INSUBSISTENCIA</v>
          </cell>
          <cell r="N126">
            <v>0</v>
          </cell>
          <cell r="O126">
            <v>0</v>
          </cell>
          <cell r="P126"/>
          <cell r="Q126" t="str">
            <v>angelaosbo@hotmail.com</v>
          </cell>
          <cell r="R126" t="str">
            <v>MAYO</v>
          </cell>
          <cell r="S126" t="str">
            <v>2026</v>
          </cell>
          <cell r="T126" t="str">
            <v>Gestión resolución</v>
          </cell>
          <cell r="U126" t="str">
            <v>SNR2026CT-010022-8 de 07/05/2026</v>
          </cell>
          <cell r="V126" t="str">
            <v>por la cual se efectúa un nombramiento en periodo de prueba y se declara insubsistente un nombramiento provisional</v>
          </cell>
          <cell r="W126" t="str">
            <v>RES-2026-003559-6</v>
          </cell>
          <cell r="X126"/>
          <cell r="Y126">
            <v>45610</v>
          </cell>
          <cell r="Z126">
            <v>46054</v>
          </cell>
          <cell r="AA126">
            <v>0</v>
          </cell>
          <cell r="AB126">
            <v>438</v>
          </cell>
          <cell r="AC126">
            <v>45839</v>
          </cell>
          <cell r="AD126">
            <v>46054</v>
          </cell>
          <cell r="AE126">
            <v>0</v>
          </cell>
          <cell r="AF126">
            <v>211</v>
          </cell>
          <cell r="AG126">
            <v>45975</v>
          </cell>
          <cell r="AH126">
            <v>46054</v>
          </cell>
          <cell r="AI126">
            <v>0</v>
          </cell>
          <cell r="AJ126">
            <v>78</v>
          </cell>
          <cell r="AK126">
            <v>45901</v>
          </cell>
          <cell r="AL126">
            <v>46054</v>
          </cell>
          <cell r="AM126">
            <v>0</v>
          </cell>
          <cell r="AN126">
            <v>151</v>
          </cell>
          <cell r="AO126">
            <v>46023</v>
          </cell>
          <cell r="AP126">
            <v>46054</v>
          </cell>
          <cell r="AQ126">
            <v>0</v>
          </cell>
          <cell r="AR126">
            <v>31</v>
          </cell>
          <cell r="AS126" t="str">
            <v/>
          </cell>
          <cell r="AT126" t="str">
            <v/>
          </cell>
          <cell r="AU126">
            <v>0</v>
          </cell>
          <cell r="AV126">
            <v>0</v>
          </cell>
          <cell r="AW126" t="str">
            <v/>
          </cell>
          <cell r="AX126" t="str">
            <v/>
          </cell>
          <cell r="AY126">
            <v>0</v>
          </cell>
          <cell r="AZ126">
            <v>0</v>
          </cell>
          <cell r="BA126">
            <v>4935489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576575.75</v>
          </cell>
          <cell r="BG126">
            <v>229117.91666666666</v>
          </cell>
          <cell r="BH126">
            <v>221061.83333333334</v>
          </cell>
          <cell r="BI126">
            <v>151351.16666666666</v>
          </cell>
          <cell r="BJ126">
            <v>0</v>
          </cell>
          <cell r="BK126">
            <v>31</v>
          </cell>
          <cell r="BL126">
            <v>5100005</v>
          </cell>
          <cell r="BM126">
            <v>4766360</v>
          </cell>
          <cell r="BN126">
            <v>333645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5884477</v>
          </cell>
          <cell r="CJ126">
            <v>25.25</v>
          </cell>
          <cell r="CK126">
            <v>4952769</v>
          </cell>
          <cell r="CL126">
            <v>4681009</v>
          </cell>
          <cell r="CM126">
            <v>271760</v>
          </cell>
          <cell r="CN126">
            <v>5884477</v>
          </cell>
          <cell r="CO126">
            <v>18.25</v>
          </cell>
          <cell r="CP126">
            <v>3579724</v>
          </cell>
          <cell r="CQ126">
            <v>3383303</v>
          </cell>
          <cell r="CR126">
            <v>196421</v>
          </cell>
          <cell r="CS126">
            <v>4935489</v>
          </cell>
          <cell r="CT126">
            <v>3.6499999999999995</v>
          </cell>
          <cell r="CU126">
            <v>600485</v>
          </cell>
          <cell r="CV126">
            <v>374134</v>
          </cell>
          <cell r="CW126">
            <v>226351</v>
          </cell>
          <cell r="CX126">
            <v>5663415</v>
          </cell>
          <cell r="CY126">
            <v>211</v>
          </cell>
          <cell r="CZ126">
            <v>1659696</v>
          </cell>
          <cell r="DA126">
            <v>1565073</v>
          </cell>
          <cell r="DB126">
            <v>94623</v>
          </cell>
          <cell r="DC126">
            <v>5512064</v>
          </cell>
          <cell r="DD126">
            <v>78</v>
          </cell>
          <cell r="DE126">
            <v>453827</v>
          </cell>
          <cell r="DF126">
            <v>393513</v>
          </cell>
          <cell r="DG126">
            <v>60314</v>
          </cell>
          <cell r="DH126">
            <v>4935489</v>
          </cell>
          <cell r="DI126">
            <v>151</v>
          </cell>
          <cell r="DJ126">
            <v>2070163</v>
          </cell>
          <cell r="DK126">
            <v>1934732</v>
          </cell>
          <cell r="DL126">
            <v>135431</v>
          </cell>
          <cell r="DM126">
            <v>6113595</v>
          </cell>
          <cell r="DN126">
            <v>31</v>
          </cell>
          <cell r="DO126">
            <v>526449</v>
          </cell>
          <cell r="DP126">
            <v>498645</v>
          </cell>
          <cell r="DQ126">
            <v>27804</v>
          </cell>
          <cell r="DR126">
            <v>0</v>
          </cell>
          <cell r="DS126">
            <v>0</v>
          </cell>
          <cell r="DT126">
            <v>0</v>
          </cell>
          <cell r="DU126">
            <v>0</v>
          </cell>
          <cell r="DV126">
            <v>0</v>
          </cell>
          <cell r="DW126">
            <v>18943118</v>
          </cell>
          <cell r="DX126">
            <v>17596769</v>
          </cell>
          <cell r="DY126">
            <v>1346349</v>
          </cell>
          <cell r="DZ126">
            <v>21200</v>
          </cell>
          <cell r="EA126">
            <v>21200</v>
          </cell>
          <cell r="EB126">
            <v>0</v>
          </cell>
          <cell r="EC126">
            <v>0</v>
          </cell>
          <cell r="ED126">
            <v>0</v>
          </cell>
          <cell r="EE126">
            <v>0</v>
          </cell>
          <cell r="EF126">
            <v>0</v>
          </cell>
          <cell r="EG126">
            <v>42400</v>
          </cell>
          <cell r="EH126">
            <v>1303949</v>
          </cell>
          <cell r="EI126" t="str">
            <v>UN MILLÓN TRESCIENTOS TRES MIL NOVECIENTOS CUARENTA Y NUEVE PESOS M/CTE</v>
          </cell>
          <cell r="EJ126">
            <v>0</v>
          </cell>
          <cell r="EK126">
            <v>1303949</v>
          </cell>
          <cell r="EL126" t="str">
            <v>UN MILLÓN TRESCIENTOS TRES MIL NOVECIENTOS CUARENTA Y NUEVE PESOS M/CTE</v>
          </cell>
          <cell r="EM126" t="str">
            <v>DE PESOS M/CTE</v>
          </cell>
          <cell r="EN126"/>
          <cell r="EO126">
            <v>468794</v>
          </cell>
        </row>
        <row r="127">
          <cell r="C127">
            <v>98463250</v>
          </cell>
          <cell r="D127" t="str">
            <v>LEOCADIO  SANTAMARIA USUGA</v>
          </cell>
          <cell r="E127" t="str">
            <v>Auxiliar Administrativo 4044-16</v>
          </cell>
          <cell r="F127" t="str">
            <v>Auxiliar Administrativo 4044-16</v>
          </cell>
          <cell r="G127" t="str">
            <v>Grupo de Gestión Jurídica Registral Medellín Sur</v>
          </cell>
          <cell r="H127">
            <v>41891</v>
          </cell>
          <cell r="I127" t="str">
            <v>RES-2025-025068-6</v>
          </cell>
          <cell r="J127">
            <v>46000</v>
          </cell>
          <cell r="K127">
            <v>46054</v>
          </cell>
          <cell r="L127" t="str">
            <v>RES-2025-025068-6 del 09-12-2025</v>
          </cell>
          <cell r="M127" t="str">
            <v>INSUBSISTENCIA</v>
          </cell>
          <cell r="N127">
            <v>0</v>
          </cell>
          <cell r="O127">
            <v>0</v>
          </cell>
          <cell r="P127"/>
          <cell r="Q127" t="str">
            <v>leocadiosan@hotmail.com</v>
          </cell>
          <cell r="R127" t="str">
            <v>FEBRERO</v>
          </cell>
          <cell r="S127" t="str">
            <v>2026</v>
          </cell>
          <cell r="T127" t="str">
            <v>Próximo periodo</v>
          </cell>
          <cell r="U127"/>
          <cell r="V127" t="str">
            <v>por la cual se efectúa un nombramiento en periodo de prueba y se declara insubsistente un nombramiento provisional</v>
          </cell>
          <cell r="W127">
            <v>0</v>
          </cell>
          <cell r="X127" t="str">
            <v>SE PAGÓ EN MARZO DE 2026</v>
          </cell>
          <cell r="Y127">
            <v>45544</v>
          </cell>
          <cell r="Z127">
            <v>46054</v>
          </cell>
          <cell r="AA127">
            <v>0</v>
          </cell>
          <cell r="AB127">
            <v>503</v>
          </cell>
          <cell r="AC127">
            <v>45839</v>
          </cell>
          <cell r="AD127">
            <v>46054</v>
          </cell>
          <cell r="AE127">
            <v>0</v>
          </cell>
          <cell r="AF127">
            <v>211</v>
          </cell>
          <cell r="AG127">
            <v>45909</v>
          </cell>
          <cell r="AH127">
            <v>46054</v>
          </cell>
          <cell r="AI127">
            <v>0</v>
          </cell>
          <cell r="AJ127">
            <v>143</v>
          </cell>
          <cell r="AK127">
            <v>45901</v>
          </cell>
          <cell r="AL127">
            <v>46054</v>
          </cell>
          <cell r="AM127">
            <v>0</v>
          </cell>
          <cell r="AN127">
            <v>151</v>
          </cell>
          <cell r="AO127">
            <v>46023</v>
          </cell>
          <cell r="AP127">
            <v>46054</v>
          </cell>
          <cell r="AQ127">
            <v>0</v>
          </cell>
          <cell r="AR127">
            <v>31</v>
          </cell>
          <cell r="AS127" t="str">
            <v/>
          </cell>
          <cell r="AT127" t="str">
            <v/>
          </cell>
          <cell r="AU127">
            <v>0</v>
          </cell>
          <cell r="AV127">
            <v>0</v>
          </cell>
          <cell r="AW127" t="str">
            <v/>
          </cell>
          <cell r="AX127" t="str">
            <v/>
          </cell>
          <cell r="AY127">
            <v>0</v>
          </cell>
          <cell r="AZ127">
            <v>0</v>
          </cell>
          <cell r="BA127">
            <v>2666265</v>
          </cell>
          <cell r="BB127">
            <v>105857</v>
          </cell>
          <cell r="BC127">
            <v>249095</v>
          </cell>
          <cell r="BD127">
            <v>0</v>
          </cell>
          <cell r="BE127">
            <v>0</v>
          </cell>
          <cell r="BF127">
            <v>311479.5</v>
          </cell>
          <cell r="BG127">
            <v>0</v>
          </cell>
          <cell r="BH127">
            <v>133242.75</v>
          </cell>
          <cell r="BI127">
            <v>116804.83333333333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3582744</v>
          </cell>
          <cell r="CJ127">
            <v>29.958333333333329</v>
          </cell>
          <cell r="CK127">
            <v>3577769</v>
          </cell>
          <cell r="CL127">
            <v>0</v>
          </cell>
          <cell r="CM127">
            <v>3577769</v>
          </cell>
          <cell r="CN127">
            <v>3582744</v>
          </cell>
          <cell r="CO127">
            <v>20.958333333333332</v>
          </cell>
          <cell r="CP127">
            <v>2502945</v>
          </cell>
          <cell r="CQ127">
            <v>0</v>
          </cell>
          <cell r="CR127">
            <v>2502945</v>
          </cell>
          <cell r="CS127">
            <v>2666265</v>
          </cell>
          <cell r="CT127">
            <v>4.1916666666666664</v>
          </cell>
          <cell r="CU127">
            <v>372537</v>
          </cell>
          <cell r="CV127">
            <v>0</v>
          </cell>
          <cell r="CW127">
            <v>372537</v>
          </cell>
          <cell r="CX127">
            <v>3449501</v>
          </cell>
          <cell r="CY127">
            <v>211</v>
          </cell>
          <cell r="CZ127">
            <v>1010895</v>
          </cell>
          <cell r="DA127">
            <v>0</v>
          </cell>
          <cell r="DB127">
            <v>1010895</v>
          </cell>
          <cell r="DC127">
            <v>2977744</v>
          </cell>
          <cell r="DD127">
            <v>143</v>
          </cell>
          <cell r="DE127">
            <v>626897</v>
          </cell>
          <cell r="DF127">
            <v>0</v>
          </cell>
          <cell r="DG127">
            <v>626897</v>
          </cell>
          <cell r="DH127">
            <v>2666265</v>
          </cell>
          <cell r="DI127">
            <v>151</v>
          </cell>
          <cell r="DJ127">
            <v>1118351</v>
          </cell>
          <cell r="DK127">
            <v>0</v>
          </cell>
          <cell r="DL127">
            <v>1118351</v>
          </cell>
          <cell r="DM127">
            <v>3582744</v>
          </cell>
          <cell r="DN127">
            <v>31</v>
          </cell>
          <cell r="DO127">
            <v>308514</v>
          </cell>
          <cell r="DP127">
            <v>0</v>
          </cell>
          <cell r="DQ127">
            <v>308514</v>
          </cell>
          <cell r="DR127">
            <v>0</v>
          </cell>
          <cell r="DS127">
            <v>0</v>
          </cell>
          <cell r="DT127">
            <v>0</v>
          </cell>
          <cell r="DU127">
            <v>0</v>
          </cell>
          <cell r="DV127">
            <v>0</v>
          </cell>
          <cell r="DW127">
            <v>9517908</v>
          </cell>
          <cell r="DX127">
            <v>0</v>
          </cell>
          <cell r="DY127">
            <v>9517908</v>
          </cell>
          <cell r="DZ127">
            <v>64100</v>
          </cell>
          <cell r="EA127">
            <v>64100</v>
          </cell>
          <cell r="EB127">
            <v>0</v>
          </cell>
          <cell r="EC127">
            <v>0</v>
          </cell>
          <cell r="ED127">
            <v>0</v>
          </cell>
          <cell r="EE127">
            <v>0</v>
          </cell>
          <cell r="EF127">
            <v>0</v>
          </cell>
          <cell r="EG127">
            <v>128200</v>
          </cell>
          <cell r="EH127">
            <v>9389708</v>
          </cell>
          <cell r="EI127" t="str">
            <v>NUEVE MILLONES TRESCIENTOS OCHENTA Y NUEVE MIL SETECIENTOS OCHO PESOS M/CTE</v>
          </cell>
          <cell r="EJ127">
            <v>0</v>
          </cell>
          <cell r="EK127">
            <v>9389708</v>
          </cell>
          <cell r="EL127" t="str">
            <v>NUEVE MILLONES TRESCIENTOS OCHENTA Y NUEVE MIL SETECIENTOS OCHO PESOS M/CTE</v>
          </cell>
          <cell r="EM127" t="str">
            <v>DE PESOS M/CTE</v>
          </cell>
          <cell r="EN127"/>
          <cell r="EO127">
            <v>0</v>
          </cell>
        </row>
        <row r="128">
          <cell r="C128">
            <v>1024520736</v>
          </cell>
          <cell r="D128" t="str">
            <v>LUISA FERNANDA BUITRAGO VARGAS</v>
          </cell>
          <cell r="E128" t="str">
            <v>Auxiliar Administrativo 4044-18</v>
          </cell>
          <cell r="F128" t="str">
            <v>Auxiliar Administrativo 4044-18</v>
          </cell>
          <cell r="G128" t="str">
            <v>Grupo de Gestión Tecnológica y Administrativa Bogotá Centro</v>
          </cell>
          <cell r="H128">
            <v>45085</v>
          </cell>
          <cell r="I128" t="str">
            <v>RES-2025-010885-6</v>
          </cell>
          <cell r="J128">
            <v>45845</v>
          </cell>
          <cell r="K128">
            <v>46054</v>
          </cell>
          <cell r="L128" t="str">
            <v>RES-2025-010885-6 del 07-07-2025</v>
          </cell>
          <cell r="M128" t="str">
            <v>INSUBSISTENCIA</v>
          </cell>
          <cell r="N128">
            <v>0</v>
          </cell>
          <cell r="O128">
            <v>0</v>
          </cell>
          <cell r="P128"/>
          <cell r="Q128" t="str">
            <v xml:space="preserve">luisafernanda455@gmail.com </v>
          </cell>
          <cell r="R128" t="str">
            <v>FEBRERO</v>
          </cell>
          <cell r="S128" t="str">
            <v>2026</v>
          </cell>
          <cell r="T128" t="str">
            <v>Elaboración</v>
          </cell>
          <cell r="U128"/>
          <cell r="V128" t="str">
            <v>por la cual se efectúa un nombramiento en periodo de prueba y se declara insubsistente un nombramiento provisional</v>
          </cell>
          <cell r="W128">
            <v>0</v>
          </cell>
          <cell r="X128"/>
          <cell r="Y128">
            <v>45816</v>
          </cell>
          <cell r="Z128">
            <v>46054</v>
          </cell>
          <cell r="AA128">
            <v>0</v>
          </cell>
          <cell r="AB128">
            <v>234</v>
          </cell>
          <cell r="AC128">
            <v>45839</v>
          </cell>
          <cell r="AD128">
            <v>46054</v>
          </cell>
          <cell r="AE128">
            <v>0</v>
          </cell>
          <cell r="AF128">
            <v>211</v>
          </cell>
          <cell r="AG128">
            <v>45816</v>
          </cell>
          <cell r="AH128">
            <v>46054</v>
          </cell>
          <cell r="AI128">
            <v>0</v>
          </cell>
          <cell r="AJ128">
            <v>234</v>
          </cell>
          <cell r="AK128">
            <v>45901</v>
          </cell>
          <cell r="AL128">
            <v>46054</v>
          </cell>
          <cell r="AM128">
            <v>0</v>
          </cell>
          <cell r="AN128">
            <v>151</v>
          </cell>
          <cell r="AO128">
            <v>46023</v>
          </cell>
          <cell r="AP128">
            <v>46054</v>
          </cell>
          <cell r="AQ128">
            <v>0</v>
          </cell>
          <cell r="AR128">
            <v>31</v>
          </cell>
          <cell r="AS128" t="str">
            <v/>
          </cell>
          <cell r="AT128" t="str">
            <v/>
          </cell>
          <cell r="AU128">
            <v>0</v>
          </cell>
          <cell r="AV128">
            <v>0</v>
          </cell>
          <cell r="AW128" t="str">
            <v/>
          </cell>
          <cell r="AX128" t="str">
            <v/>
          </cell>
          <cell r="AY128">
            <v>0</v>
          </cell>
          <cell r="AZ128">
            <v>0</v>
          </cell>
          <cell r="BA128">
            <v>2790104</v>
          </cell>
          <cell r="BB128">
            <v>105857</v>
          </cell>
          <cell r="BC128">
            <v>249095</v>
          </cell>
          <cell r="BD128">
            <v>0</v>
          </cell>
          <cell r="BE128">
            <v>0</v>
          </cell>
          <cell r="BF128">
            <v>325946.66666666669</v>
          </cell>
          <cell r="BG128">
            <v>144959.75</v>
          </cell>
          <cell r="BH128">
            <v>139161.33333333334</v>
          </cell>
          <cell r="BI128">
            <v>121637.66666666667</v>
          </cell>
          <cell r="BJ128">
            <v>0</v>
          </cell>
          <cell r="BK128">
            <v>1</v>
          </cell>
          <cell r="BL128">
            <v>93003</v>
          </cell>
          <cell r="BM128">
            <v>0</v>
          </cell>
          <cell r="BN128">
            <v>93003</v>
          </cell>
          <cell r="BO128">
            <v>1</v>
          </cell>
          <cell r="BP128">
            <v>3529</v>
          </cell>
          <cell r="BQ128">
            <v>0</v>
          </cell>
          <cell r="BR128">
            <v>3529</v>
          </cell>
          <cell r="BS128">
            <v>1</v>
          </cell>
          <cell r="BT128">
            <v>8303</v>
          </cell>
          <cell r="BU128">
            <v>0</v>
          </cell>
          <cell r="BV128">
            <v>8303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3731801</v>
          </cell>
          <cell r="CJ128">
            <v>12.75</v>
          </cell>
          <cell r="CK128">
            <v>1586016</v>
          </cell>
          <cell r="CL128">
            <v>0</v>
          </cell>
          <cell r="CM128">
            <v>1586016</v>
          </cell>
          <cell r="CN128">
            <v>3731801</v>
          </cell>
          <cell r="CO128">
            <v>9.75</v>
          </cell>
          <cell r="CP128">
            <v>1212836</v>
          </cell>
          <cell r="CQ128">
            <v>0</v>
          </cell>
          <cell r="CR128">
            <v>1212836</v>
          </cell>
          <cell r="CS128">
            <v>2790104</v>
          </cell>
          <cell r="CT128">
            <v>1.9500000000000002</v>
          </cell>
          <cell r="CU128">
            <v>181357</v>
          </cell>
          <cell r="CV128">
            <v>0</v>
          </cell>
          <cell r="CW128">
            <v>181357</v>
          </cell>
          <cell r="CX128">
            <v>3592640</v>
          </cell>
          <cell r="CY128">
            <v>211</v>
          </cell>
          <cell r="CZ128">
            <v>1052844</v>
          </cell>
          <cell r="DA128">
            <v>0</v>
          </cell>
          <cell r="DB128">
            <v>1052844</v>
          </cell>
          <cell r="DC128">
            <v>3116050</v>
          </cell>
          <cell r="DD128">
            <v>234</v>
          </cell>
          <cell r="DE128">
            <v>1073479</v>
          </cell>
          <cell r="DF128">
            <v>0</v>
          </cell>
          <cell r="DG128">
            <v>1073479</v>
          </cell>
          <cell r="DH128">
            <v>2790104</v>
          </cell>
          <cell r="DI128">
            <v>151</v>
          </cell>
          <cell r="DJ128">
            <v>1170293</v>
          </cell>
          <cell r="DK128">
            <v>0</v>
          </cell>
          <cell r="DL128">
            <v>1170293</v>
          </cell>
          <cell r="DM128">
            <v>3876761</v>
          </cell>
          <cell r="DN128">
            <v>31</v>
          </cell>
          <cell r="DO128">
            <v>333833</v>
          </cell>
          <cell r="DP128">
            <v>0</v>
          </cell>
          <cell r="DQ128">
            <v>333833</v>
          </cell>
          <cell r="DR128">
            <v>0</v>
          </cell>
          <cell r="DS128">
            <v>0</v>
          </cell>
          <cell r="DT128">
            <v>0</v>
          </cell>
          <cell r="DU128">
            <v>0</v>
          </cell>
          <cell r="DV128">
            <v>0</v>
          </cell>
          <cell r="DW128">
            <v>6715493</v>
          </cell>
          <cell r="DX128">
            <v>0</v>
          </cell>
          <cell r="DY128">
            <v>6715493</v>
          </cell>
          <cell r="DZ128">
            <v>85400</v>
          </cell>
          <cell r="EA128">
            <v>85400</v>
          </cell>
          <cell r="EB128">
            <v>0</v>
          </cell>
          <cell r="EC128">
            <v>0</v>
          </cell>
          <cell r="ED128">
            <v>0</v>
          </cell>
          <cell r="EE128">
            <v>0</v>
          </cell>
          <cell r="EF128">
            <v>907184</v>
          </cell>
          <cell r="EG128">
            <v>1077984</v>
          </cell>
          <cell r="EH128">
            <v>5637509</v>
          </cell>
          <cell r="EI128" t="str">
            <v>CINCO MILLONES SEISCIENTOS TREINTA Y SIETE MIL QUINIENTOS NUEVE PESOS M/CTE</v>
          </cell>
          <cell r="EJ128">
            <v>0</v>
          </cell>
          <cell r="EK128">
            <v>5637509</v>
          </cell>
          <cell r="EL128" t="str">
            <v>CINCO MILLONES SEISCIENTOS TREINTA Y SIETE MIL QUINIENTOS NUEVE PESOS M/CTE</v>
          </cell>
          <cell r="EM128" t="str">
            <v>DE PESOS M/CTE</v>
          </cell>
          <cell r="EN128"/>
          <cell r="EO128">
            <v>0</v>
          </cell>
        </row>
        <row r="129">
          <cell r="C129">
            <v>12501042</v>
          </cell>
          <cell r="D129" t="str">
            <v>ORLANDO  AGUILAR CASTRO</v>
          </cell>
          <cell r="E129" t="str">
            <v>Auxiliar Administrativo 4044-13</v>
          </cell>
          <cell r="F129" t="str">
            <v>Auxiliar Administrativo 4044-13</v>
          </cell>
          <cell r="G129" t="str">
            <v>El Banco</v>
          </cell>
          <cell r="H129">
            <v>38617</v>
          </cell>
          <cell r="I129" t="str">
            <v>RES-2025-024444-6</v>
          </cell>
          <cell r="J129">
            <v>45992</v>
          </cell>
          <cell r="K129">
            <v>46057</v>
          </cell>
          <cell r="L129" t="str">
            <v>RES-2025-024444-6 del 01-12-2025</v>
          </cell>
          <cell r="M129" t="str">
            <v>INSUBSISTENCIA</v>
          </cell>
          <cell r="N129">
            <v>0</v>
          </cell>
          <cell r="O129">
            <v>0</v>
          </cell>
          <cell r="P129"/>
          <cell r="Q129" t="str">
            <v>orlandoaguilarc59@gmail.com</v>
          </cell>
          <cell r="R129" t="str">
            <v>FEBRERO</v>
          </cell>
          <cell r="S129" t="str">
            <v>2026</v>
          </cell>
          <cell r="T129" t="str">
            <v>Elaboración</v>
          </cell>
          <cell r="U129"/>
          <cell r="V129" t="str">
            <v>por la cual se efectúa un nombramiento en periodo de prueba y se declara insubsistente un nombramiento provisional</v>
          </cell>
          <cell r="W129">
            <v>0</v>
          </cell>
          <cell r="X129"/>
          <cell r="Y129">
            <v>45922</v>
          </cell>
          <cell r="Z129">
            <v>46057</v>
          </cell>
          <cell r="AA129">
            <v>0</v>
          </cell>
          <cell r="AB129">
            <v>133</v>
          </cell>
          <cell r="AC129">
            <v>45839</v>
          </cell>
          <cell r="AD129">
            <v>46057</v>
          </cell>
          <cell r="AE129">
            <v>0</v>
          </cell>
          <cell r="AF129">
            <v>214</v>
          </cell>
          <cell r="AG129">
            <v>45922</v>
          </cell>
          <cell r="AH129">
            <v>46057</v>
          </cell>
          <cell r="AI129">
            <v>0</v>
          </cell>
          <cell r="AJ129">
            <v>133</v>
          </cell>
          <cell r="AK129">
            <v>45901</v>
          </cell>
          <cell r="AL129">
            <v>46057</v>
          </cell>
          <cell r="AM129">
            <v>0</v>
          </cell>
          <cell r="AN129">
            <v>154</v>
          </cell>
          <cell r="AO129">
            <v>46023</v>
          </cell>
          <cell r="AP129">
            <v>46057</v>
          </cell>
          <cell r="AQ129">
            <v>0</v>
          </cell>
          <cell r="AR129">
            <v>34</v>
          </cell>
          <cell r="AS129" t="str">
            <v/>
          </cell>
          <cell r="AT129" t="str">
            <v/>
          </cell>
          <cell r="AU129">
            <v>0</v>
          </cell>
          <cell r="AV129">
            <v>0</v>
          </cell>
          <cell r="AW129" t="str">
            <v/>
          </cell>
          <cell r="AX129" t="str">
            <v/>
          </cell>
          <cell r="AY129">
            <v>0</v>
          </cell>
          <cell r="AZ129">
            <v>0</v>
          </cell>
          <cell r="BA129">
            <v>2422734</v>
          </cell>
          <cell r="BB129">
            <v>105857</v>
          </cell>
          <cell r="BC129">
            <v>249095</v>
          </cell>
          <cell r="BD129">
            <v>0</v>
          </cell>
          <cell r="BE129">
            <v>0</v>
          </cell>
          <cell r="BF129">
            <v>283029.66666666669</v>
          </cell>
          <cell r="BG129">
            <v>128106</v>
          </cell>
          <cell r="BH129">
            <v>122210.25</v>
          </cell>
          <cell r="BI129">
            <v>106136.08333333333</v>
          </cell>
          <cell r="BJ129">
            <v>0</v>
          </cell>
          <cell r="BK129">
            <v>4</v>
          </cell>
          <cell r="BL129">
            <v>323031</v>
          </cell>
          <cell r="BM129">
            <v>0</v>
          </cell>
          <cell r="BN129">
            <v>323031</v>
          </cell>
          <cell r="BO129">
            <v>4</v>
          </cell>
          <cell r="BP129">
            <v>14115</v>
          </cell>
          <cell r="BQ129">
            <v>0</v>
          </cell>
          <cell r="BR129">
            <v>14115</v>
          </cell>
          <cell r="BS129">
            <v>4</v>
          </cell>
          <cell r="BT129">
            <v>33213</v>
          </cell>
          <cell r="BU129">
            <v>0</v>
          </cell>
          <cell r="BV129">
            <v>33213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3289062</v>
          </cell>
          <cell r="CJ129">
            <v>8.5416666666666679</v>
          </cell>
          <cell r="CK129">
            <v>936469</v>
          </cell>
          <cell r="CL129">
            <v>0</v>
          </cell>
          <cell r="CM129">
            <v>936469</v>
          </cell>
          <cell r="CN129">
            <v>3289062</v>
          </cell>
          <cell r="CO129">
            <v>5.541666666666667</v>
          </cell>
          <cell r="CP129">
            <v>607563</v>
          </cell>
          <cell r="CQ129">
            <v>0</v>
          </cell>
          <cell r="CR129">
            <v>607563</v>
          </cell>
          <cell r="CS129">
            <v>2422734</v>
          </cell>
          <cell r="CT129">
            <v>1.1083333333333334</v>
          </cell>
          <cell r="CU129">
            <v>89506</v>
          </cell>
          <cell r="CV129">
            <v>0</v>
          </cell>
          <cell r="CW129">
            <v>89506</v>
          </cell>
          <cell r="CX129">
            <v>3166851</v>
          </cell>
          <cell r="CY129">
            <v>214</v>
          </cell>
          <cell r="CZ129">
            <v>941259</v>
          </cell>
          <cell r="DA129">
            <v>0</v>
          </cell>
          <cell r="DB129">
            <v>941259</v>
          </cell>
          <cell r="DC129">
            <v>2705763</v>
          </cell>
          <cell r="DD129">
            <v>133</v>
          </cell>
          <cell r="DE129">
            <v>529803</v>
          </cell>
          <cell r="DF129">
            <v>0</v>
          </cell>
          <cell r="DG129">
            <v>529803</v>
          </cell>
          <cell r="DH129">
            <v>2422734</v>
          </cell>
          <cell r="DI129">
            <v>154</v>
          </cell>
          <cell r="DJ129">
            <v>1036391</v>
          </cell>
          <cell r="DK129">
            <v>0</v>
          </cell>
          <cell r="DL129">
            <v>1036391</v>
          </cell>
          <cell r="DM129">
            <v>3417168</v>
          </cell>
          <cell r="DN129">
            <v>34</v>
          </cell>
          <cell r="DO129">
            <v>322732</v>
          </cell>
          <cell r="DP129">
            <v>0</v>
          </cell>
          <cell r="DQ129">
            <v>322732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4834082</v>
          </cell>
          <cell r="DX129">
            <v>0</v>
          </cell>
          <cell r="DY129">
            <v>4834082</v>
          </cell>
          <cell r="DZ129">
            <v>69700</v>
          </cell>
          <cell r="EA129">
            <v>69700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139400</v>
          </cell>
          <cell r="EH129">
            <v>4694682</v>
          </cell>
          <cell r="EI129" t="str">
            <v>CUATRO MILLONES SEISCIENTOS NOVENTA Y CUATRO MIL SEISCIENTOS OCHENTA Y DOS PESOS M/CTE</v>
          </cell>
          <cell r="EJ129">
            <v>0</v>
          </cell>
          <cell r="EK129">
            <v>4694682</v>
          </cell>
          <cell r="EL129" t="str">
            <v>CUATRO MILLONES SEISCIENTOS NOVENTA Y CUATRO MIL SEISCIENTOS OCHENTA Y DOS PESOS M/CTE</v>
          </cell>
          <cell r="EM129" t="str">
            <v>DE PESOS M/CTE</v>
          </cell>
          <cell r="EN129"/>
          <cell r="EO129">
            <v>0</v>
          </cell>
        </row>
        <row r="130">
          <cell r="C130">
            <v>1030663663</v>
          </cell>
          <cell r="D130" t="str">
            <v>LEIDY MARGARITA POLOCHE POLOCHE</v>
          </cell>
          <cell r="E130" t="str">
            <v>Auxiliar Administrativo 4044-18</v>
          </cell>
          <cell r="F130" t="str">
            <v>Auxiliar Administrativo 4044-18</v>
          </cell>
          <cell r="G130" t="str">
            <v>Grupo de Gestión Jurídica Registral Bogotá Centro</v>
          </cell>
          <cell r="H130">
            <v>45210</v>
          </cell>
          <cell r="I130" t="str">
            <v>RES-2025-025371-6</v>
          </cell>
          <cell r="J130">
            <v>46001</v>
          </cell>
          <cell r="K130">
            <v>0</v>
          </cell>
          <cell r="L130" t="str">
            <v>RES-2025-025371-6 del 10-12-2025</v>
          </cell>
          <cell r="M130" t="str">
            <v>INSUBSISTENCIA</v>
          </cell>
          <cell r="N130">
            <v>0</v>
          </cell>
          <cell r="O130">
            <v>0</v>
          </cell>
          <cell r="P130" t="str">
            <v>PTE</v>
          </cell>
          <cell r="Q130"/>
          <cell r="R130" t="str">
            <v>FEBRERO</v>
          </cell>
          <cell r="S130" t="str">
            <v>2026</v>
          </cell>
          <cell r="T130" t="str">
            <v>Elaboración</v>
          </cell>
          <cell r="U130" t="str">
            <v>SNR2026CT-001259-8 de 09/02/2026</v>
          </cell>
          <cell r="V130" t="str">
            <v>por la cual se efectúa un nombramiento en periodo de prueba y se declara insubsistente un nombramiento provisional</v>
          </cell>
          <cell r="W130"/>
          <cell r="X130" t="str">
            <v>DEROGATORIA DE INSUBSISTENCIA PTE RES</v>
          </cell>
          <cell r="Y130">
            <v>0</v>
          </cell>
          <cell r="Z130" t="str">
            <v/>
          </cell>
          <cell r="AA130">
            <v>0</v>
          </cell>
          <cell r="AB130">
            <v>0</v>
          </cell>
          <cell r="AC130">
            <v>0</v>
          </cell>
          <cell r="AD130" t="str">
            <v/>
          </cell>
          <cell r="AE130">
            <v>0</v>
          </cell>
          <cell r="AF130">
            <v>0</v>
          </cell>
          <cell r="AG130" t="str">
            <v/>
          </cell>
          <cell r="AH130" t="str">
            <v/>
          </cell>
          <cell r="AI130">
            <v>0</v>
          </cell>
          <cell r="AJ130">
            <v>0</v>
          </cell>
          <cell r="AK130" t="str">
            <v/>
          </cell>
          <cell r="AL130" t="str">
            <v/>
          </cell>
          <cell r="AM130">
            <v>0</v>
          </cell>
          <cell r="AN130">
            <v>0</v>
          </cell>
          <cell r="AO130" t="str">
            <v/>
          </cell>
          <cell r="AP130" t="str">
            <v/>
          </cell>
          <cell r="AQ130">
            <v>0</v>
          </cell>
          <cell r="AR130">
            <v>0</v>
          </cell>
          <cell r="AS130" t="str">
            <v/>
          </cell>
          <cell r="AT130" t="str">
            <v/>
          </cell>
          <cell r="AU130">
            <v>0</v>
          </cell>
          <cell r="AV130">
            <v>0</v>
          </cell>
          <cell r="AW130" t="str">
            <v/>
          </cell>
          <cell r="AX130" t="str">
            <v/>
          </cell>
          <cell r="AY130">
            <v>0</v>
          </cell>
          <cell r="AZ130">
            <v>0</v>
          </cell>
          <cell r="BA130" t="e">
            <v>#N/A</v>
          </cell>
          <cell r="BB130" t="e">
            <v>#N/A</v>
          </cell>
          <cell r="BC130" t="e">
            <v>#N/A</v>
          </cell>
          <cell r="BD130">
            <v>0</v>
          </cell>
          <cell r="BE130" t="e">
            <v>#N/A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 t="e">
            <v>#N/A</v>
          </cell>
          <cell r="BM130">
            <v>0</v>
          </cell>
          <cell r="BN130" t="e">
            <v>#N/A</v>
          </cell>
          <cell r="BO130">
            <v>0</v>
          </cell>
          <cell r="BP130" t="e">
            <v>#N/A</v>
          </cell>
          <cell r="BQ130">
            <v>0</v>
          </cell>
          <cell r="BR130" t="e">
            <v>#N/A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 t="e">
            <v>#N/A</v>
          </cell>
          <cell r="CG130">
            <v>0</v>
          </cell>
          <cell r="CH130" t="e">
            <v>#N/A</v>
          </cell>
          <cell r="CI130" t="e">
            <v>#N/A</v>
          </cell>
          <cell r="CJ130">
            <v>0</v>
          </cell>
          <cell r="CK130" t="e">
            <v>#N/A</v>
          </cell>
          <cell r="CL130">
            <v>0</v>
          </cell>
          <cell r="CM130" t="e">
            <v>#N/A</v>
          </cell>
          <cell r="CN130" t="e">
            <v>#N/A</v>
          </cell>
          <cell r="CO130">
            <v>0</v>
          </cell>
          <cell r="CP130" t="e">
            <v>#N/A</v>
          </cell>
          <cell r="CQ130">
            <v>0</v>
          </cell>
          <cell r="CR130" t="e">
            <v>#N/A</v>
          </cell>
          <cell r="CS130" t="e">
            <v>#N/A</v>
          </cell>
          <cell r="CT130">
            <v>0</v>
          </cell>
          <cell r="CU130" t="e">
            <v>#N/A</v>
          </cell>
          <cell r="CV130">
            <v>0</v>
          </cell>
          <cell r="CW130" t="e">
            <v>#N/A</v>
          </cell>
          <cell r="CX130" t="e">
            <v>#N/A</v>
          </cell>
          <cell r="CY130">
            <v>0</v>
          </cell>
          <cell r="CZ130" t="e">
            <v>#N/A</v>
          </cell>
          <cell r="DA130">
            <v>0</v>
          </cell>
          <cell r="DB130" t="e">
            <v>#N/A</v>
          </cell>
          <cell r="DC130" t="e">
            <v>#N/A</v>
          </cell>
          <cell r="DD130">
            <v>0</v>
          </cell>
          <cell r="DE130" t="e">
            <v>#N/A</v>
          </cell>
          <cell r="DF130">
            <v>0</v>
          </cell>
          <cell r="DG130" t="e">
            <v>#N/A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 t="e">
            <v>#N/A</v>
          </cell>
          <cell r="DN130">
            <v>0</v>
          </cell>
          <cell r="DO130" t="e">
            <v>#N/A</v>
          </cell>
          <cell r="DP130">
            <v>0</v>
          </cell>
          <cell r="DQ130" t="e">
            <v>#N/A</v>
          </cell>
          <cell r="DR130">
            <v>0</v>
          </cell>
          <cell r="DS130">
            <v>0</v>
          </cell>
          <cell r="DT130">
            <v>0</v>
          </cell>
          <cell r="DU130">
            <v>0</v>
          </cell>
          <cell r="DV130">
            <v>0</v>
          </cell>
          <cell r="DW130" t="e">
            <v>#N/A</v>
          </cell>
          <cell r="DX130">
            <v>0</v>
          </cell>
          <cell r="DY130" t="e">
            <v>#N/A</v>
          </cell>
          <cell r="DZ130">
            <v>0</v>
          </cell>
          <cell r="EA130">
            <v>0</v>
          </cell>
          <cell r="EB130">
            <v>0</v>
          </cell>
          <cell r="EC130">
            <v>0</v>
          </cell>
          <cell r="ED130">
            <v>0</v>
          </cell>
          <cell r="EE130">
            <v>0</v>
          </cell>
          <cell r="EF130">
            <v>0</v>
          </cell>
          <cell r="EG130">
            <v>0</v>
          </cell>
          <cell r="EH130" t="e">
            <v>#N/A</v>
          </cell>
          <cell r="EI130" t="e">
            <v>#N/A</v>
          </cell>
          <cell r="EJ130" t="str">
            <v>PTE</v>
          </cell>
          <cell r="EK130" t="e">
            <v>#N/A</v>
          </cell>
          <cell r="EL130" t="e">
            <v>#N/A</v>
          </cell>
          <cell r="EM130" t="e">
            <v>#VALUE!</v>
          </cell>
          <cell r="EN130" t="str">
            <v>27 de febrero de 2026</v>
          </cell>
          <cell r="EO130">
            <v>0</v>
          </cell>
        </row>
        <row r="131">
          <cell r="C131">
            <v>77094658</v>
          </cell>
          <cell r="D131" t="str">
            <v>JORGE LUIS CESPEDES PEREZ</v>
          </cell>
          <cell r="E131" t="str">
            <v>Técnico Operativo 3132-18</v>
          </cell>
          <cell r="F131" t="str">
            <v>Técnico Operativo 3132-18</v>
          </cell>
          <cell r="G131" t="str">
            <v>Maicao</v>
          </cell>
          <cell r="H131">
            <v>38567</v>
          </cell>
          <cell r="I131" t="str">
            <v>RES-2025-022520-6</v>
          </cell>
          <cell r="J131">
            <v>45973</v>
          </cell>
          <cell r="K131">
            <v>46054</v>
          </cell>
          <cell r="L131" t="str">
            <v>RES-2025-022520-6 del 12-11-2025</v>
          </cell>
          <cell r="M131" t="str">
            <v>INSUBSISTENCIA</v>
          </cell>
          <cell r="N131">
            <v>0</v>
          </cell>
          <cell r="O131">
            <v>0</v>
          </cell>
          <cell r="P131"/>
          <cell r="Q131" t="str">
            <v>katuro2011@hotmail.com</v>
          </cell>
          <cell r="R131" t="str">
            <v>MAYO</v>
          </cell>
          <cell r="S131" t="str">
            <v>2026</v>
          </cell>
          <cell r="T131" t="str">
            <v>Gestión resolución</v>
          </cell>
          <cell r="U131" t="str">
            <v>SNR2026CT-010022-8 de 07/05/2026</v>
          </cell>
          <cell r="V131" t="str">
            <v>por la cual se efectúa un nombramiento en periodo de prueba y se declara insubsistente un nombramiento provisional</v>
          </cell>
          <cell r="W131" t="str">
            <v>RES-2026-003782-6</v>
          </cell>
          <cell r="X131"/>
          <cell r="Y131">
            <v>44776</v>
          </cell>
          <cell r="Z131">
            <v>46054</v>
          </cell>
          <cell r="AA131">
            <v>1172</v>
          </cell>
          <cell r="AB131">
            <v>87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44776</v>
          </cell>
          <cell r="AH131">
            <v>46054</v>
          </cell>
          <cell r="AI131">
            <v>1172</v>
          </cell>
          <cell r="AJ131">
            <v>87</v>
          </cell>
          <cell r="AK131">
            <v>44805</v>
          </cell>
          <cell r="AL131">
            <v>46054</v>
          </cell>
          <cell r="AM131">
            <v>1172</v>
          </cell>
          <cell r="AN131">
            <v>60</v>
          </cell>
          <cell r="AO131" t="str">
            <v/>
          </cell>
          <cell r="AP131" t="str">
            <v/>
          </cell>
          <cell r="AQ131">
            <v>0</v>
          </cell>
          <cell r="AR131">
            <v>0</v>
          </cell>
          <cell r="AS131" t="str">
            <v/>
          </cell>
          <cell r="AT131" t="str">
            <v/>
          </cell>
          <cell r="AU131">
            <v>0</v>
          </cell>
          <cell r="AV131">
            <v>0</v>
          </cell>
          <cell r="AW131" t="str">
            <v/>
          </cell>
          <cell r="AX131" t="str">
            <v/>
          </cell>
          <cell r="AY131">
            <v>0</v>
          </cell>
          <cell r="AZ131">
            <v>0</v>
          </cell>
          <cell r="BA131">
            <v>4789503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1</v>
          </cell>
          <cell r="BL131">
            <v>159649</v>
          </cell>
          <cell r="BM131">
            <v>149205</v>
          </cell>
          <cell r="BN131">
            <v>10444</v>
          </cell>
          <cell r="BO131">
            <v>1</v>
          </cell>
          <cell r="BP131">
            <v>159649</v>
          </cell>
          <cell r="BQ131">
            <v>149205</v>
          </cell>
          <cell r="BR131">
            <v>-10444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4789503</v>
          </cell>
          <cell r="CJ131">
            <v>4.625</v>
          </cell>
          <cell r="CK131">
            <v>738382</v>
          </cell>
          <cell r="CL131">
            <v>690076</v>
          </cell>
          <cell r="CM131">
            <v>48306</v>
          </cell>
          <cell r="CN131">
            <v>4789503</v>
          </cell>
          <cell r="CO131">
            <v>3.625</v>
          </cell>
          <cell r="CP131">
            <v>578732</v>
          </cell>
          <cell r="CQ131">
            <v>540871</v>
          </cell>
          <cell r="CR131">
            <v>37861</v>
          </cell>
          <cell r="CS131">
            <v>4789503</v>
          </cell>
          <cell r="CT131">
            <v>0.72499999999999998</v>
          </cell>
          <cell r="CU131">
            <v>115746</v>
          </cell>
          <cell r="CV131">
            <v>72116</v>
          </cell>
          <cell r="CW131">
            <v>43630</v>
          </cell>
          <cell r="CX131">
            <v>4789503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4789503</v>
          </cell>
          <cell r="DD131">
            <v>87</v>
          </cell>
          <cell r="DE131">
            <v>439836</v>
          </cell>
          <cell r="DF131">
            <v>378609</v>
          </cell>
          <cell r="DG131">
            <v>61227</v>
          </cell>
          <cell r="DH131">
            <v>4789503</v>
          </cell>
          <cell r="DI131">
            <v>60</v>
          </cell>
          <cell r="DJ131">
            <v>798251</v>
          </cell>
          <cell r="DK131">
            <v>746028</v>
          </cell>
          <cell r="DL131">
            <v>52223</v>
          </cell>
          <cell r="DM131">
            <v>4789503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2990245</v>
          </cell>
          <cell r="DX131">
            <v>2726110</v>
          </cell>
          <cell r="DY131">
            <v>243247</v>
          </cell>
          <cell r="DZ131">
            <v>4600</v>
          </cell>
          <cell r="EA131">
            <v>4600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9200</v>
          </cell>
          <cell r="EH131">
            <v>234047</v>
          </cell>
          <cell r="EI131" t="str">
            <v>DOSCIENTOS TREINTA Y CUATRO MIL CUARENTA Y SIETE PESOS M/CTE</v>
          </cell>
          <cell r="EJ131">
            <v>0</v>
          </cell>
          <cell r="EK131">
            <v>234047</v>
          </cell>
          <cell r="EL131" t="str">
            <v>DOSCIENTOS TREINTA Y CUATRO MIL CUARENTA Y SIETE PESOS M/CTE</v>
          </cell>
          <cell r="EM131" t="str">
            <v>DE PESOS M/CTE</v>
          </cell>
          <cell r="EN131"/>
          <cell r="EO131">
            <v>473194</v>
          </cell>
        </row>
        <row r="132">
          <cell r="C132">
            <v>7173838</v>
          </cell>
          <cell r="D132" t="str">
            <v>OSCAR JAVIER HEREDIA PEREZ</v>
          </cell>
          <cell r="E132" t="str">
            <v>Profesional Especializado 2028-12</v>
          </cell>
          <cell r="F132" t="str">
            <v>Profesional Especializado 2028-12</v>
          </cell>
          <cell r="G132" t="str">
            <v>Grupo de Gestión Jurídica Registral Tunja</v>
          </cell>
          <cell r="H132">
            <v>41761</v>
          </cell>
          <cell r="I132" t="str">
            <v>RES-2026-000202-6</v>
          </cell>
          <cell r="J132">
            <v>46029</v>
          </cell>
          <cell r="K132">
            <v>46058</v>
          </cell>
          <cell r="L132" t="str">
            <v>RES-2026-000202-6 del 07-01-2026</v>
          </cell>
          <cell r="M132" t="str">
            <v>INSUBSISTENCIA</v>
          </cell>
          <cell r="N132">
            <v>0</v>
          </cell>
          <cell r="O132">
            <v>0</v>
          </cell>
          <cell r="P132"/>
          <cell r="Q132" t="str">
            <v xml:space="preserve">oscarjavierhere09@gmail.com </v>
          </cell>
          <cell r="R132" t="str">
            <v>MAYO</v>
          </cell>
          <cell r="S132" t="str">
            <v>2026</v>
          </cell>
          <cell r="T132" t="str">
            <v>Gestión resolución</v>
          </cell>
          <cell r="U132" t="str">
            <v>SNR2026CT-010022-8 de 07/05/2026</v>
          </cell>
          <cell r="V132" t="str">
            <v>por la cual se efectúa un nombramiento en periodo de prueba y se declara insubsistente un nombramiento provisional</v>
          </cell>
          <cell r="W132" t="str">
            <v>RES-2026-003337-6</v>
          </cell>
          <cell r="X132"/>
          <cell r="Y132">
            <v>45779</v>
          </cell>
          <cell r="Z132">
            <v>46058</v>
          </cell>
          <cell r="AA132">
            <v>9</v>
          </cell>
          <cell r="AB132">
            <v>265</v>
          </cell>
          <cell r="AC132">
            <v>45839</v>
          </cell>
          <cell r="AD132">
            <v>46058</v>
          </cell>
          <cell r="AE132">
            <v>0</v>
          </cell>
          <cell r="AF132">
            <v>215</v>
          </cell>
          <cell r="AG132">
            <v>45779</v>
          </cell>
          <cell r="AH132">
            <v>46058</v>
          </cell>
          <cell r="AI132">
            <v>9</v>
          </cell>
          <cell r="AJ132">
            <v>265</v>
          </cell>
          <cell r="AK132">
            <v>45901</v>
          </cell>
          <cell r="AL132">
            <v>46058</v>
          </cell>
          <cell r="AM132">
            <v>0</v>
          </cell>
          <cell r="AN132">
            <v>155</v>
          </cell>
          <cell r="AO132">
            <v>46023</v>
          </cell>
          <cell r="AP132">
            <v>46058</v>
          </cell>
          <cell r="AQ132">
            <v>0</v>
          </cell>
          <cell r="AR132">
            <v>35</v>
          </cell>
          <cell r="AS132" t="str">
            <v/>
          </cell>
          <cell r="AT132" t="str">
            <v/>
          </cell>
          <cell r="AU132">
            <v>0</v>
          </cell>
          <cell r="AV132">
            <v>0</v>
          </cell>
          <cell r="AW132" t="str">
            <v/>
          </cell>
          <cell r="AX132" t="str">
            <v/>
          </cell>
          <cell r="AY132">
            <v>0</v>
          </cell>
          <cell r="AZ132">
            <v>0</v>
          </cell>
          <cell r="BA132">
            <v>5456748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637470.5</v>
          </cell>
          <cell r="BG132">
            <v>253340.75</v>
          </cell>
          <cell r="BH132">
            <v>244831.58333333334</v>
          </cell>
          <cell r="BI132">
            <v>166525.08333333334</v>
          </cell>
          <cell r="BJ132">
            <v>0</v>
          </cell>
          <cell r="BK132">
            <v>35</v>
          </cell>
          <cell r="BL132">
            <v>6366206</v>
          </cell>
          <cell r="BM132">
            <v>5949725</v>
          </cell>
          <cell r="BN132">
            <v>416481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6505575</v>
          </cell>
          <cell r="CJ132">
            <v>18.041666666666668</v>
          </cell>
          <cell r="CK132">
            <v>3912381</v>
          </cell>
          <cell r="CL132">
            <v>3697694</v>
          </cell>
          <cell r="CM132">
            <v>214687</v>
          </cell>
          <cell r="CN132">
            <v>6505575</v>
          </cell>
          <cell r="CO132">
            <v>11.041666666666668</v>
          </cell>
          <cell r="CP132">
            <v>2394413</v>
          </cell>
          <cell r="CQ132">
            <v>2263023</v>
          </cell>
          <cell r="CR132">
            <v>131390</v>
          </cell>
          <cell r="CS132">
            <v>5456748</v>
          </cell>
          <cell r="CT132">
            <v>2.2083333333333335</v>
          </cell>
          <cell r="CU132">
            <v>401677</v>
          </cell>
          <cell r="CV132">
            <v>250266</v>
          </cell>
          <cell r="CW132">
            <v>151411</v>
          </cell>
          <cell r="CX132">
            <v>6260743</v>
          </cell>
          <cell r="CY132">
            <v>215</v>
          </cell>
          <cell r="CZ132">
            <v>1869528</v>
          </cell>
          <cell r="DA132">
            <v>1762928</v>
          </cell>
          <cell r="DB132">
            <v>106600</v>
          </cell>
          <cell r="DC132">
            <v>6094218</v>
          </cell>
          <cell r="DD132">
            <v>265</v>
          </cell>
          <cell r="DE132">
            <v>1704688</v>
          </cell>
          <cell r="DF132">
            <v>1478135</v>
          </cell>
          <cell r="DG132">
            <v>226553</v>
          </cell>
          <cell r="DH132">
            <v>5456748</v>
          </cell>
          <cell r="DI132">
            <v>155</v>
          </cell>
          <cell r="DJ132">
            <v>2349433</v>
          </cell>
          <cell r="DK132">
            <v>2195732</v>
          </cell>
          <cell r="DL132">
            <v>153701</v>
          </cell>
          <cell r="DM132">
            <v>6758915</v>
          </cell>
          <cell r="DN132">
            <v>35</v>
          </cell>
          <cell r="DO132">
            <v>657117</v>
          </cell>
          <cell r="DP132">
            <v>622410</v>
          </cell>
          <cell r="DQ132">
            <v>34707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19655443</v>
          </cell>
          <cell r="DX132">
            <v>18219913</v>
          </cell>
          <cell r="DY132">
            <v>1435530</v>
          </cell>
          <cell r="DZ132">
            <v>31900</v>
          </cell>
          <cell r="EA132">
            <v>31900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63800</v>
          </cell>
          <cell r="EH132">
            <v>1371730</v>
          </cell>
          <cell r="EI132" t="str">
            <v>UN MILLÓN TRESCIENTOS SETENTA Y UN MIL SETECIENTOS TREINTA PESOS M/CTE</v>
          </cell>
          <cell r="EJ132">
            <v>0</v>
          </cell>
          <cell r="EK132">
            <v>1371730</v>
          </cell>
          <cell r="EL132" t="str">
            <v>UN MILLÓN TRESCIENTOS SETENTA Y UN MIL SETECIENTOS TREINTA PESOS M/CTE</v>
          </cell>
          <cell r="EM132" t="str">
            <v>DE PESOS M/CTE</v>
          </cell>
          <cell r="EN132"/>
          <cell r="EO132">
            <v>470727</v>
          </cell>
        </row>
        <row r="133">
          <cell r="C133">
            <v>39211936</v>
          </cell>
          <cell r="D133" t="str">
            <v>CARMEN JULIETA HENAO ALVAREZ</v>
          </cell>
          <cell r="E133" t="str">
            <v>Técnico Administrativo 3124-16</v>
          </cell>
          <cell r="F133" t="str">
            <v>Técnico Administrativo 3124-16</v>
          </cell>
          <cell r="G133" t="str">
            <v>Despacho Del Registrador Medellín Norte</v>
          </cell>
          <cell r="H133">
            <v>41647</v>
          </cell>
          <cell r="I133" t="str">
            <v>RES-2025-015867-6</v>
          </cell>
          <cell r="J133">
            <v>45898</v>
          </cell>
          <cell r="K133">
            <v>46058</v>
          </cell>
          <cell r="L133" t="str">
            <v>RES-2025-015867-6 del 29-08-2025</v>
          </cell>
          <cell r="M133" t="str">
            <v>INSUBSISTENCIA</v>
          </cell>
          <cell r="N133">
            <v>0</v>
          </cell>
          <cell r="O133">
            <v>0</v>
          </cell>
          <cell r="P133"/>
          <cell r="Q133" t="str">
            <v>july4227@hotmail.com</v>
          </cell>
          <cell r="R133" t="str">
            <v>MAYO</v>
          </cell>
          <cell r="S133" t="str">
            <v>2026</v>
          </cell>
          <cell r="T133" t="str">
            <v>Gestión resolución</v>
          </cell>
          <cell r="U133" t="str">
            <v>SNR2026CT-010022-8 de 07/05/2026</v>
          </cell>
          <cell r="V133" t="str">
            <v>por la cual se efectúa un nombramiento en periodo de prueba y se declara insubsistente un nombramiento provisional</v>
          </cell>
          <cell r="W133" t="str">
            <v>RES-2026-003333-6</v>
          </cell>
          <cell r="X133"/>
          <cell r="Y133">
            <v>45665</v>
          </cell>
          <cell r="Z133">
            <v>46058</v>
          </cell>
          <cell r="AA133">
            <v>0</v>
          </cell>
          <cell r="AB133">
            <v>388</v>
          </cell>
          <cell r="AC133">
            <v>45839</v>
          </cell>
          <cell r="AD133">
            <v>46058</v>
          </cell>
          <cell r="AE133">
            <v>0</v>
          </cell>
          <cell r="AF133">
            <v>215</v>
          </cell>
          <cell r="AG133">
            <v>46030</v>
          </cell>
          <cell r="AH133">
            <v>46058</v>
          </cell>
          <cell r="AI133">
            <v>0</v>
          </cell>
          <cell r="AJ133">
            <v>28</v>
          </cell>
          <cell r="AK133">
            <v>45901</v>
          </cell>
          <cell r="AL133">
            <v>46058</v>
          </cell>
          <cell r="AM133">
            <v>0</v>
          </cell>
          <cell r="AN133">
            <v>155</v>
          </cell>
          <cell r="AO133">
            <v>46023</v>
          </cell>
          <cell r="AP133">
            <v>46058</v>
          </cell>
          <cell r="AQ133">
            <v>0</v>
          </cell>
          <cell r="AR133">
            <v>35</v>
          </cell>
          <cell r="AS133" t="str">
            <v/>
          </cell>
          <cell r="AT133" t="str">
            <v/>
          </cell>
          <cell r="AU133">
            <v>0</v>
          </cell>
          <cell r="AV133">
            <v>0</v>
          </cell>
          <cell r="AW133" t="str">
            <v/>
          </cell>
          <cell r="AX133" t="str">
            <v/>
          </cell>
          <cell r="AY133">
            <v>0</v>
          </cell>
          <cell r="AZ133">
            <v>0</v>
          </cell>
          <cell r="BA133">
            <v>4071270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475615.66666666669</v>
          </cell>
          <cell r="BG133">
            <v>191130.83333333334</v>
          </cell>
          <cell r="BH133">
            <v>182655.75</v>
          </cell>
          <cell r="BI133">
            <v>132109.25</v>
          </cell>
          <cell r="BJ133">
            <v>0</v>
          </cell>
          <cell r="BK133">
            <v>26</v>
          </cell>
          <cell r="BL133">
            <v>3528434</v>
          </cell>
          <cell r="BM133">
            <v>3297601</v>
          </cell>
          <cell r="BN133">
            <v>230833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4861650</v>
          </cell>
          <cell r="CJ133">
            <v>25.166666666666664</v>
          </cell>
          <cell r="CK133">
            <v>4078385</v>
          </cell>
          <cell r="CL133">
            <v>3854951</v>
          </cell>
          <cell r="CM133">
            <v>223434</v>
          </cell>
          <cell r="CN133">
            <v>4861650</v>
          </cell>
          <cell r="CO133">
            <v>16.166666666666664</v>
          </cell>
          <cell r="CP133">
            <v>2619890</v>
          </cell>
          <cell r="CQ133">
            <v>2476359</v>
          </cell>
          <cell r="CR133">
            <v>143531</v>
          </cell>
          <cell r="CS133">
            <v>4071270</v>
          </cell>
          <cell r="CT133">
            <v>3.2333333333333334</v>
          </cell>
          <cell r="CU133">
            <v>438792</v>
          </cell>
          <cell r="CV133">
            <v>273391</v>
          </cell>
          <cell r="CW133">
            <v>165401</v>
          </cell>
          <cell r="CX133">
            <v>4678994</v>
          </cell>
          <cell r="CY133">
            <v>215</v>
          </cell>
          <cell r="CZ133">
            <v>1397200</v>
          </cell>
          <cell r="DA133">
            <v>1317666</v>
          </cell>
          <cell r="DB133">
            <v>79534</v>
          </cell>
          <cell r="DC133">
            <v>4546885</v>
          </cell>
          <cell r="DD133">
            <v>28</v>
          </cell>
          <cell r="DE133">
            <v>134386</v>
          </cell>
          <cell r="DF133">
            <v>116526</v>
          </cell>
          <cell r="DG133">
            <v>17860</v>
          </cell>
          <cell r="DH133">
            <v>4071270</v>
          </cell>
          <cell r="DI133">
            <v>155</v>
          </cell>
          <cell r="DJ133">
            <v>1752908</v>
          </cell>
          <cell r="DK133">
            <v>1638232</v>
          </cell>
          <cell r="DL133">
            <v>114676</v>
          </cell>
          <cell r="DM133">
            <v>5052781</v>
          </cell>
          <cell r="DN133">
            <v>35</v>
          </cell>
          <cell r="DO133">
            <v>491243</v>
          </cell>
          <cell r="DP133">
            <v>465348</v>
          </cell>
          <cell r="DQ133">
            <v>25895</v>
          </cell>
          <cell r="DR133">
            <v>0</v>
          </cell>
          <cell r="DS133">
            <v>0</v>
          </cell>
          <cell r="DT133">
            <v>0</v>
          </cell>
          <cell r="DU133">
            <v>0</v>
          </cell>
          <cell r="DV133">
            <v>0</v>
          </cell>
          <cell r="DW133">
            <v>14441238</v>
          </cell>
          <cell r="DX133">
            <v>13440074</v>
          </cell>
          <cell r="DY133">
            <v>1001164</v>
          </cell>
          <cell r="DZ133">
            <v>14600</v>
          </cell>
          <cell r="EA133">
            <v>14600</v>
          </cell>
          <cell r="EB133">
            <v>0</v>
          </cell>
          <cell r="EC133">
            <v>0</v>
          </cell>
          <cell r="ED133">
            <v>0</v>
          </cell>
          <cell r="EE133">
            <v>0</v>
          </cell>
          <cell r="EF133">
            <v>0</v>
          </cell>
          <cell r="EG133">
            <v>29200</v>
          </cell>
          <cell r="EH133">
            <v>971964</v>
          </cell>
          <cell r="EI133" t="str">
            <v>NOVECIENTOS SETENTA Y UN MIL NOVECIENTOS SESENTA Y CUATRO PESOS M/CTE</v>
          </cell>
          <cell r="EJ133">
            <v>0</v>
          </cell>
          <cell r="EK133">
            <v>971964</v>
          </cell>
          <cell r="EL133" t="str">
            <v>NOVECIENTOS SETENTA Y UN MIL NOVECIENTOS SESENTA Y CUATRO PESOS M/CTE</v>
          </cell>
          <cell r="EM133" t="str">
            <v>DE PESOS M/CTE</v>
          </cell>
          <cell r="EN133"/>
          <cell r="EO133">
            <v>468743</v>
          </cell>
        </row>
        <row r="134">
          <cell r="C134">
            <v>1013634550</v>
          </cell>
          <cell r="D134" t="str">
            <v>ESTEFHANNY  CAMACHO VALENCIA</v>
          </cell>
          <cell r="E134" t="str">
            <v>Auxiliar Administrativo 4044-16</v>
          </cell>
          <cell r="F134" t="str">
            <v>Auxiliar Administrativo 4044-16</v>
          </cell>
          <cell r="G134" t="str">
            <v>Dirección de Administración Notarial</v>
          </cell>
          <cell r="H134">
            <v>44908</v>
          </cell>
          <cell r="I134" t="str">
            <v>RES-2025-025087-6</v>
          </cell>
          <cell r="J134">
            <v>46000</v>
          </cell>
          <cell r="K134">
            <v>46042</v>
          </cell>
          <cell r="L134" t="str">
            <v>RES-2025-025087-6 del 09-12-2025</v>
          </cell>
          <cell r="M134" t="str">
            <v>INSUBSISTENCIA</v>
          </cell>
          <cell r="N134">
            <v>0</v>
          </cell>
          <cell r="O134">
            <v>0</v>
          </cell>
          <cell r="P134"/>
          <cell r="Q134" t="str">
            <v>estefannycamachovalencia@gmail.com</v>
          </cell>
          <cell r="R134" t="str">
            <v>FEBRERO</v>
          </cell>
          <cell r="S134" t="str">
            <v>2026</v>
          </cell>
          <cell r="T134" t="str">
            <v>Elaboración</v>
          </cell>
          <cell r="U134"/>
          <cell r="V134" t="str">
            <v>por la cual se efectúa un nombramiento en periodo de prueba y se declara insubsistente un nombramiento provisional</v>
          </cell>
          <cell r="W134">
            <v>0</v>
          </cell>
          <cell r="X134"/>
          <cell r="Y134">
            <v>45639</v>
          </cell>
          <cell r="Z134">
            <v>46042</v>
          </cell>
          <cell r="AA134">
            <v>0</v>
          </cell>
          <cell r="AB134">
            <v>398</v>
          </cell>
          <cell r="AC134">
            <v>45839</v>
          </cell>
          <cell r="AD134">
            <v>46042</v>
          </cell>
          <cell r="AE134">
            <v>0</v>
          </cell>
          <cell r="AF134">
            <v>200</v>
          </cell>
          <cell r="AG134">
            <v>46004</v>
          </cell>
          <cell r="AH134">
            <v>46042</v>
          </cell>
          <cell r="AI134">
            <v>0</v>
          </cell>
          <cell r="AJ134">
            <v>38</v>
          </cell>
          <cell r="AK134">
            <v>45901</v>
          </cell>
          <cell r="AL134">
            <v>46042</v>
          </cell>
          <cell r="AM134">
            <v>0</v>
          </cell>
          <cell r="AN134">
            <v>140</v>
          </cell>
          <cell r="AO134">
            <v>46023</v>
          </cell>
          <cell r="AP134">
            <v>46042</v>
          </cell>
          <cell r="AQ134">
            <v>0</v>
          </cell>
          <cell r="AR134">
            <v>20</v>
          </cell>
          <cell r="AS134" t="str">
            <v/>
          </cell>
          <cell r="AT134" t="str">
            <v/>
          </cell>
          <cell r="AU134">
            <v>0</v>
          </cell>
          <cell r="AV134">
            <v>0</v>
          </cell>
          <cell r="AW134" t="str">
            <v/>
          </cell>
          <cell r="AX134" t="str">
            <v/>
          </cell>
          <cell r="AY134">
            <v>0</v>
          </cell>
          <cell r="AZ134">
            <v>0</v>
          </cell>
          <cell r="BA134">
            <v>2666265</v>
          </cell>
          <cell r="BB134">
            <v>105857</v>
          </cell>
          <cell r="BC134">
            <v>249095</v>
          </cell>
          <cell r="BD134">
            <v>0</v>
          </cell>
          <cell r="BE134">
            <v>0</v>
          </cell>
          <cell r="BF134">
            <v>311479.5</v>
          </cell>
          <cell r="BG134">
            <v>139679</v>
          </cell>
          <cell r="BH134">
            <v>133242.75</v>
          </cell>
          <cell r="BI134">
            <v>116804.83333333333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3582744</v>
          </cell>
          <cell r="CJ134">
            <v>23.583333333333336</v>
          </cell>
          <cell r="CK134">
            <v>2816436</v>
          </cell>
          <cell r="CL134">
            <v>0</v>
          </cell>
          <cell r="CM134">
            <v>2816436</v>
          </cell>
          <cell r="CN134">
            <v>3582744</v>
          </cell>
          <cell r="CO134">
            <v>16.583333333333336</v>
          </cell>
          <cell r="CP134">
            <v>1980462</v>
          </cell>
          <cell r="CQ134">
            <v>0</v>
          </cell>
          <cell r="CR134">
            <v>1980462</v>
          </cell>
          <cell r="CS134">
            <v>2666265</v>
          </cell>
          <cell r="CT134">
            <v>3.3166666666666669</v>
          </cell>
          <cell r="CU134">
            <v>294771</v>
          </cell>
          <cell r="CV134">
            <v>0</v>
          </cell>
          <cell r="CW134">
            <v>294771</v>
          </cell>
          <cell r="CX134">
            <v>3449501</v>
          </cell>
          <cell r="CY134">
            <v>200</v>
          </cell>
          <cell r="CZ134">
            <v>958194</v>
          </cell>
          <cell r="DA134">
            <v>0</v>
          </cell>
          <cell r="DB134">
            <v>958194</v>
          </cell>
          <cell r="DC134">
            <v>2977744</v>
          </cell>
          <cell r="DD134">
            <v>38</v>
          </cell>
          <cell r="DE134">
            <v>166588</v>
          </cell>
          <cell r="DF134">
            <v>0</v>
          </cell>
          <cell r="DG134">
            <v>166588</v>
          </cell>
          <cell r="DH134">
            <v>2666265</v>
          </cell>
          <cell r="DI134">
            <v>140</v>
          </cell>
          <cell r="DJ134">
            <v>1036880</v>
          </cell>
          <cell r="DK134">
            <v>0</v>
          </cell>
          <cell r="DL134">
            <v>1036880</v>
          </cell>
          <cell r="DM134">
            <v>3722423</v>
          </cell>
          <cell r="DN134">
            <v>20</v>
          </cell>
          <cell r="DO134">
            <v>206802</v>
          </cell>
          <cell r="DP134">
            <v>0</v>
          </cell>
          <cell r="DQ134">
            <v>206802</v>
          </cell>
          <cell r="DR134">
            <v>0</v>
          </cell>
          <cell r="DS134">
            <v>0</v>
          </cell>
          <cell r="DT134">
            <v>0</v>
          </cell>
          <cell r="DU134">
            <v>0</v>
          </cell>
          <cell r="DV134">
            <v>0</v>
          </cell>
          <cell r="DW134">
            <v>7460133</v>
          </cell>
          <cell r="DX134">
            <v>0</v>
          </cell>
          <cell r="DY134">
            <v>7460133</v>
          </cell>
          <cell r="DZ134">
            <v>44700</v>
          </cell>
          <cell r="EA134">
            <v>44700</v>
          </cell>
          <cell r="EB134">
            <v>0</v>
          </cell>
          <cell r="EC134">
            <v>0</v>
          </cell>
          <cell r="ED134">
            <v>0</v>
          </cell>
          <cell r="EE134">
            <v>0</v>
          </cell>
          <cell r="EF134">
            <v>697966</v>
          </cell>
          <cell r="EG134">
            <v>787366</v>
          </cell>
          <cell r="EH134">
            <v>6672767</v>
          </cell>
          <cell r="EI134" t="str">
            <v>SEIS MILLONES SEISCIENTOS SETENTA Y DOS MIL SETECIENTOS SESENTA Y SIETE PESOS M/CTE</v>
          </cell>
          <cell r="EJ134">
            <v>0</v>
          </cell>
          <cell r="EK134">
            <v>6672767</v>
          </cell>
          <cell r="EL134" t="str">
            <v>SEIS MILLONES SEISCIENTOS SETENTA Y DOS MIL SETECIENTOS SESENTA Y SIETE PESOS M/CTE</v>
          </cell>
          <cell r="EM134" t="str">
            <v>DE PESOS M/CTE</v>
          </cell>
          <cell r="EN134"/>
          <cell r="EO134">
            <v>0</v>
          </cell>
        </row>
        <row r="135">
          <cell r="C135">
            <v>37244085</v>
          </cell>
          <cell r="D135" t="str">
            <v>AMPARO  CHARRY ABRIL</v>
          </cell>
          <cell r="E135" t="str">
            <v>Profesional Universitario 2044-10</v>
          </cell>
          <cell r="F135" t="str">
            <v>Profesional Universitario 2044-10</v>
          </cell>
          <cell r="G135" t="str">
            <v>Grupo de Gestión Tecnológica y Administrativa Cúcuta</v>
          </cell>
          <cell r="H135">
            <v>42430</v>
          </cell>
          <cell r="I135" t="str">
            <v>RES-2025-026920-6</v>
          </cell>
          <cell r="J135">
            <v>46014</v>
          </cell>
          <cell r="K135">
            <v>46057</v>
          </cell>
          <cell r="L135" t="str">
            <v>RES-2025-026920-6 del 23-12-2025</v>
          </cell>
          <cell r="M135" t="str">
            <v>INSUBSISTENCIA</v>
          </cell>
          <cell r="N135">
            <v>0</v>
          </cell>
          <cell r="O135">
            <v>0</v>
          </cell>
          <cell r="P135"/>
          <cell r="Q135" t="str">
            <v xml:space="preserve">acharryabril@gamil.com </v>
          </cell>
          <cell r="R135" t="str">
            <v>MAYO</v>
          </cell>
          <cell r="S135" t="str">
            <v>2026</v>
          </cell>
          <cell r="T135" t="str">
            <v>Gestión resolución</v>
          </cell>
          <cell r="U135" t="str">
            <v>SNR2026CT-010022-8 de 07/05/2026</v>
          </cell>
          <cell r="V135" t="str">
            <v>por la cual se efectúa un nombramiento en periodo de prueba y se declara insubsistente un nombramiento provisional</v>
          </cell>
          <cell r="W135" t="str">
            <v>RES-2026-003558-6</v>
          </cell>
          <cell r="X135"/>
          <cell r="Y135">
            <v>45717</v>
          </cell>
          <cell r="Z135">
            <v>46057</v>
          </cell>
          <cell r="AA135">
            <v>0</v>
          </cell>
          <cell r="AB135">
            <v>334</v>
          </cell>
          <cell r="AC135">
            <v>45839</v>
          </cell>
          <cell r="AD135">
            <v>46057</v>
          </cell>
          <cell r="AE135">
            <v>0</v>
          </cell>
          <cell r="AF135">
            <v>214</v>
          </cell>
          <cell r="AG135">
            <v>45717</v>
          </cell>
          <cell r="AH135">
            <v>46057</v>
          </cell>
          <cell r="AI135">
            <v>0</v>
          </cell>
          <cell r="AJ135">
            <v>334</v>
          </cell>
          <cell r="AK135">
            <v>45901</v>
          </cell>
          <cell r="AL135">
            <v>46057</v>
          </cell>
          <cell r="AM135">
            <v>0</v>
          </cell>
          <cell r="AN135">
            <v>154</v>
          </cell>
          <cell r="AO135">
            <v>46023</v>
          </cell>
          <cell r="AP135">
            <v>46057</v>
          </cell>
          <cell r="AQ135">
            <v>0</v>
          </cell>
          <cell r="AR135">
            <v>34</v>
          </cell>
          <cell r="AS135" t="str">
            <v/>
          </cell>
          <cell r="AT135" t="str">
            <v/>
          </cell>
          <cell r="AU135">
            <v>0</v>
          </cell>
          <cell r="AV135">
            <v>0</v>
          </cell>
          <cell r="AW135" t="str">
            <v/>
          </cell>
          <cell r="AX135" t="str">
            <v/>
          </cell>
          <cell r="AY135">
            <v>0</v>
          </cell>
          <cell r="AZ135">
            <v>0</v>
          </cell>
          <cell r="BA135">
            <v>4935489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576575.75</v>
          </cell>
          <cell r="BG135">
            <v>231930</v>
          </cell>
          <cell r="BH135">
            <v>221646.83333333334</v>
          </cell>
          <cell r="BI135">
            <v>155489.83333333334</v>
          </cell>
          <cell r="BJ135">
            <v>0</v>
          </cell>
          <cell r="BK135">
            <v>34</v>
          </cell>
          <cell r="BL135">
            <v>5593554</v>
          </cell>
          <cell r="BM135">
            <v>5227620</v>
          </cell>
          <cell r="BN135">
            <v>365934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5889201</v>
          </cell>
          <cell r="CJ135">
            <v>20.916666666666671</v>
          </cell>
          <cell r="CK135">
            <v>4106082</v>
          </cell>
          <cell r="CL135">
            <v>3880961</v>
          </cell>
          <cell r="CM135">
            <v>225121</v>
          </cell>
          <cell r="CN135">
            <v>5889201</v>
          </cell>
          <cell r="CO135">
            <v>13.916666666666668</v>
          </cell>
          <cell r="CP135">
            <v>2731935</v>
          </cell>
          <cell r="CQ135">
            <v>2582153</v>
          </cell>
          <cell r="CR135">
            <v>149782</v>
          </cell>
          <cell r="CS135">
            <v>4935489</v>
          </cell>
          <cell r="CT135">
            <v>2.7833333333333332</v>
          </cell>
          <cell r="CU135">
            <v>457904</v>
          </cell>
          <cell r="CV135">
            <v>285298</v>
          </cell>
          <cell r="CW135">
            <v>172606</v>
          </cell>
          <cell r="CX135">
            <v>5667554</v>
          </cell>
          <cell r="CY135">
            <v>214</v>
          </cell>
          <cell r="CZ135">
            <v>1684523</v>
          </cell>
          <cell r="DA135">
            <v>1588555</v>
          </cell>
          <cell r="DB135">
            <v>95968</v>
          </cell>
          <cell r="DC135">
            <v>5512064</v>
          </cell>
          <cell r="DD135">
            <v>334</v>
          </cell>
          <cell r="DE135">
            <v>1943309</v>
          </cell>
          <cell r="DF135">
            <v>1685043</v>
          </cell>
          <cell r="DG135">
            <v>258266</v>
          </cell>
          <cell r="DH135">
            <v>4935489</v>
          </cell>
          <cell r="DI135">
            <v>154</v>
          </cell>
          <cell r="DJ135">
            <v>2111293</v>
          </cell>
          <cell r="DK135">
            <v>1973170</v>
          </cell>
          <cell r="DL135">
            <v>138123</v>
          </cell>
          <cell r="DM135">
            <v>6121131</v>
          </cell>
          <cell r="DN135">
            <v>34</v>
          </cell>
          <cell r="DO135">
            <v>578107</v>
          </cell>
          <cell r="DP135">
            <v>547612</v>
          </cell>
          <cell r="DQ135">
            <v>30495</v>
          </cell>
          <cell r="DR135">
            <v>0</v>
          </cell>
          <cell r="DS135">
            <v>0</v>
          </cell>
          <cell r="DT135">
            <v>0</v>
          </cell>
          <cell r="DU135">
            <v>0</v>
          </cell>
          <cell r="DV135">
            <v>0</v>
          </cell>
          <cell r="DW135">
            <v>19206707</v>
          </cell>
          <cell r="DX135">
            <v>17770412</v>
          </cell>
          <cell r="DY135">
            <v>1436295</v>
          </cell>
          <cell r="DZ135">
            <v>30500</v>
          </cell>
          <cell r="EA135">
            <v>30500</v>
          </cell>
          <cell r="EB135">
            <v>0</v>
          </cell>
          <cell r="EC135">
            <v>0</v>
          </cell>
          <cell r="ED135">
            <v>0</v>
          </cell>
          <cell r="EE135">
            <v>0</v>
          </cell>
          <cell r="EF135">
            <v>0</v>
          </cell>
          <cell r="EG135">
            <v>61000</v>
          </cell>
          <cell r="EH135">
            <v>1375295</v>
          </cell>
          <cell r="EI135" t="str">
            <v>UN MILLÓN TRESCIENTOS SETENTA Y CINCO MIL DOSCIENTOS NOVENTA Y CINCO PESOS M/CTE</v>
          </cell>
          <cell r="EJ135">
            <v>0</v>
          </cell>
          <cell r="EK135">
            <v>1375295</v>
          </cell>
          <cell r="EL135" t="str">
            <v>UN MILLÓN TRESCIENTOS SETENTA Y CINCO MIL DOSCIENTOS NOVENTA Y CINCO PESOS M/CTE</v>
          </cell>
          <cell r="EM135" t="str">
            <v>DE PESOS M/CTE</v>
          </cell>
          <cell r="EN135"/>
          <cell r="EO135">
            <v>468720</v>
          </cell>
        </row>
        <row r="136">
          <cell r="C136">
            <v>20638441</v>
          </cell>
          <cell r="D136" t="str">
            <v>CLAUDIA YANETH VERGARA BELTRÁN</v>
          </cell>
          <cell r="E136" t="str">
            <v>Auxiliar Administrativo 4044-13</v>
          </cell>
          <cell r="F136" t="str">
            <v>Auxiliar Administrativo 4044-13</v>
          </cell>
          <cell r="G136" t="str">
            <v>Gachetá</v>
          </cell>
          <cell r="H136">
            <v>45364</v>
          </cell>
          <cell r="I136" t="str">
            <v>RES-2025-025448-6</v>
          </cell>
          <cell r="J136">
            <v>46001</v>
          </cell>
          <cell r="K136">
            <v>46043</v>
          </cell>
          <cell r="L136" t="str">
            <v>RES-2025-025448-6 del 10-12-2025</v>
          </cell>
          <cell r="M136" t="str">
            <v>INSUBSISTENCIA</v>
          </cell>
          <cell r="N136">
            <v>0</v>
          </cell>
          <cell r="O136">
            <v>0</v>
          </cell>
          <cell r="P136"/>
          <cell r="Q136" t="str">
            <v xml:space="preserve">clauverbel14@gmail.com </v>
          </cell>
          <cell r="R136" t="str">
            <v>FEBRERO</v>
          </cell>
          <cell r="S136" t="str">
            <v>2026</v>
          </cell>
          <cell r="T136" t="str">
            <v>Elaboración</v>
          </cell>
          <cell r="U136"/>
          <cell r="V136" t="str">
            <v>por la cual se efectúa un nombramiento en periodo de prueba y se declara insubsistente un nombramiento provisional</v>
          </cell>
          <cell r="W136">
            <v>0</v>
          </cell>
          <cell r="Y136">
            <v>45729</v>
          </cell>
          <cell r="Z136">
            <v>46043</v>
          </cell>
          <cell r="AA136">
            <v>0</v>
          </cell>
          <cell r="AB136">
            <v>309</v>
          </cell>
          <cell r="AC136">
            <v>45839</v>
          </cell>
          <cell r="AD136">
            <v>46043</v>
          </cell>
          <cell r="AE136">
            <v>0</v>
          </cell>
          <cell r="AF136">
            <v>201</v>
          </cell>
          <cell r="AG136">
            <v>45729</v>
          </cell>
          <cell r="AH136">
            <v>46043</v>
          </cell>
          <cell r="AI136">
            <v>0</v>
          </cell>
          <cell r="AJ136">
            <v>309</v>
          </cell>
          <cell r="AK136">
            <v>45901</v>
          </cell>
          <cell r="AL136">
            <v>46043</v>
          </cell>
          <cell r="AM136">
            <v>0</v>
          </cell>
          <cell r="AN136">
            <v>141</v>
          </cell>
          <cell r="AO136">
            <v>46023</v>
          </cell>
          <cell r="AP136">
            <v>46043</v>
          </cell>
          <cell r="AQ136">
            <v>0</v>
          </cell>
          <cell r="AR136">
            <v>21</v>
          </cell>
          <cell r="AS136" t="str">
            <v/>
          </cell>
          <cell r="AT136" t="str">
            <v/>
          </cell>
          <cell r="AU136">
            <v>0</v>
          </cell>
          <cell r="AV136">
            <v>0</v>
          </cell>
          <cell r="AW136" t="str">
            <v/>
          </cell>
          <cell r="AX136" t="str">
            <v/>
          </cell>
          <cell r="AY136">
            <v>0</v>
          </cell>
          <cell r="AZ136">
            <v>0</v>
          </cell>
          <cell r="BA136">
            <v>2422734</v>
          </cell>
          <cell r="BB136">
            <v>105857</v>
          </cell>
          <cell r="BC136">
            <v>249095</v>
          </cell>
          <cell r="BD136">
            <v>0</v>
          </cell>
          <cell r="BE136">
            <v>0</v>
          </cell>
          <cell r="BF136">
            <v>283029.66666666669</v>
          </cell>
          <cell r="BG136">
            <v>122677.5</v>
          </cell>
          <cell r="BH136">
            <v>121967.91666666667</v>
          </cell>
          <cell r="BI136">
            <v>105131.91666666667</v>
          </cell>
          <cell r="BJ136">
            <v>0</v>
          </cell>
          <cell r="BK136">
            <v>21</v>
          </cell>
          <cell r="BL136">
            <v>1695914</v>
          </cell>
          <cell r="BM136">
            <v>2422734</v>
          </cell>
          <cell r="BN136">
            <v>-726820</v>
          </cell>
          <cell r="BO136">
            <v>21</v>
          </cell>
          <cell r="BP136">
            <v>74099</v>
          </cell>
          <cell r="BQ136">
            <v>105857</v>
          </cell>
          <cell r="BR136">
            <v>-31758</v>
          </cell>
          <cell r="BS136">
            <v>21</v>
          </cell>
          <cell r="BT136">
            <v>174367</v>
          </cell>
          <cell r="BU136">
            <v>249095</v>
          </cell>
          <cell r="BV136">
            <v>-74728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3287815</v>
          </cell>
          <cell r="CJ136">
            <v>19.875</v>
          </cell>
          <cell r="CK136">
            <v>2178178</v>
          </cell>
          <cell r="CL136">
            <v>0</v>
          </cell>
          <cell r="CM136">
            <v>2178178</v>
          </cell>
          <cell r="CN136">
            <v>3287815</v>
          </cell>
          <cell r="CO136">
            <v>12.875</v>
          </cell>
          <cell r="CP136">
            <v>1411021</v>
          </cell>
          <cell r="CQ136">
            <v>0</v>
          </cell>
          <cell r="CR136">
            <v>1411021</v>
          </cell>
          <cell r="CS136">
            <v>2422734</v>
          </cell>
          <cell r="CT136">
            <v>2.5749999999999997</v>
          </cell>
          <cell r="CU136">
            <v>207952</v>
          </cell>
          <cell r="CV136">
            <v>0</v>
          </cell>
          <cell r="CW136">
            <v>207952</v>
          </cell>
          <cell r="CX136">
            <v>3165847</v>
          </cell>
          <cell r="CY136">
            <v>201</v>
          </cell>
          <cell r="CZ136">
            <v>883799</v>
          </cell>
          <cell r="DA136">
            <v>0</v>
          </cell>
          <cell r="DB136">
            <v>883799</v>
          </cell>
          <cell r="DC136">
            <v>2705763</v>
          </cell>
          <cell r="DD136">
            <v>309</v>
          </cell>
          <cell r="DE136">
            <v>1230896</v>
          </cell>
          <cell r="DF136">
            <v>0</v>
          </cell>
          <cell r="DG136">
            <v>1230896</v>
          </cell>
          <cell r="DH136">
            <v>2422734</v>
          </cell>
          <cell r="DI136">
            <v>141</v>
          </cell>
          <cell r="DJ136">
            <v>948904</v>
          </cell>
          <cell r="DK136">
            <v>0</v>
          </cell>
          <cell r="DL136">
            <v>948904</v>
          </cell>
          <cell r="DM136">
            <v>3410493</v>
          </cell>
          <cell r="DN136">
            <v>21</v>
          </cell>
          <cell r="DO136">
            <v>198946</v>
          </cell>
          <cell r="DP136">
            <v>0</v>
          </cell>
          <cell r="DQ136">
            <v>198946</v>
          </cell>
          <cell r="DR136">
            <v>0</v>
          </cell>
          <cell r="DS136">
            <v>0</v>
          </cell>
          <cell r="DT136">
            <v>0</v>
          </cell>
          <cell r="DU136">
            <v>0</v>
          </cell>
          <cell r="DV136">
            <v>0</v>
          </cell>
          <cell r="DW136">
            <v>9004076</v>
          </cell>
          <cell r="DX136">
            <v>2777686</v>
          </cell>
          <cell r="DY136">
            <v>6226390</v>
          </cell>
          <cell r="DZ136">
            <v>52000</v>
          </cell>
          <cell r="EA136">
            <v>52000</v>
          </cell>
          <cell r="EB136">
            <v>0</v>
          </cell>
          <cell r="EC136">
            <v>0</v>
          </cell>
          <cell r="ED136">
            <v>0</v>
          </cell>
          <cell r="EE136">
            <v>0</v>
          </cell>
          <cell r="EF136">
            <v>0</v>
          </cell>
          <cell r="EG136">
            <v>104000</v>
          </cell>
          <cell r="EH136">
            <v>6122390</v>
          </cell>
          <cell r="EI136" t="str">
            <v>SEIS MILLONES CIENTO VEINTIDÓS MIL TRESCIENTOS NOVENTA PESOS M/CTE</v>
          </cell>
          <cell r="EJ136">
            <v>0</v>
          </cell>
          <cell r="EK136">
            <v>6122390</v>
          </cell>
          <cell r="EL136" t="str">
            <v>SEIS MILLONES CIENTO VEINTIDÓS MIL TRESCIENTOS NOVENTA PESOS M/CTE</v>
          </cell>
          <cell r="EM136" t="str">
            <v>DE PESOS M/CTE</v>
          </cell>
          <cell r="EN136"/>
          <cell r="EO136">
            <v>0</v>
          </cell>
        </row>
        <row r="137">
          <cell r="C137">
            <v>1090409191</v>
          </cell>
          <cell r="D137" t="str">
            <v>JOHANNA KARINA DUARTE RENDON</v>
          </cell>
          <cell r="E137" t="str">
            <v>Auxiliar Administrativo 4044-13</v>
          </cell>
          <cell r="F137" t="str">
            <v>Auxiliar Administrativo 4044-13</v>
          </cell>
          <cell r="G137" t="str">
            <v>Grupo de Gestión Jurídica Registral Cúcuta</v>
          </cell>
          <cell r="H137">
            <v>45498</v>
          </cell>
          <cell r="I137" t="str">
            <v>RES-2025-025377-6</v>
          </cell>
          <cell r="J137">
            <v>46001</v>
          </cell>
          <cell r="K137">
            <v>46043</v>
          </cell>
          <cell r="L137" t="str">
            <v>RES-2025-025377-6 del 10-12-2025</v>
          </cell>
          <cell r="M137" t="str">
            <v>INSUBSISTENCIA</v>
          </cell>
          <cell r="N137">
            <v>0</v>
          </cell>
          <cell r="O137">
            <v>0</v>
          </cell>
          <cell r="P137"/>
          <cell r="Q137" t="str">
            <v xml:space="preserve">durekajho19_9@outlook.com </v>
          </cell>
          <cell r="R137" t="str">
            <v>FEBRERO</v>
          </cell>
          <cell r="S137" t="str">
            <v>2026</v>
          </cell>
          <cell r="T137" t="str">
            <v>Elaboración</v>
          </cell>
          <cell r="U137"/>
          <cell r="V137" t="str">
            <v>por la cual se efectúa un nombramiento en periodo de prueba y se declara insubsistente un nombramiento provisional</v>
          </cell>
          <cell r="W137">
            <v>0</v>
          </cell>
          <cell r="Y137">
            <v>45863</v>
          </cell>
          <cell r="Z137">
            <v>46043</v>
          </cell>
          <cell r="AA137">
            <v>0</v>
          </cell>
          <cell r="AB137">
            <v>177</v>
          </cell>
          <cell r="AC137">
            <v>45839</v>
          </cell>
          <cell r="AD137">
            <v>46043</v>
          </cell>
          <cell r="AE137">
            <v>0</v>
          </cell>
          <cell r="AF137">
            <v>201</v>
          </cell>
          <cell r="AG137">
            <v>45863</v>
          </cell>
          <cell r="AH137">
            <v>46043</v>
          </cell>
          <cell r="AI137">
            <v>0</v>
          </cell>
          <cell r="AJ137">
            <v>177</v>
          </cell>
          <cell r="AK137">
            <v>45901</v>
          </cell>
          <cell r="AL137">
            <v>46043</v>
          </cell>
          <cell r="AM137">
            <v>0</v>
          </cell>
          <cell r="AN137">
            <v>141</v>
          </cell>
          <cell r="AO137">
            <v>46023</v>
          </cell>
          <cell r="AP137">
            <v>46043</v>
          </cell>
          <cell r="AQ137">
            <v>0</v>
          </cell>
          <cell r="AR137">
            <v>21</v>
          </cell>
          <cell r="AS137" t="str">
            <v/>
          </cell>
          <cell r="AT137" t="str">
            <v/>
          </cell>
          <cell r="AU137">
            <v>0</v>
          </cell>
          <cell r="AV137">
            <v>0</v>
          </cell>
          <cell r="AW137" t="str">
            <v/>
          </cell>
          <cell r="AX137" t="str">
            <v/>
          </cell>
          <cell r="AY137">
            <v>0</v>
          </cell>
          <cell r="AZ137">
            <v>0</v>
          </cell>
          <cell r="BA137">
            <v>2422734</v>
          </cell>
          <cell r="BB137">
            <v>105857</v>
          </cell>
          <cell r="BC137">
            <v>249095</v>
          </cell>
          <cell r="BD137">
            <v>0</v>
          </cell>
          <cell r="BE137">
            <v>0</v>
          </cell>
          <cell r="BF137">
            <v>283029.66666666669</v>
          </cell>
          <cell r="BG137">
            <v>127110.91666666667</v>
          </cell>
          <cell r="BH137">
            <v>104719.25</v>
          </cell>
          <cell r="BI137">
            <v>99743.666666666672</v>
          </cell>
          <cell r="BJ137">
            <v>0</v>
          </cell>
          <cell r="BK137">
            <v>21</v>
          </cell>
          <cell r="BL137">
            <v>1695914</v>
          </cell>
          <cell r="BM137">
            <v>2422734</v>
          </cell>
          <cell r="BN137">
            <v>-726820</v>
          </cell>
          <cell r="BO137">
            <v>21</v>
          </cell>
          <cell r="BP137">
            <v>74099</v>
          </cell>
          <cell r="BQ137">
            <v>105857</v>
          </cell>
          <cell r="BR137">
            <v>-31758</v>
          </cell>
          <cell r="BS137">
            <v>21</v>
          </cell>
          <cell r="BT137">
            <v>174367</v>
          </cell>
          <cell r="BU137">
            <v>249095</v>
          </cell>
          <cell r="BV137">
            <v>-74728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3265178</v>
          </cell>
          <cell r="CJ137">
            <v>12.375</v>
          </cell>
          <cell r="CK137">
            <v>1346886</v>
          </cell>
          <cell r="CL137">
            <v>0</v>
          </cell>
          <cell r="CM137">
            <v>1346886</v>
          </cell>
          <cell r="CN137">
            <v>3265178</v>
          </cell>
          <cell r="CO137">
            <v>7.375</v>
          </cell>
          <cell r="CP137">
            <v>802690</v>
          </cell>
          <cell r="CQ137">
            <v>0</v>
          </cell>
          <cell r="CR137">
            <v>802690</v>
          </cell>
          <cell r="CS137">
            <v>2422734</v>
          </cell>
          <cell r="CT137">
            <v>1.4749999999999999</v>
          </cell>
          <cell r="CU137">
            <v>119118</v>
          </cell>
          <cell r="CV137">
            <v>0</v>
          </cell>
          <cell r="CW137">
            <v>119118</v>
          </cell>
          <cell r="CX137">
            <v>3160459</v>
          </cell>
          <cell r="CY137">
            <v>201</v>
          </cell>
          <cell r="CZ137">
            <v>882295</v>
          </cell>
          <cell r="DA137">
            <v>0</v>
          </cell>
          <cell r="DB137">
            <v>882295</v>
          </cell>
          <cell r="DC137">
            <v>2705763</v>
          </cell>
          <cell r="DD137">
            <v>177</v>
          </cell>
          <cell r="DE137">
            <v>705076</v>
          </cell>
          <cell r="DF137">
            <v>0</v>
          </cell>
          <cell r="DG137">
            <v>705076</v>
          </cell>
          <cell r="DH137">
            <v>2422734</v>
          </cell>
          <cell r="DI137">
            <v>141</v>
          </cell>
          <cell r="DJ137">
            <v>948904</v>
          </cell>
          <cell r="DK137">
            <v>0</v>
          </cell>
          <cell r="DL137">
            <v>948904</v>
          </cell>
          <cell r="DM137">
            <v>3392289</v>
          </cell>
          <cell r="DN137">
            <v>21</v>
          </cell>
          <cell r="DO137">
            <v>197884</v>
          </cell>
          <cell r="DP137">
            <v>0</v>
          </cell>
          <cell r="DQ137">
            <v>197884</v>
          </cell>
          <cell r="DR137">
            <v>0</v>
          </cell>
          <cell r="DS137">
            <v>0</v>
          </cell>
          <cell r="DT137">
            <v>0</v>
          </cell>
          <cell r="DU137">
            <v>0</v>
          </cell>
          <cell r="DV137">
            <v>0</v>
          </cell>
          <cell r="DW137">
            <v>6947233</v>
          </cell>
          <cell r="DX137">
            <v>2777686</v>
          </cell>
          <cell r="DY137">
            <v>4169547</v>
          </cell>
          <cell r="DZ137">
            <v>33400</v>
          </cell>
          <cell r="EA137">
            <v>33400</v>
          </cell>
          <cell r="EB137">
            <v>0</v>
          </cell>
          <cell r="EC137">
            <v>0</v>
          </cell>
          <cell r="ED137">
            <v>0</v>
          </cell>
          <cell r="EE137">
            <v>0</v>
          </cell>
          <cell r="EF137">
            <v>731000</v>
          </cell>
          <cell r="EG137">
            <v>797800</v>
          </cell>
          <cell r="EH137">
            <v>3371747</v>
          </cell>
          <cell r="EI137" t="str">
            <v>TRES MILLONES TRESCIENTOS SETENTA Y UN MIL SETECIENTOS CUARENTA Y SIETE PESOS M/CTE</v>
          </cell>
          <cell r="EJ137">
            <v>0</v>
          </cell>
          <cell r="EK137">
            <v>3371747</v>
          </cell>
          <cell r="EL137" t="str">
            <v>TRES MILLONES TRESCIENTOS SETENTA Y UN MIL SETECIENTOS CUARENTA Y SIETE PESOS M/CTE</v>
          </cell>
          <cell r="EM137" t="str">
            <v>DE PESOS M/CTE</v>
          </cell>
          <cell r="EN137"/>
          <cell r="EO137">
            <v>0</v>
          </cell>
        </row>
        <row r="138">
          <cell r="C138">
            <v>77189232</v>
          </cell>
          <cell r="D138" t="str">
            <v>JOSE DOLORES BABILONIA LINDAO</v>
          </cell>
          <cell r="E138" t="str">
            <v>Auxiliar Administrativo 4044-16</v>
          </cell>
          <cell r="F138" t="str">
            <v>Auxiliar Administrativo 4044-16</v>
          </cell>
          <cell r="G138" t="str">
            <v>Fundación</v>
          </cell>
          <cell r="H138">
            <v>38930</v>
          </cell>
          <cell r="I138" t="str">
            <v>RES-2025-025073-6</v>
          </cell>
          <cell r="J138">
            <v>46000</v>
          </cell>
          <cell r="K138">
            <v>46037</v>
          </cell>
          <cell r="L138" t="str">
            <v>RES-2025-025073-6 del 09-12-2025</v>
          </cell>
          <cell r="M138" t="str">
            <v>INSUBSISTENCIA</v>
          </cell>
          <cell r="N138">
            <v>0</v>
          </cell>
          <cell r="O138">
            <v>0</v>
          </cell>
          <cell r="P138"/>
          <cell r="Q138" t="str">
            <v>jbabilonia77@hotmail.com</v>
          </cell>
          <cell r="R138" t="str">
            <v>FEBRERO</v>
          </cell>
          <cell r="S138" t="str">
            <v>2026</v>
          </cell>
          <cell r="T138" t="str">
            <v>Elaboración</v>
          </cell>
          <cell r="U138"/>
          <cell r="V138" t="str">
            <v>por la cual se efectúa un nombramiento en periodo de prueba y se declara insubsistente un nombramiento provisional</v>
          </cell>
          <cell r="W138">
            <v>0</v>
          </cell>
          <cell r="X138"/>
          <cell r="Y138">
            <v>45870</v>
          </cell>
          <cell r="Z138">
            <v>46037</v>
          </cell>
          <cell r="AA138">
            <v>0</v>
          </cell>
          <cell r="AB138">
            <v>165</v>
          </cell>
          <cell r="AC138">
            <v>45839</v>
          </cell>
          <cell r="AD138">
            <v>46037</v>
          </cell>
          <cell r="AE138">
            <v>0</v>
          </cell>
          <cell r="AF138">
            <v>195</v>
          </cell>
          <cell r="AG138">
            <v>45870</v>
          </cell>
          <cell r="AH138">
            <v>46037</v>
          </cell>
          <cell r="AI138">
            <v>0</v>
          </cell>
          <cell r="AJ138">
            <v>165</v>
          </cell>
          <cell r="AK138">
            <v>45901</v>
          </cell>
          <cell r="AL138">
            <v>46037</v>
          </cell>
          <cell r="AM138">
            <v>0</v>
          </cell>
          <cell r="AN138">
            <v>135</v>
          </cell>
          <cell r="AO138">
            <v>46023</v>
          </cell>
          <cell r="AP138">
            <v>46037</v>
          </cell>
          <cell r="AQ138">
            <v>0</v>
          </cell>
          <cell r="AR138">
            <v>15</v>
          </cell>
          <cell r="AS138" t="str">
            <v/>
          </cell>
          <cell r="AT138" t="str">
            <v/>
          </cell>
          <cell r="AU138">
            <v>0</v>
          </cell>
          <cell r="AV138">
            <v>0</v>
          </cell>
          <cell r="AW138" t="str">
            <v/>
          </cell>
          <cell r="AX138" t="str">
            <v/>
          </cell>
          <cell r="AY138">
            <v>0</v>
          </cell>
          <cell r="AZ138">
            <v>0</v>
          </cell>
          <cell r="BA138">
            <v>2666265</v>
          </cell>
          <cell r="BB138">
            <v>105857</v>
          </cell>
          <cell r="BC138">
            <v>249095</v>
          </cell>
          <cell r="BD138">
            <v>0</v>
          </cell>
          <cell r="BE138">
            <v>0</v>
          </cell>
          <cell r="BF138">
            <v>311479.5</v>
          </cell>
          <cell r="BG138">
            <v>139088</v>
          </cell>
          <cell r="BH138">
            <v>133209.66666666666</v>
          </cell>
          <cell r="BI138">
            <v>116238.75</v>
          </cell>
          <cell r="BJ138">
            <v>0</v>
          </cell>
          <cell r="BK138">
            <v>15</v>
          </cell>
          <cell r="BL138">
            <v>1333132</v>
          </cell>
          <cell r="BM138">
            <v>2491836</v>
          </cell>
          <cell r="BN138">
            <v>-1158704</v>
          </cell>
          <cell r="BO138">
            <v>15</v>
          </cell>
          <cell r="BP138">
            <v>52929</v>
          </cell>
          <cell r="BQ138">
            <v>98931</v>
          </cell>
          <cell r="BR138">
            <v>-46002</v>
          </cell>
          <cell r="BS138">
            <v>15</v>
          </cell>
          <cell r="BT138">
            <v>124548</v>
          </cell>
          <cell r="BU138">
            <v>249095</v>
          </cell>
          <cell r="BV138">
            <v>-124547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3582144</v>
          </cell>
          <cell r="CJ138">
            <v>11.875</v>
          </cell>
          <cell r="CK138">
            <v>1417933</v>
          </cell>
          <cell r="CL138">
            <v>0</v>
          </cell>
          <cell r="CM138">
            <v>1417933</v>
          </cell>
          <cell r="CN138">
            <v>3582144</v>
          </cell>
          <cell r="CO138">
            <v>6.875</v>
          </cell>
          <cell r="CP138">
            <v>820909</v>
          </cell>
          <cell r="CQ138">
            <v>0</v>
          </cell>
          <cell r="CR138">
            <v>820909</v>
          </cell>
          <cell r="CS138">
            <v>2666265</v>
          </cell>
          <cell r="CT138">
            <v>1.375</v>
          </cell>
          <cell r="CU138">
            <v>122203</v>
          </cell>
          <cell r="CV138">
            <v>0</v>
          </cell>
          <cell r="CW138">
            <v>122203</v>
          </cell>
          <cell r="CX138">
            <v>3448935</v>
          </cell>
          <cell r="CY138">
            <v>195</v>
          </cell>
          <cell r="CZ138">
            <v>934087</v>
          </cell>
          <cell r="DA138">
            <v>0</v>
          </cell>
          <cell r="DB138">
            <v>934087</v>
          </cell>
          <cell r="DC138">
            <v>2977744</v>
          </cell>
          <cell r="DD138">
            <v>165</v>
          </cell>
          <cell r="DE138">
            <v>723343</v>
          </cell>
          <cell r="DF138">
            <v>0</v>
          </cell>
          <cell r="DG138">
            <v>723343</v>
          </cell>
          <cell r="DH138">
            <v>2666265</v>
          </cell>
          <cell r="DI138">
            <v>135</v>
          </cell>
          <cell r="DJ138">
            <v>999850</v>
          </cell>
          <cell r="DK138">
            <v>0</v>
          </cell>
          <cell r="DL138">
            <v>999850</v>
          </cell>
          <cell r="DM138">
            <v>3721232</v>
          </cell>
          <cell r="DN138">
            <v>15</v>
          </cell>
          <cell r="DO138">
            <v>155052</v>
          </cell>
          <cell r="DP138">
            <v>0</v>
          </cell>
          <cell r="DQ138">
            <v>155052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6683986</v>
          </cell>
          <cell r="DX138">
            <v>2839862</v>
          </cell>
          <cell r="DY138">
            <v>3844124</v>
          </cell>
          <cell r="DZ138">
            <v>13300</v>
          </cell>
          <cell r="EA138">
            <v>13300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852137</v>
          </cell>
          <cell r="EG138">
            <v>878737</v>
          </cell>
          <cell r="EH138">
            <v>2965387</v>
          </cell>
          <cell r="EI138" t="str">
            <v>DOS MILLONES NOVECIENTOS SESENTA Y CINCO MIL TRESCIENTOS OCHENTA Y SIETE PESOS M/CTE</v>
          </cell>
          <cell r="EJ138">
            <v>0</v>
          </cell>
          <cell r="EK138">
            <v>2965387</v>
          </cell>
          <cell r="EL138" t="str">
            <v>DOS MILLONES NOVECIENTOS SESENTA Y CINCO MIL TRESCIENTOS OCHENTA Y SIETE PESOS M/CTE</v>
          </cell>
          <cell r="EM138" t="str">
            <v>DE PESOS M/CTE</v>
          </cell>
          <cell r="EN138"/>
          <cell r="EO138">
            <v>0</v>
          </cell>
        </row>
        <row r="139">
          <cell r="C139">
            <v>93363190</v>
          </cell>
          <cell r="D139" t="str">
            <v>NESTOR HERNANDO LOZANO GUEVARA</v>
          </cell>
          <cell r="E139" t="str">
            <v>Profesional Especializado 2028-12</v>
          </cell>
          <cell r="F139" t="str">
            <v>Profesional Especializado 2028-12</v>
          </cell>
          <cell r="G139" t="str">
            <v>Grupo de Gestión Jurídica Registral Ibagué</v>
          </cell>
          <cell r="H139">
            <v>42508</v>
          </cell>
          <cell r="I139" t="str">
            <v>RES-2026-000070-6</v>
          </cell>
          <cell r="J139">
            <v>46027</v>
          </cell>
          <cell r="K139">
            <v>46057</v>
          </cell>
          <cell r="L139" t="str">
            <v>RES-2026-000070-6 del 05-01-2026</v>
          </cell>
          <cell r="M139" t="str">
            <v>INSUBSISTENCIA</v>
          </cell>
          <cell r="N139">
            <v>0</v>
          </cell>
          <cell r="O139">
            <v>0</v>
          </cell>
          <cell r="P139"/>
          <cell r="Q139" t="str">
            <v>nextorlo@yahoo.es</v>
          </cell>
          <cell r="R139" t="str">
            <v>FEBRERO</v>
          </cell>
          <cell r="S139" t="str">
            <v>2026</v>
          </cell>
          <cell r="T139" t="str">
            <v>Verificación y/o corrección</v>
          </cell>
          <cell r="U139" t="str">
            <v>SNR2026CT-010022-8 de 07/05/2026</v>
          </cell>
          <cell r="V139" t="str">
            <v>por la cual se efectúa un nombramiento en periodo de prueba y se declara insubsistente un nombramiento provisional</v>
          </cell>
          <cell r="W139" t="str">
            <v>RES-2026-003925-6</v>
          </cell>
          <cell r="X139" t="str">
            <v>INTERRUPCION VACACIONES</v>
          </cell>
          <cell r="Y139">
            <v>45430</v>
          </cell>
          <cell r="Z139">
            <v>46057</v>
          </cell>
          <cell r="AA139">
            <v>15</v>
          </cell>
          <cell r="AB139">
            <v>602</v>
          </cell>
          <cell r="AC139">
            <v>45839</v>
          </cell>
          <cell r="AD139">
            <v>46057</v>
          </cell>
          <cell r="AE139">
            <v>0</v>
          </cell>
          <cell r="AF139">
            <v>214</v>
          </cell>
          <cell r="AG139">
            <v>45795</v>
          </cell>
          <cell r="AH139">
            <v>46057</v>
          </cell>
          <cell r="AI139">
            <v>15</v>
          </cell>
          <cell r="AJ139">
            <v>242</v>
          </cell>
          <cell r="AK139">
            <v>45901</v>
          </cell>
          <cell r="AL139">
            <v>46057</v>
          </cell>
          <cell r="AM139">
            <v>0</v>
          </cell>
          <cell r="AN139">
            <v>154</v>
          </cell>
          <cell r="AO139">
            <v>46023</v>
          </cell>
          <cell r="AP139">
            <v>46057</v>
          </cell>
          <cell r="AQ139">
            <v>0</v>
          </cell>
          <cell r="AR139">
            <v>34</v>
          </cell>
          <cell r="AS139" t="str">
            <v/>
          </cell>
          <cell r="AT139" t="str">
            <v/>
          </cell>
          <cell r="AU139">
            <v>0</v>
          </cell>
          <cell r="AV139">
            <v>0</v>
          </cell>
          <cell r="AW139" t="str">
            <v/>
          </cell>
          <cell r="AX139" t="str">
            <v/>
          </cell>
          <cell r="AY139">
            <v>0</v>
          </cell>
          <cell r="AZ139">
            <v>0</v>
          </cell>
          <cell r="BA139">
            <v>5456748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637470.5</v>
          </cell>
          <cell r="BG139">
            <v>0</v>
          </cell>
          <cell r="BH139">
            <v>244831.58333333334</v>
          </cell>
          <cell r="BI139">
            <v>166525.08333333334</v>
          </cell>
          <cell r="BJ139">
            <v>0</v>
          </cell>
          <cell r="BK139">
            <v>4</v>
          </cell>
          <cell r="BL139">
            <v>727566</v>
          </cell>
          <cell r="BM139">
            <v>679969</v>
          </cell>
          <cell r="BN139">
            <v>47597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6505575</v>
          </cell>
          <cell r="CJ139">
            <v>36.083333333333336</v>
          </cell>
          <cell r="CK139">
            <v>7824761</v>
          </cell>
          <cell r="CL139">
            <v>7395388</v>
          </cell>
          <cell r="CM139">
            <v>429373</v>
          </cell>
          <cell r="CN139">
            <v>6505575</v>
          </cell>
          <cell r="CO139">
            <v>25.083333333333336</v>
          </cell>
          <cell r="CP139">
            <v>5439383</v>
          </cell>
          <cell r="CQ139">
            <v>5140905</v>
          </cell>
          <cell r="CR139">
            <v>298478</v>
          </cell>
          <cell r="CS139">
            <v>5456748</v>
          </cell>
          <cell r="CT139">
            <v>5.0166666666666666</v>
          </cell>
          <cell r="CU139">
            <v>912489</v>
          </cell>
          <cell r="CV139">
            <v>568529</v>
          </cell>
          <cell r="CW139">
            <v>343960</v>
          </cell>
          <cell r="CX139">
            <v>6260743</v>
          </cell>
          <cell r="CY139">
            <v>214</v>
          </cell>
          <cell r="CZ139">
            <v>1860832</v>
          </cell>
          <cell r="DA139">
            <v>1754729</v>
          </cell>
          <cell r="DB139">
            <v>106103</v>
          </cell>
          <cell r="DC139">
            <v>6094218</v>
          </cell>
          <cell r="DD139">
            <v>242</v>
          </cell>
          <cell r="DE139">
            <v>1556734</v>
          </cell>
          <cell r="DF139">
            <v>1349844</v>
          </cell>
          <cell r="DG139">
            <v>206890</v>
          </cell>
          <cell r="DH139">
            <v>5456748</v>
          </cell>
          <cell r="DI139">
            <v>154</v>
          </cell>
          <cell r="DJ139">
            <v>2334276</v>
          </cell>
          <cell r="DK139">
            <v>2181566</v>
          </cell>
          <cell r="DL139">
            <v>152710</v>
          </cell>
          <cell r="DM139">
            <v>6505575</v>
          </cell>
          <cell r="DN139">
            <v>34</v>
          </cell>
          <cell r="DO139">
            <v>614415</v>
          </cell>
          <cell r="DP139">
            <v>580700</v>
          </cell>
          <cell r="DQ139">
            <v>33715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21270456</v>
          </cell>
          <cell r="DX139">
            <v>19651630</v>
          </cell>
          <cell r="DY139">
            <v>1618826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1618826</v>
          </cell>
          <cell r="EI139" t="str">
            <v>UN MILLÓN SEISCIENTOS DIECIOCHO MIL OCHOCIENTOS VEINTISÉIS PESOS M/CTE</v>
          </cell>
          <cell r="EJ139">
            <v>0</v>
          </cell>
          <cell r="EK139">
            <v>1618826</v>
          </cell>
          <cell r="EL139" t="str">
            <v>UN MILLÓN SEISCIENTOS DIECIOCHO MIL OCHOCIENTOS VEINTISÉIS PESOS M/CTE</v>
          </cell>
          <cell r="EM139" t="str">
            <v>DE PESOS M/CTE</v>
          </cell>
          <cell r="EN139"/>
          <cell r="EO139">
            <v>468697</v>
          </cell>
        </row>
        <row r="140">
          <cell r="C140">
            <v>46677364</v>
          </cell>
          <cell r="D140" t="str">
            <v>SILVIA ELVIRA CASAS CASTELLANOS</v>
          </cell>
          <cell r="E140" t="str">
            <v>Auxiliar Administrativo 4044-13</v>
          </cell>
          <cell r="F140" t="str">
            <v>Auxiliar Administrativo 4044-13</v>
          </cell>
          <cell r="G140" t="str">
            <v>Chiquinquirá</v>
          </cell>
          <cell r="H140">
            <v>44027</v>
          </cell>
          <cell r="I140" t="str">
            <v>RES-2025-025440-6</v>
          </cell>
          <cell r="J140">
            <v>46001</v>
          </cell>
          <cell r="K140">
            <v>46042</v>
          </cell>
          <cell r="L140" t="str">
            <v>RES-2025-025440-6 del 10-12-2025</v>
          </cell>
          <cell r="M140" t="str">
            <v>INSUBSISTENCIA</v>
          </cell>
          <cell r="N140">
            <v>0</v>
          </cell>
          <cell r="O140">
            <v>0</v>
          </cell>
          <cell r="P140"/>
          <cell r="Q140" t="str">
            <v>silvicacasasec@gmail.com</v>
          </cell>
          <cell r="R140" t="str">
            <v>FEBRERO</v>
          </cell>
          <cell r="S140" t="str">
            <v>2026</v>
          </cell>
          <cell r="T140" t="str">
            <v>Elaboración</v>
          </cell>
          <cell r="U140"/>
          <cell r="V140" t="str">
            <v>por la cual se efectúa un nombramiento en periodo de prueba y se declara insubsistente un nombramiento provisional</v>
          </cell>
          <cell r="W140">
            <v>0</v>
          </cell>
          <cell r="Y140">
            <v>45853</v>
          </cell>
          <cell r="Z140">
            <v>46042</v>
          </cell>
          <cell r="AA140">
            <v>0</v>
          </cell>
          <cell r="AB140">
            <v>186</v>
          </cell>
          <cell r="AC140">
            <v>45839</v>
          </cell>
          <cell r="AD140">
            <v>46042</v>
          </cell>
          <cell r="AE140">
            <v>0</v>
          </cell>
          <cell r="AF140">
            <v>200</v>
          </cell>
          <cell r="AG140">
            <v>45853</v>
          </cell>
          <cell r="AH140">
            <v>46042</v>
          </cell>
          <cell r="AI140">
            <v>0</v>
          </cell>
          <cell r="AJ140">
            <v>186</v>
          </cell>
          <cell r="AK140">
            <v>45901</v>
          </cell>
          <cell r="AL140">
            <v>46042</v>
          </cell>
          <cell r="AM140">
            <v>0</v>
          </cell>
          <cell r="AN140">
            <v>140</v>
          </cell>
          <cell r="AO140">
            <v>46023</v>
          </cell>
          <cell r="AP140">
            <v>46042</v>
          </cell>
          <cell r="AQ140">
            <v>0</v>
          </cell>
          <cell r="AR140">
            <v>20</v>
          </cell>
          <cell r="AS140" t="str">
            <v/>
          </cell>
          <cell r="AT140" t="str">
            <v/>
          </cell>
          <cell r="AU140">
            <v>0</v>
          </cell>
          <cell r="AV140">
            <v>0</v>
          </cell>
          <cell r="AW140" t="str">
            <v/>
          </cell>
          <cell r="AX140" t="str">
            <v/>
          </cell>
          <cell r="AY140">
            <v>0</v>
          </cell>
          <cell r="AZ140">
            <v>0</v>
          </cell>
          <cell r="BA140">
            <v>2422734</v>
          </cell>
          <cell r="BB140">
            <v>105857</v>
          </cell>
          <cell r="BC140">
            <v>249095</v>
          </cell>
          <cell r="BD140">
            <v>0</v>
          </cell>
          <cell r="BE140">
            <v>0</v>
          </cell>
          <cell r="BF140">
            <v>283029.66666666669</v>
          </cell>
          <cell r="BG140">
            <v>127569</v>
          </cell>
          <cell r="BH140">
            <v>122180.25</v>
          </cell>
          <cell r="BI140">
            <v>105621.75</v>
          </cell>
          <cell r="BJ140">
            <v>0</v>
          </cell>
          <cell r="BK140">
            <v>20</v>
          </cell>
          <cell r="BL140">
            <v>1615156</v>
          </cell>
          <cell r="BM140">
            <v>2422734</v>
          </cell>
          <cell r="BN140">
            <v>-807578</v>
          </cell>
          <cell r="BO140">
            <v>20</v>
          </cell>
          <cell r="BP140">
            <v>70571</v>
          </cell>
          <cell r="BQ140">
            <v>105857</v>
          </cell>
          <cell r="BR140">
            <v>-35286</v>
          </cell>
          <cell r="BS140">
            <v>20</v>
          </cell>
          <cell r="BT140">
            <v>166063</v>
          </cell>
          <cell r="BU140">
            <v>249095</v>
          </cell>
          <cell r="BV140">
            <v>-83032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3288517</v>
          </cell>
          <cell r="CJ140">
            <v>10.75</v>
          </cell>
          <cell r="CK140">
            <v>1178386</v>
          </cell>
          <cell r="CL140">
            <v>0</v>
          </cell>
          <cell r="CM140">
            <v>1178386</v>
          </cell>
          <cell r="CN140">
            <v>3288517</v>
          </cell>
          <cell r="CO140">
            <v>7.7500000000000009</v>
          </cell>
          <cell r="CP140">
            <v>849533</v>
          </cell>
          <cell r="CQ140">
            <v>0</v>
          </cell>
          <cell r="CR140">
            <v>849533</v>
          </cell>
          <cell r="CS140">
            <v>2422734</v>
          </cell>
          <cell r="CT140">
            <v>1.5500000000000003</v>
          </cell>
          <cell r="CU140">
            <v>125174</v>
          </cell>
          <cell r="CV140">
            <v>0</v>
          </cell>
          <cell r="CW140">
            <v>125174</v>
          </cell>
          <cell r="CX140">
            <v>3166337</v>
          </cell>
          <cell r="CY140">
            <v>200</v>
          </cell>
          <cell r="CZ140">
            <v>879539</v>
          </cell>
          <cell r="DA140">
            <v>0</v>
          </cell>
          <cell r="DB140">
            <v>879539</v>
          </cell>
          <cell r="DC140">
            <v>2705763</v>
          </cell>
          <cell r="DD140">
            <v>186</v>
          </cell>
          <cell r="DE140">
            <v>740928</v>
          </cell>
          <cell r="DF140">
            <v>0</v>
          </cell>
          <cell r="DG140">
            <v>740928</v>
          </cell>
          <cell r="DH140">
            <v>2422734</v>
          </cell>
          <cell r="DI140">
            <v>140</v>
          </cell>
          <cell r="DJ140">
            <v>942175</v>
          </cell>
          <cell r="DK140">
            <v>0</v>
          </cell>
          <cell r="DL140">
            <v>942175</v>
          </cell>
          <cell r="DM140">
            <v>3416086</v>
          </cell>
          <cell r="DN140">
            <v>20</v>
          </cell>
          <cell r="DO140">
            <v>189782</v>
          </cell>
          <cell r="DP140">
            <v>0</v>
          </cell>
          <cell r="DQ140">
            <v>189782</v>
          </cell>
          <cell r="DR140">
            <v>0</v>
          </cell>
          <cell r="DS140">
            <v>0</v>
          </cell>
          <cell r="DT140">
            <v>0</v>
          </cell>
          <cell r="DU140">
            <v>0</v>
          </cell>
          <cell r="DV140">
            <v>0</v>
          </cell>
          <cell r="DW140">
            <v>6757307</v>
          </cell>
          <cell r="DX140">
            <v>2777686</v>
          </cell>
          <cell r="DY140">
            <v>3979621</v>
          </cell>
          <cell r="DZ140">
            <v>31400</v>
          </cell>
          <cell r="EA140">
            <v>31400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62800</v>
          </cell>
          <cell r="EH140">
            <v>3916821</v>
          </cell>
          <cell r="EI140" t="str">
            <v>TRES MILLONES NOVECIENTOS DIECISÉIS MIL OCHOCIENTOS VEINTIUN PESOS M/CTE</v>
          </cell>
          <cell r="EJ140">
            <v>0</v>
          </cell>
          <cell r="EK140">
            <v>3916821</v>
          </cell>
          <cell r="EL140" t="str">
            <v>TRES MILLONES NOVECIENTOS DIECISÉIS MIL OCHOCIENTOS VEINTIUN PESOS M/CTE</v>
          </cell>
          <cell r="EM140" t="str">
            <v>DE PESOS M/CTE</v>
          </cell>
          <cell r="EN140"/>
          <cell r="EO140">
            <v>0</v>
          </cell>
        </row>
        <row r="141">
          <cell r="C141">
            <v>1077477963</v>
          </cell>
          <cell r="D141" t="str">
            <v>ROCER ZAMIR RIOS CUESTA</v>
          </cell>
          <cell r="E141" t="str">
            <v>Técnico Operativo 3132-18</v>
          </cell>
          <cell r="F141" t="str">
            <v>Técnico Operativo 3132-18</v>
          </cell>
          <cell r="G141" t="str">
            <v>Girardota</v>
          </cell>
          <cell r="H141">
            <v>45033</v>
          </cell>
          <cell r="I141" t="str">
            <v>RES-2025-015620-6</v>
          </cell>
          <cell r="J141">
            <v>45896</v>
          </cell>
          <cell r="K141">
            <v>46057</v>
          </cell>
          <cell r="L141" t="str">
            <v>RES-2025-015620-6 del 27-08-2025</v>
          </cell>
          <cell r="M141" t="str">
            <v>INSUBSISTENCIA</v>
          </cell>
          <cell r="N141">
            <v>0</v>
          </cell>
          <cell r="O141">
            <v>0</v>
          </cell>
          <cell r="P141"/>
          <cell r="Q141" t="str">
            <v>zamircuesta02@outlook.es</v>
          </cell>
          <cell r="R141" t="str">
            <v>MAYO</v>
          </cell>
          <cell r="S141" t="str">
            <v>2026</v>
          </cell>
          <cell r="T141" t="str">
            <v>Gestión resolución</v>
          </cell>
          <cell r="U141" t="str">
            <v>SNR2026CT-010022-8 de 07/05/2026</v>
          </cell>
          <cell r="V141" t="str">
            <v>por la cual se efectúa un nombramiento en periodo de prueba y se declara insubsistente un nombramiento provisional</v>
          </cell>
          <cell r="W141" t="str">
            <v>RES-2026-003564-6</v>
          </cell>
          <cell r="X141"/>
          <cell r="Y141">
            <v>45764</v>
          </cell>
          <cell r="Z141">
            <v>46057</v>
          </cell>
          <cell r="AA141">
            <v>0</v>
          </cell>
          <cell r="AB141">
            <v>288</v>
          </cell>
          <cell r="AC141">
            <v>45839</v>
          </cell>
          <cell r="AD141">
            <v>46057</v>
          </cell>
          <cell r="AE141">
            <v>0</v>
          </cell>
          <cell r="AF141">
            <v>214</v>
          </cell>
          <cell r="AG141">
            <v>45764</v>
          </cell>
          <cell r="AH141">
            <v>46057</v>
          </cell>
          <cell r="AI141">
            <v>0</v>
          </cell>
          <cell r="AJ141">
            <v>288</v>
          </cell>
          <cell r="AK141">
            <v>45901</v>
          </cell>
          <cell r="AL141">
            <v>46057</v>
          </cell>
          <cell r="AM141">
            <v>0</v>
          </cell>
          <cell r="AN141">
            <v>154</v>
          </cell>
          <cell r="AO141">
            <v>46023</v>
          </cell>
          <cell r="AP141">
            <v>46057</v>
          </cell>
          <cell r="AQ141">
            <v>0</v>
          </cell>
          <cell r="AR141">
            <v>34</v>
          </cell>
          <cell r="AS141" t="str">
            <v/>
          </cell>
          <cell r="AT141" t="str">
            <v/>
          </cell>
          <cell r="AU141">
            <v>0</v>
          </cell>
          <cell r="AV141">
            <v>0</v>
          </cell>
          <cell r="AW141" t="str">
            <v/>
          </cell>
          <cell r="AX141" t="str">
            <v/>
          </cell>
          <cell r="AY141">
            <v>0</v>
          </cell>
          <cell r="AZ141">
            <v>0</v>
          </cell>
          <cell r="BA141">
            <v>4789503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559521.33333333337</v>
          </cell>
          <cell r="BG141">
            <v>214893.91666666666</v>
          </cell>
          <cell r="BH141">
            <v>214893.83333333334</v>
          </cell>
          <cell r="BI141">
            <v>146162.58333333334</v>
          </cell>
          <cell r="BJ141">
            <v>0</v>
          </cell>
          <cell r="BK141">
            <v>34</v>
          </cell>
          <cell r="BL141">
            <v>5428103</v>
          </cell>
          <cell r="BM141">
            <v>5072994</v>
          </cell>
          <cell r="BN141">
            <v>355109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5710080</v>
          </cell>
          <cell r="CJ141">
            <v>16</v>
          </cell>
          <cell r="CK141">
            <v>3045376</v>
          </cell>
          <cell r="CL141">
            <v>2878266</v>
          </cell>
          <cell r="CM141">
            <v>167110</v>
          </cell>
          <cell r="CN141">
            <v>5710080</v>
          </cell>
          <cell r="CO141">
            <v>12</v>
          </cell>
          <cell r="CP141">
            <v>2284032</v>
          </cell>
          <cell r="CQ141">
            <v>2158700</v>
          </cell>
          <cell r="CR141">
            <v>125332</v>
          </cell>
          <cell r="CS141">
            <v>4789503</v>
          </cell>
          <cell r="CT141">
            <v>2.4000000000000004</v>
          </cell>
          <cell r="CU141">
            <v>383160</v>
          </cell>
          <cell r="CV141">
            <v>238729</v>
          </cell>
          <cell r="CW141">
            <v>144431</v>
          </cell>
          <cell r="CX141">
            <v>5495186</v>
          </cell>
          <cell r="CY141">
            <v>214</v>
          </cell>
          <cell r="CZ141">
            <v>1633292</v>
          </cell>
          <cell r="DA141">
            <v>1540162</v>
          </cell>
          <cell r="DB141">
            <v>93130</v>
          </cell>
          <cell r="DC141">
            <v>5349024</v>
          </cell>
          <cell r="DD141">
            <v>288</v>
          </cell>
          <cell r="DE141">
            <v>1626103</v>
          </cell>
          <cell r="DF141">
            <v>1409994</v>
          </cell>
          <cell r="DG141">
            <v>216109</v>
          </cell>
          <cell r="DH141">
            <v>4789503</v>
          </cell>
          <cell r="DI141">
            <v>154</v>
          </cell>
          <cell r="DJ141">
            <v>2048843</v>
          </cell>
          <cell r="DK141">
            <v>1914806</v>
          </cell>
          <cell r="DL141">
            <v>134037</v>
          </cell>
          <cell r="DM141">
            <v>5924974</v>
          </cell>
          <cell r="DN141">
            <v>34</v>
          </cell>
          <cell r="DO141">
            <v>559581</v>
          </cell>
          <cell r="DP141">
            <v>529988</v>
          </cell>
          <cell r="DQ141">
            <v>29593</v>
          </cell>
          <cell r="DR141">
            <v>0</v>
          </cell>
          <cell r="DS141">
            <v>0</v>
          </cell>
          <cell r="DT141">
            <v>0</v>
          </cell>
          <cell r="DU141">
            <v>0</v>
          </cell>
          <cell r="DV141">
            <v>0</v>
          </cell>
          <cell r="DW141">
            <v>17008490</v>
          </cell>
          <cell r="DX141">
            <v>15743639</v>
          </cell>
          <cell r="DY141">
            <v>1264851</v>
          </cell>
          <cell r="DZ141">
            <v>28200</v>
          </cell>
          <cell r="EA141">
            <v>28200</v>
          </cell>
          <cell r="EB141">
            <v>0</v>
          </cell>
          <cell r="EC141">
            <v>0</v>
          </cell>
          <cell r="ED141">
            <v>0</v>
          </cell>
          <cell r="EE141">
            <v>0</v>
          </cell>
          <cell r="EF141">
            <v>0</v>
          </cell>
          <cell r="EG141">
            <v>56400</v>
          </cell>
          <cell r="EH141">
            <v>1208451</v>
          </cell>
          <cell r="EI141" t="str">
            <v>UN MILLÓN DOSCIENTOS OCHO MIL CUATROCIENTOS CINCUENTA Y UN PESOS M/CTE</v>
          </cell>
          <cell r="EJ141">
            <v>0</v>
          </cell>
          <cell r="EK141">
            <v>1208451</v>
          </cell>
          <cell r="EL141" t="str">
            <v>UN MILLÓN DOSCIENTOS OCHO MIL CUATROCIENTOS CINCUENTA Y UN PESOS M/CTE</v>
          </cell>
          <cell r="EM141" t="str">
            <v>DE PESOS M/CTE</v>
          </cell>
          <cell r="EN141"/>
          <cell r="EO141">
            <v>468648</v>
          </cell>
        </row>
        <row r="142">
          <cell r="C142">
            <v>66737061</v>
          </cell>
          <cell r="D142" t="str">
            <v>MARTHA CECILIA REALES LOPEZ</v>
          </cell>
          <cell r="E142" t="str">
            <v>Auxiliar Administrativo 4044-16</v>
          </cell>
          <cell r="F142" t="str">
            <v>Auxiliar Administrativo 4044-16</v>
          </cell>
          <cell r="G142" t="str">
            <v>Buenaventura</v>
          </cell>
          <cell r="H142">
            <v>39253</v>
          </cell>
          <cell r="I142" t="str">
            <v>RES-2025-025445-6</v>
          </cell>
          <cell r="J142">
            <v>46001</v>
          </cell>
          <cell r="K142">
            <v>46041</v>
          </cell>
          <cell r="L142" t="str">
            <v>RES-2025-025445-6 del 10-12-2025</v>
          </cell>
          <cell r="M142" t="str">
            <v>INSUBSISTENCIA</v>
          </cell>
          <cell r="N142">
            <v>0</v>
          </cell>
          <cell r="O142">
            <v>0</v>
          </cell>
          <cell r="P142"/>
          <cell r="Q142" t="str">
            <v>marce.relo@hotmail</v>
          </cell>
          <cell r="R142" t="str">
            <v>FEBRERO</v>
          </cell>
          <cell r="S142" t="str">
            <v>2026</v>
          </cell>
          <cell r="T142"/>
          <cell r="U142"/>
          <cell r="V142" t="str">
            <v>por la cual se efectúa un nombramiento en periodo de prueba y se declara insubsistente un nombramiento provisional</v>
          </cell>
          <cell r="W142">
            <v>0</v>
          </cell>
          <cell r="X142"/>
          <cell r="Y142">
            <v>45828</v>
          </cell>
          <cell r="Z142">
            <v>46041</v>
          </cell>
          <cell r="AA142">
            <v>0</v>
          </cell>
          <cell r="AB142">
            <v>210</v>
          </cell>
          <cell r="AC142">
            <v>45839</v>
          </cell>
          <cell r="AD142">
            <v>46041</v>
          </cell>
          <cell r="AE142">
            <v>0</v>
          </cell>
          <cell r="AF142">
            <v>199</v>
          </cell>
          <cell r="AG142">
            <v>45828</v>
          </cell>
          <cell r="AH142">
            <v>46041</v>
          </cell>
          <cell r="AI142">
            <v>0</v>
          </cell>
          <cell r="AJ142">
            <v>210</v>
          </cell>
          <cell r="AK142">
            <v>45901</v>
          </cell>
          <cell r="AL142">
            <v>46041</v>
          </cell>
          <cell r="AM142">
            <v>0</v>
          </cell>
          <cell r="AN142">
            <v>139</v>
          </cell>
          <cell r="AO142">
            <v>46023</v>
          </cell>
          <cell r="AP142">
            <v>46041</v>
          </cell>
          <cell r="AQ142">
            <v>0</v>
          </cell>
          <cell r="AR142">
            <v>19</v>
          </cell>
          <cell r="AS142" t="str">
            <v/>
          </cell>
          <cell r="AT142" t="str">
            <v/>
          </cell>
          <cell r="AU142">
            <v>0</v>
          </cell>
          <cell r="AV142">
            <v>0</v>
          </cell>
          <cell r="AW142" t="str">
            <v/>
          </cell>
          <cell r="AX142" t="str">
            <v/>
          </cell>
          <cell r="AY142">
            <v>0</v>
          </cell>
          <cell r="AZ142">
            <v>0</v>
          </cell>
          <cell r="BA142">
            <v>2666265</v>
          </cell>
          <cell r="BB142">
            <v>105857</v>
          </cell>
          <cell r="BC142">
            <v>249095</v>
          </cell>
          <cell r="BD142">
            <v>0</v>
          </cell>
          <cell r="BE142">
            <v>0</v>
          </cell>
          <cell r="BF142">
            <v>311479.5</v>
          </cell>
          <cell r="BG142">
            <v>149896.41666666666</v>
          </cell>
          <cell r="BH142">
            <v>133537.5</v>
          </cell>
          <cell r="BI142">
            <v>116238.75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3582472</v>
          </cell>
          <cell r="CJ142">
            <v>11.75</v>
          </cell>
          <cell r="CK142">
            <v>1403135</v>
          </cell>
          <cell r="CL142">
            <v>0</v>
          </cell>
          <cell r="CM142">
            <v>1403135</v>
          </cell>
          <cell r="CN142">
            <v>3582472</v>
          </cell>
          <cell r="CO142">
            <v>8.75</v>
          </cell>
          <cell r="CP142">
            <v>1044888</v>
          </cell>
          <cell r="CQ142">
            <v>0</v>
          </cell>
          <cell r="CR142">
            <v>1044888</v>
          </cell>
          <cell r="CS142">
            <v>2666265</v>
          </cell>
          <cell r="CT142">
            <v>1.75</v>
          </cell>
          <cell r="CU142">
            <v>155533</v>
          </cell>
          <cell r="CV142">
            <v>0</v>
          </cell>
          <cell r="CW142">
            <v>155533</v>
          </cell>
          <cell r="CX142">
            <v>3448935</v>
          </cell>
          <cell r="CY142">
            <v>199</v>
          </cell>
          <cell r="CZ142">
            <v>953248</v>
          </cell>
          <cell r="DA142">
            <v>0</v>
          </cell>
          <cell r="DB142">
            <v>953248</v>
          </cell>
          <cell r="DC142">
            <v>2977744</v>
          </cell>
          <cell r="DD142">
            <v>210</v>
          </cell>
          <cell r="DE142">
            <v>920619</v>
          </cell>
          <cell r="DF142">
            <v>0</v>
          </cell>
          <cell r="DG142">
            <v>920619</v>
          </cell>
          <cell r="DH142">
            <v>2666265</v>
          </cell>
          <cell r="DI142">
            <v>139</v>
          </cell>
          <cell r="DJ142">
            <v>1029475</v>
          </cell>
          <cell r="DK142">
            <v>0</v>
          </cell>
          <cell r="DL142">
            <v>1029475</v>
          </cell>
          <cell r="DM142">
            <v>3732369</v>
          </cell>
          <cell r="DN142">
            <v>19</v>
          </cell>
          <cell r="DO142">
            <v>196987</v>
          </cell>
          <cell r="DP142">
            <v>0</v>
          </cell>
          <cell r="DQ142">
            <v>196987</v>
          </cell>
          <cell r="DR142">
            <v>0</v>
          </cell>
          <cell r="DS142">
            <v>0</v>
          </cell>
          <cell r="DT142">
            <v>0</v>
          </cell>
          <cell r="DU142">
            <v>0</v>
          </cell>
          <cell r="DV142">
            <v>0</v>
          </cell>
          <cell r="DW142">
            <v>5703885</v>
          </cell>
          <cell r="DX142">
            <v>0</v>
          </cell>
          <cell r="DY142">
            <v>5703885</v>
          </cell>
          <cell r="DZ142">
            <v>71200</v>
          </cell>
          <cell r="EA142">
            <v>71200</v>
          </cell>
          <cell r="EB142">
            <v>0</v>
          </cell>
          <cell r="EC142">
            <v>0</v>
          </cell>
          <cell r="ED142">
            <v>0</v>
          </cell>
          <cell r="EE142">
            <v>0</v>
          </cell>
          <cell r="EF142">
            <v>708722</v>
          </cell>
          <cell r="EG142">
            <v>851122</v>
          </cell>
          <cell r="EH142">
            <v>4852763</v>
          </cell>
          <cell r="EI142" t="str">
            <v>CUATRO MILLONES OCHOCIENTOS CINCUENTA Y DOS MIL SETECIENTOS SESENTA Y TRES PESOS M/CTE</v>
          </cell>
          <cell r="EJ142">
            <v>0</v>
          </cell>
          <cell r="EK142">
            <v>4852763</v>
          </cell>
          <cell r="EL142" t="str">
            <v>CUATRO MILLONES OCHOCIENTOS CINCUENTA Y DOS MIL SETECIENTOS SESENTA Y TRES PESOS M/CTE</v>
          </cell>
          <cell r="EM142" t="str">
            <v>DE PESOS M/CTE</v>
          </cell>
          <cell r="EN142"/>
          <cell r="EO142">
            <v>0</v>
          </cell>
        </row>
        <row r="143">
          <cell r="C143">
            <v>13067499</v>
          </cell>
          <cell r="D143" t="str">
            <v>JOSE BERNARDO MORA QUIROZ</v>
          </cell>
          <cell r="E143" t="str">
            <v>Auxiliar Administrativo 4044-18</v>
          </cell>
          <cell r="F143" t="str">
            <v>Auxiliar Administrativo 4044-18</v>
          </cell>
          <cell r="G143" t="str">
            <v>Despacho Del Registrador Bogotá Sur</v>
          </cell>
          <cell r="H143">
            <v>42942</v>
          </cell>
          <cell r="I143" t="str">
            <v>RES-2025-025921-6</v>
          </cell>
          <cell r="J143">
            <v>46006</v>
          </cell>
          <cell r="K143">
            <v>46055</v>
          </cell>
          <cell r="L143" t="str">
            <v>RES-2025-025921-6 del 15-12-2025</v>
          </cell>
          <cell r="M143" t="str">
            <v>INSUBSISTENCIA</v>
          </cell>
          <cell r="N143">
            <v>0</v>
          </cell>
          <cell r="O143">
            <v>0</v>
          </cell>
          <cell r="P143"/>
          <cell r="Q143" t="str">
            <v xml:space="preserve">berny444@hotmail.com </v>
          </cell>
          <cell r="R143" t="str">
            <v>FEBRERO</v>
          </cell>
          <cell r="S143" t="str">
            <v>2026</v>
          </cell>
          <cell r="T143" t="str">
            <v>Elaboración</v>
          </cell>
          <cell r="U143"/>
          <cell r="V143" t="str">
            <v>por la cual se efectúa un nombramiento en periodo de prueba y se declara insubsistente un nombramiento provisional</v>
          </cell>
          <cell r="W143">
            <v>0</v>
          </cell>
          <cell r="X143"/>
          <cell r="Y143">
            <v>45864</v>
          </cell>
          <cell r="Z143">
            <v>46055</v>
          </cell>
          <cell r="AA143">
            <v>0</v>
          </cell>
          <cell r="AB143">
            <v>187</v>
          </cell>
          <cell r="AC143">
            <v>45839</v>
          </cell>
          <cell r="AD143">
            <v>46055</v>
          </cell>
          <cell r="AE143">
            <v>0</v>
          </cell>
          <cell r="AF143">
            <v>212</v>
          </cell>
          <cell r="AG143">
            <v>45864</v>
          </cell>
          <cell r="AH143">
            <v>46055</v>
          </cell>
          <cell r="AI143">
            <v>0</v>
          </cell>
          <cell r="AJ143">
            <v>187</v>
          </cell>
          <cell r="AK143">
            <v>45901</v>
          </cell>
          <cell r="AL143">
            <v>46055</v>
          </cell>
          <cell r="AM143">
            <v>0</v>
          </cell>
          <cell r="AN143">
            <v>152</v>
          </cell>
          <cell r="AO143">
            <v>46023</v>
          </cell>
          <cell r="AP143">
            <v>46055</v>
          </cell>
          <cell r="AQ143">
            <v>0</v>
          </cell>
          <cell r="AR143">
            <v>32</v>
          </cell>
          <cell r="AS143" t="str">
            <v/>
          </cell>
          <cell r="AT143" t="str">
            <v/>
          </cell>
          <cell r="AU143">
            <v>0</v>
          </cell>
          <cell r="AV143">
            <v>0</v>
          </cell>
          <cell r="AW143" t="str">
            <v/>
          </cell>
          <cell r="AX143" t="str">
            <v/>
          </cell>
          <cell r="AY143">
            <v>0</v>
          </cell>
          <cell r="AZ143">
            <v>0</v>
          </cell>
          <cell r="BA143">
            <v>2790104</v>
          </cell>
          <cell r="BB143">
            <v>105857</v>
          </cell>
          <cell r="BC143">
            <v>249095</v>
          </cell>
          <cell r="BD143">
            <v>0</v>
          </cell>
          <cell r="BE143">
            <v>0</v>
          </cell>
          <cell r="BF143">
            <v>325946.66666666669</v>
          </cell>
          <cell r="BG143">
            <v>145537.83333333334</v>
          </cell>
          <cell r="BH143">
            <v>138818.25</v>
          </cell>
          <cell r="BI143">
            <v>121637.66666666667</v>
          </cell>
          <cell r="BJ143">
            <v>0</v>
          </cell>
          <cell r="BK143">
            <v>2</v>
          </cell>
          <cell r="BL143">
            <v>186006</v>
          </cell>
          <cell r="BM143">
            <v>0</v>
          </cell>
          <cell r="BN143">
            <v>186006</v>
          </cell>
          <cell r="BO143">
            <v>2</v>
          </cell>
          <cell r="BP143">
            <v>7057</v>
          </cell>
          <cell r="BQ143">
            <v>0</v>
          </cell>
          <cell r="BR143">
            <v>7057</v>
          </cell>
          <cell r="BS143">
            <v>2</v>
          </cell>
          <cell r="BT143">
            <v>16606</v>
          </cell>
          <cell r="BU143">
            <v>0</v>
          </cell>
          <cell r="BV143">
            <v>16606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3731458</v>
          </cell>
          <cell r="CJ143">
            <v>10.791666666666668</v>
          </cell>
          <cell r="CK143">
            <v>1342289</v>
          </cell>
          <cell r="CL143">
            <v>0</v>
          </cell>
          <cell r="CM143">
            <v>1342289</v>
          </cell>
          <cell r="CN143">
            <v>3731458</v>
          </cell>
          <cell r="CO143">
            <v>7.791666666666667</v>
          </cell>
          <cell r="CP143">
            <v>969143</v>
          </cell>
          <cell r="CQ143">
            <v>0</v>
          </cell>
          <cell r="CR143">
            <v>969143</v>
          </cell>
          <cell r="CS143">
            <v>2790104</v>
          </cell>
          <cell r="CT143">
            <v>1.5583333333333336</v>
          </cell>
          <cell r="CU143">
            <v>144930</v>
          </cell>
          <cell r="CV143">
            <v>0</v>
          </cell>
          <cell r="CW143">
            <v>144930</v>
          </cell>
          <cell r="CX143">
            <v>3592640</v>
          </cell>
          <cell r="CY143">
            <v>212</v>
          </cell>
          <cell r="CZ143">
            <v>1057832</v>
          </cell>
          <cell r="DA143">
            <v>0</v>
          </cell>
          <cell r="DB143">
            <v>1057832</v>
          </cell>
          <cell r="DC143">
            <v>3116050</v>
          </cell>
          <cell r="DD143">
            <v>187</v>
          </cell>
          <cell r="DE143">
            <v>857865</v>
          </cell>
          <cell r="DF143">
            <v>0</v>
          </cell>
          <cell r="DG143">
            <v>857865</v>
          </cell>
          <cell r="DH143">
            <v>2790104</v>
          </cell>
          <cell r="DI143">
            <v>152</v>
          </cell>
          <cell r="DJ143">
            <v>1178043</v>
          </cell>
          <cell r="DK143">
            <v>0</v>
          </cell>
          <cell r="DL143">
            <v>1178043</v>
          </cell>
          <cell r="DM143">
            <v>3876996</v>
          </cell>
          <cell r="DN143">
            <v>32</v>
          </cell>
          <cell r="DO143">
            <v>344621</v>
          </cell>
          <cell r="DP143">
            <v>0</v>
          </cell>
          <cell r="DQ143">
            <v>344621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6104392</v>
          </cell>
          <cell r="DX143">
            <v>0</v>
          </cell>
          <cell r="DY143">
            <v>6104392</v>
          </cell>
          <cell r="DZ143">
            <v>81500</v>
          </cell>
          <cell r="EA143">
            <v>81500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250211</v>
          </cell>
          <cell r="EG143">
            <v>413211</v>
          </cell>
          <cell r="EH143">
            <v>5691181</v>
          </cell>
          <cell r="EI143" t="str">
            <v>CINCO MILLONES SEISCIENTOS NOVENTA Y UN MIL CIENTO OCHENTA Y UN PESOS M/CTE</v>
          </cell>
          <cell r="EJ143">
            <v>0</v>
          </cell>
          <cell r="EK143">
            <v>5691181</v>
          </cell>
          <cell r="EL143" t="str">
            <v>CINCO MILLONES SEISCIENTOS NOVENTA Y UN MIL CIENTO OCHENTA Y UN PESOS M/CTE</v>
          </cell>
          <cell r="EM143" t="str">
            <v>DE PESOS M/CTE</v>
          </cell>
          <cell r="EN143"/>
          <cell r="EO143">
            <v>0</v>
          </cell>
        </row>
        <row r="144">
          <cell r="C144">
            <v>23781735</v>
          </cell>
          <cell r="D144" t="str">
            <v>LUZ ERLANDE RUBIANO REYES</v>
          </cell>
          <cell r="E144" t="str">
            <v>Auxiliar Administrativo 4044-18</v>
          </cell>
          <cell r="F144" t="str">
            <v>Auxiliar Administrativo 4044-18</v>
          </cell>
          <cell r="G144" t="str">
            <v>Grupo de Gestión Tecnológica y Administrativa Tunja</v>
          </cell>
          <cell r="H144">
            <v>40925</v>
          </cell>
          <cell r="I144" t="str">
            <v>RES-2025-021693-6</v>
          </cell>
          <cell r="J144">
            <v>45965</v>
          </cell>
          <cell r="K144">
            <v>0</v>
          </cell>
          <cell r="L144" t="str">
            <v>RES-2025-021693-6 del 04-11-2025</v>
          </cell>
          <cell r="M144" t="str">
            <v>INSUBSISTENCIA</v>
          </cell>
          <cell r="N144">
            <v>0</v>
          </cell>
          <cell r="O144">
            <v>0</v>
          </cell>
          <cell r="P144" t="str">
            <v>PTE</v>
          </cell>
          <cell r="Q144"/>
          <cell r="R144" t="str">
            <v>FEBRERO</v>
          </cell>
          <cell r="S144" t="str">
            <v>2026</v>
          </cell>
          <cell r="T144" t="str">
            <v>Elaboración</v>
          </cell>
          <cell r="U144" t="str">
            <v>SNR2026CT-001259-8 de 09/02/2026</v>
          </cell>
          <cell r="V144" t="str">
            <v>por la cual se efectúa un nombramiento en periodo de prueba y se declara insubsistente un nombramiento provisional</v>
          </cell>
          <cell r="W144"/>
          <cell r="X144" t="str">
            <v>RESOLUCIÓN DEROGATORIA</v>
          </cell>
          <cell r="Y144">
            <v>0</v>
          </cell>
          <cell r="Z144" t="str">
            <v/>
          </cell>
          <cell r="AA144">
            <v>0</v>
          </cell>
          <cell r="AB144">
            <v>0</v>
          </cell>
          <cell r="AC144">
            <v>0</v>
          </cell>
          <cell r="AD144" t="str">
            <v/>
          </cell>
          <cell r="AE144">
            <v>0</v>
          </cell>
          <cell r="AF144">
            <v>0</v>
          </cell>
          <cell r="AG144" t="str">
            <v/>
          </cell>
          <cell r="AH144" t="str">
            <v/>
          </cell>
          <cell r="AI144">
            <v>0</v>
          </cell>
          <cell r="AJ144">
            <v>0</v>
          </cell>
          <cell r="AK144" t="str">
            <v/>
          </cell>
          <cell r="AL144" t="str">
            <v/>
          </cell>
          <cell r="AM144">
            <v>0</v>
          </cell>
          <cell r="AN144">
            <v>0</v>
          </cell>
          <cell r="AO144" t="str">
            <v/>
          </cell>
          <cell r="AP144" t="str">
            <v/>
          </cell>
          <cell r="AQ144">
            <v>0</v>
          </cell>
          <cell r="AR144">
            <v>0</v>
          </cell>
          <cell r="AS144" t="str">
            <v/>
          </cell>
          <cell r="AT144" t="str">
            <v/>
          </cell>
          <cell r="AU144">
            <v>0</v>
          </cell>
          <cell r="AV144">
            <v>0</v>
          </cell>
          <cell r="AW144" t="str">
            <v/>
          </cell>
          <cell r="AX144" t="str">
            <v/>
          </cell>
          <cell r="AY144">
            <v>0</v>
          </cell>
          <cell r="AZ144">
            <v>0</v>
          </cell>
          <cell r="BA144" t="e">
            <v>#N/A</v>
          </cell>
          <cell r="BB144" t="e">
            <v>#N/A</v>
          </cell>
          <cell r="BC144" t="e">
            <v>#N/A</v>
          </cell>
          <cell r="BD144">
            <v>0</v>
          </cell>
          <cell r="BE144" t="e">
            <v>#N/A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 t="e">
            <v>#N/A</v>
          </cell>
          <cell r="BM144">
            <v>0</v>
          </cell>
          <cell r="BN144" t="e">
            <v>#N/A</v>
          </cell>
          <cell r="BO144">
            <v>0</v>
          </cell>
          <cell r="BP144" t="e">
            <v>#N/A</v>
          </cell>
          <cell r="BQ144">
            <v>0</v>
          </cell>
          <cell r="BR144" t="e">
            <v>#N/A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 t="e">
            <v>#N/A</v>
          </cell>
          <cell r="CG144">
            <v>0</v>
          </cell>
          <cell r="CH144" t="e">
            <v>#N/A</v>
          </cell>
          <cell r="CI144" t="e">
            <v>#N/A</v>
          </cell>
          <cell r="CJ144">
            <v>0</v>
          </cell>
          <cell r="CK144" t="e">
            <v>#N/A</v>
          </cell>
          <cell r="CL144">
            <v>0</v>
          </cell>
          <cell r="CM144" t="e">
            <v>#N/A</v>
          </cell>
          <cell r="CN144" t="e">
            <v>#N/A</v>
          </cell>
          <cell r="CO144">
            <v>0</v>
          </cell>
          <cell r="CP144" t="e">
            <v>#N/A</v>
          </cell>
          <cell r="CQ144">
            <v>0</v>
          </cell>
          <cell r="CR144" t="e">
            <v>#N/A</v>
          </cell>
          <cell r="CS144" t="e">
            <v>#N/A</v>
          </cell>
          <cell r="CT144">
            <v>0</v>
          </cell>
          <cell r="CU144" t="e">
            <v>#N/A</v>
          </cell>
          <cell r="CV144">
            <v>0</v>
          </cell>
          <cell r="CW144" t="e">
            <v>#N/A</v>
          </cell>
          <cell r="CX144" t="e">
            <v>#N/A</v>
          </cell>
          <cell r="CY144">
            <v>0</v>
          </cell>
          <cell r="CZ144" t="e">
            <v>#N/A</v>
          </cell>
          <cell r="DA144">
            <v>0</v>
          </cell>
          <cell r="DB144" t="e">
            <v>#N/A</v>
          </cell>
          <cell r="DC144" t="e">
            <v>#N/A</v>
          </cell>
          <cell r="DD144">
            <v>0</v>
          </cell>
          <cell r="DE144" t="e">
            <v>#N/A</v>
          </cell>
          <cell r="DF144">
            <v>0</v>
          </cell>
          <cell r="DG144" t="e">
            <v>#N/A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 t="e">
            <v>#N/A</v>
          </cell>
          <cell r="DN144">
            <v>0</v>
          </cell>
          <cell r="DO144" t="e">
            <v>#N/A</v>
          </cell>
          <cell r="DP144">
            <v>0</v>
          </cell>
          <cell r="DQ144" t="e">
            <v>#N/A</v>
          </cell>
          <cell r="DR144">
            <v>0</v>
          </cell>
          <cell r="DS144">
            <v>0</v>
          </cell>
          <cell r="DT144">
            <v>0</v>
          </cell>
          <cell r="DU144">
            <v>0</v>
          </cell>
          <cell r="DV144">
            <v>0</v>
          </cell>
          <cell r="DW144" t="e">
            <v>#N/A</v>
          </cell>
          <cell r="DX144">
            <v>0</v>
          </cell>
          <cell r="DY144" t="e">
            <v>#N/A</v>
          </cell>
          <cell r="DZ144">
            <v>0</v>
          </cell>
          <cell r="EA144">
            <v>0</v>
          </cell>
          <cell r="EB144">
            <v>0</v>
          </cell>
          <cell r="EC144">
            <v>0</v>
          </cell>
          <cell r="ED144">
            <v>0</v>
          </cell>
          <cell r="EE144">
            <v>0</v>
          </cell>
          <cell r="EF144">
            <v>0</v>
          </cell>
          <cell r="EG144">
            <v>0</v>
          </cell>
          <cell r="EH144" t="e">
            <v>#N/A</v>
          </cell>
          <cell r="EI144" t="e">
            <v>#N/A</v>
          </cell>
          <cell r="EJ144" t="str">
            <v>PTE</v>
          </cell>
          <cell r="EK144" t="e">
            <v>#N/A</v>
          </cell>
          <cell r="EL144" t="e">
            <v>#N/A</v>
          </cell>
          <cell r="EM144" t="e">
            <v>#VALUE!</v>
          </cell>
          <cell r="EN144" t="str">
            <v>27 de febrero de 2026</v>
          </cell>
          <cell r="EO144">
            <v>0</v>
          </cell>
        </row>
        <row r="145">
          <cell r="C145">
            <v>76327522</v>
          </cell>
          <cell r="D145" t="str">
            <v>EDUAR ANDRES CERON .</v>
          </cell>
          <cell r="E145" t="str">
            <v>Profesional Universitario 2044-05</v>
          </cell>
          <cell r="F145" t="str">
            <v>Profesional Universitario 2044-05</v>
          </cell>
          <cell r="G145" t="str">
            <v>Grupo de Gestión Tecnológica y Administrativa Popayán</v>
          </cell>
          <cell r="H145">
            <v>46006</v>
          </cell>
          <cell r="I145" t="str">
            <v>RES-2026-000923-6</v>
          </cell>
          <cell r="J145">
            <v>46042</v>
          </cell>
          <cell r="K145">
            <v>46042</v>
          </cell>
          <cell r="L145" t="str">
            <v>RES-2026-000923-6 del 20-01-2026</v>
          </cell>
          <cell r="M145" t="str">
            <v>RENUNCIA</v>
          </cell>
          <cell r="N145">
            <v>0</v>
          </cell>
          <cell r="O145">
            <v>0</v>
          </cell>
          <cell r="P145"/>
          <cell r="Q145" t="str">
            <v>andresceron1977@gmail.com</v>
          </cell>
          <cell r="R145" t="str">
            <v>FEBRERO</v>
          </cell>
          <cell r="S145" t="str">
            <v>2026</v>
          </cell>
          <cell r="T145"/>
          <cell r="U145"/>
          <cell r="V145" t="str">
            <v>por medio de la cual se acepta una renuncia</v>
          </cell>
          <cell r="W145" t="str">
            <v>RES-2026-003578-6</v>
          </cell>
          <cell r="X145"/>
          <cell r="Y145">
            <v>46006</v>
          </cell>
          <cell r="Z145">
            <v>46042</v>
          </cell>
          <cell r="AA145">
            <v>0</v>
          </cell>
          <cell r="AB145">
            <v>36</v>
          </cell>
          <cell r="AC145">
            <v>46006</v>
          </cell>
          <cell r="AD145">
            <v>46042</v>
          </cell>
          <cell r="AE145">
            <v>0</v>
          </cell>
          <cell r="AF145">
            <v>36</v>
          </cell>
          <cell r="AG145">
            <v>46006</v>
          </cell>
          <cell r="AH145">
            <v>46042</v>
          </cell>
          <cell r="AI145">
            <v>0</v>
          </cell>
          <cell r="AJ145">
            <v>36</v>
          </cell>
          <cell r="AK145">
            <v>46006</v>
          </cell>
          <cell r="AL145">
            <v>46042</v>
          </cell>
          <cell r="AM145">
            <v>0</v>
          </cell>
          <cell r="AN145">
            <v>36</v>
          </cell>
          <cell r="AO145">
            <v>46006</v>
          </cell>
          <cell r="AP145">
            <v>46042</v>
          </cell>
          <cell r="AQ145">
            <v>0</v>
          </cell>
          <cell r="AR145">
            <v>36</v>
          </cell>
          <cell r="AS145" t="str">
            <v/>
          </cell>
          <cell r="AT145" t="str">
            <v/>
          </cell>
          <cell r="AU145">
            <v>0</v>
          </cell>
          <cell r="AV145">
            <v>0</v>
          </cell>
          <cell r="AW145" t="str">
            <v/>
          </cell>
          <cell r="AX145" t="str">
            <v/>
          </cell>
          <cell r="AY145">
            <v>0</v>
          </cell>
          <cell r="AZ145">
            <v>0</v>
          </cell>
          <cell r="BA145">
            <v>4013578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20</v>
          </cell>
          <cell r="BL145">
            <v>2675718</v>
          </cell>
          <cell r="BM145">
            <v>2506671</v>
          </cell>
          <cell r="BN145">
            <v>169047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4013578</v>
          </cell>
          <cell r="CJ145">
            <v>2.5</v>
          </cell>
          <cell r="CK145">
            <v>334465</v>
          </cell>
          <cell r="CL145">
            <v>312584</v>
          </cell>
          <cell r="CM145">
            <v>21881</v>
          </cell>
          <cell r="CN145">
            <v>4013578</v>
          </cell>
          <cell r="CO145">
            <v>1.5</v>
          </cell>
          <cell r="CP145">
            <v>200678</v>
          </cell>
          <cell r="CQ145">
            <v>187550</v>
          </cell>
          <cell r="CR145">
            <v>13128</v>
          </cell>
          <cell r="CS145">
            <v>4013578</v>
          </cell>
          <cell r="CT145">
            <v>0.30000000000000004</v>
          </cell>
          <cell r="CU145">
            <v>40136</v>
          </cell>
          <cell r="CV145">
            <v>25007</v>
          </cell>
          <cell r="CW145">
            <v>15129</v>
          </cell>
          <cell r="CX145">
            <v>4013578</v>
          </cell>
          <cell r="CY145">
            <v>36</v>
          </cell>
          <cell r="CZ145">
            <v>200678</v>
          </cell>
          <cell r="DA145">
            <v>187550</v>
          </cell>
          <cell r="DB145">
            <v>13128</v>
          </cell>
          <cell r="DC145">
            <v>4013578</v>
          </cell>
          <cell r="DD145">
            <v>36</v>
          </cell>
          <cell r="DE145">
            <v>152515</v>
          </cell>
          <cell r="DF145">
            <v>131285</v>
          </cell>
          <cell r="DG145">
            <v>21230</v>
          </cell>
          <cell r="DH145">
            <v>4013578</v>
          </cell>
          <cell r="DI145">
            <v>36</v>
          </cell>
          <cell r="DJ145">
            <v>401358</v>
          </cell>
          <cell r="DK145">
            <v>375101</v>
          </cell>
          <cell r="DL145">
            <v>26257</v>
          </cell>
          <cell r="DM145">
            <v>4013578</v>
          </cell>
          <cell r="DN145">
            <v>36</v>
          </cell>
          <cell r="DO145">
            <v>401357</v>
          </cell>
          <cell r="DP145">
            <v>375100</v>
          </cell>
          <cell r="DQ145">
            <v>26257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4406905</v>
          </cell>
          <cell r="DX145">
            <v>4100848</v>
          </cell>
          <cell r="DY145">
            <v>306057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306057</v>
          </cell>
          <cell r="EI145" t="str">
            <v>TRESCIENTOS SEIS MIL CINCUENTA Y SIETE PESOS M/CTE</v>
          </cell>
          <cell r="EJ145">
            <v>0</v>
          </cell>
          <cell r="EK145">
            <v>306057</v>
          </cell>
          <cell r="EL145" t="str">
            <v>TRESCIENTOS SEIS MIL CINCUENTA Y SIETE PESOS M/CTE</v>
          </cell>
          <cell r="EM145" t="str">
            <v>DE PESOS M/CTE</v>
          </cell>
          <cell r="EN145"/>
          <cell r="EO145" t="e">
            <v>#N/A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estivos"/>
      <sheetName val="Info"/>
      <sheetName val="Planta Personal"/>
      <sheetName val="Datos planta"/>
      <sheetName val="Maestro"/>
      <sheetName val="EPL"/>
      <sheetName val="Dep_Liquidador"/>
      <sheetName val="Cert_Coord"/>
      <sheetName val="Base"/>
      <sheetName val="Consolidado"/>
      <sheetName val="SNR144"/>
      <sheetName val="SNR143"/>
      <sheetName val="SNR142"/>
      <sheetName val="SNR141"/>
      <sheetName val="SNR140"/>
      <sheetName val="SNR139"/>
      <sheetName val="SNR138"/>
      <sheetName val="SNR137"/>
      <sheetName val="SNR136"/>
      <sheetName val="SNR135"/>
      <sheetName val="SNR134"/>
      <sheetName val="SNR133"/>
      <sheetName val="SNR132"/>
      <sheetName val="SNR131"/>
      <sheetName val="SNR130"/>
      <sheetName val="SNR129"/>
      <sheetName val="SNR128"/>
      <sheetName val="SNR127"/>
      <sheetName val="SNR126"/>
      <sheetName val="SNR125"/>
      <sheetName val="SNR124"/>
      <sheetName val="SNR123"/>
      <sheetName val="SNR122"/>
      <sheetName val="SNR121"/>
      <sheetName val="SNR120"/>
      <sheetName val="SNR119"/>
      <sheetName val="SNR118"/>
      <sheetName val="SNR117"/>
      <sheetName val="SNR116"/>
      <sheetName val="SNR115"/>
      <sheetName val="SNR114"/>
      <sheetName val="SNR113"/>
      <sheetName val="SNR112"/>
      <sheetName val="SNR111"/>
      <sheetName val="SNR110"/>
      <sheetName val="SNR109"/>
      <sheetName val="SNR108"/>
      <sheetName val="SNR107"/>
      <sheetName val="SNR106"/>
      <sheetName val="SNR105"/>
      <sheetName val="SNR104"/>
      <sheetName val="SNR103"/>
      <sheetName val="SNR102"/>
      <sheetName val="SNR101"/>
      <sheetName val="SNR100"/>
      <sheetName val="SNR099"/>
      <sheetName val="SNR098"/>
      <sheetName val="SNR097"/>
      <sheetName val="SNR096"/>
      <sheetName val="SNR095"/>
      <sheetName val="SNR094"/>
      <sheetName val="SNR093"/>
      <sheetName val="SNR092"/>
      <sheetName val="SNR091"/>
      <sheetName val="SNR090"/>
      <sheetName val="SNR089"/>
      <sheetName val="SNR088"/>
      <sheetName val="SNR087"/>
      <sheetName val="SNR086"/>
      <sheetName val="SNR085"/>
      <sheetName val="SNR084"/>
      <sheetName val="SNR083"/>
      <sheetName val="SNR082"/>
      <sheetName val="SNR081"/>
      <sheetName val="SNR080"/>
      <sheetName val="SNR079"/>
      <sheetName val="SNR078"/>
      <sheetName val="SNR077"/>
      <sheetName val="SNR076"/>
      <sheetName val="SNR075"/>
      <sheetName val="SNR074"/>
      <sheetName val="SNR073"/>
      <sheetName val="SNR072"/>
      <sheetName val="SNR071"/>
      <sheetName val="SNR070"/>
      <sheetName val="SNR069"/>
      <sheetName val="SNR068"/>
      <sheetName val="SNR067"/>
      <sheetName val="SNR066"/>
      <sheetName val="SNR065"/>
      <sheetName val="SNR064"/>
      <sheetName val="SNR063"/>
      <sheetName val="SNR062"/>
      <sheetName val="SNR061"/>
      <sheetName val="SNR060"/>
      <sheetName val="SNR059"/>
      <sheetName val="SNR058"/>
      <sheetName val="SNR057"/>
      <sheetName val="SNR056"/>
      <sheetName val="SNR055"/>
      <sheetName val="SNR054"/>
      <sheetName val="SNR053"/>
      <sheetName val="SNR052"/>
      <sheetName val="SNR051"/>
      <sheetName val="SNR050"/>
      <sheetName val="SNR049"/>
      <sheetName val="SNR048"/>
      <sheetName val="SNR047"/>
      <sheetName val="SNR046"/>
      <sheetName val="SNR045"/>
      <sheetName val="SNR044"/>
      <sheetName val="SNR043"/>
      <sheetName val="SNR042"/>
      <sheetName val="SNR041"/>
      <sheetName val="SNR040"/>
      <sheetName val="SNR039"/>
      <sheetName val="SNR038"/>
      <sheetName val="SNR037"/>
      <sheetName val="SNR036"/>
      <sheetName val="SNR035"/>
      <sheetName val="SNR034"/>
      <sheetName val="SNR033"/>
      <sheetName val="SNR032"/>
      <sheetName val="SNR031"/>
      <sheetName val="SNR030"/>
      <sheetName val="SNR029"/>
      <sheetName val="SNR028"/>
      <sheetName val="SNR027"/>
      <sheetName val="SNR026"/>
      <sheetName val="SNR025"/>
      <sheetName val="SNR024"/>
      <sheetName val="SNR023"/>
      <sheetName val="SNR022"/>
      <sheetName val="SNR021"/>
      <sheetName val="SNR020"/>
      <sheetName val="SNR019"/>
      <sheetName val="SNR018"/>
      <sheetName val="SNR017"/>
      <sheetName val="SNR016"/>
      <sheetName val="SNR015"/>
      <sheetName val="SNR014"/>
      <sheetName val="SNR013"/>
      <sheetName val="SNR012"/>
      <sheetName val="SNR011"/>
      <sheetName val="SNR010"/>
      <sheetName val="SNR009"/>
      <sheetName val="SNR008"/>
      <sheetName val="SNR007"/>
      <sheetName val="SNR006"/>
      <sheetName val="SNR005"/>
      <sheetName val="SNR004"/>
      <sheetName val="SNR003"/>
      <sheetName val="SNR002"/>
      <sheetName val="SNR001"/>
      <sheetName val="CARGOS"/>
      <sheetName val="Cons_Acr"/>
    </sheetNames>
    <sheetDataSet>
      <sheetData sheetId="0">
        <row r="2">
          <cell r="A2">
            <v>36161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71">
          <cell r="A71" t="str">
            <v>SNR070</v>
          </cell>
          <cell r="B71" t="str">
            <v>Marcela Muñoz</v>
          </cell>
          <cell r="C71">
            <v>1144065381</v>
          </cell>
          <cell r="D71" t="str">
            <v>MARIA JOSE MUÑOZ GUZMAN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is Eduardo Cera Castillo" refreshedDate="46153.665434606482" createdVersion="8" refreshedVersion="8" minRefreshableVersion="3" recordCount="216" xr:uid="{B76CBEA4-72E0-44D6-8A4F-A004FFEB89BB}">
  <cacheSource type="worksheet">
    <worksheetSource ref="A1:G217" sheet="Hoja2"/>
  </cacheSource>
  <cacheFields count="7">
    <cacheField name="ITEM" numFmtId="0">
      <sharedItems/>
    </cacheField>
    <cacheField name="NOMBRE LIQUIDADOR" numFmtId="0">
      <sharedItems count="7">
        <s v="Marcela Muñoz"/>
        <s v="Nancy Palacio"/>
        <s v="Jose Ortíz"/>
        <s v="Wilmar Vélez"/>
        <s v="Ana Carvajal"/>
        <s v="Yolima Villate"/>
        <s v="Alex Castiblanco" u="1"/>
      </sharedItems>
    </cacheField>
    <cacheField name="IDENTIFICACION" numFmtId="0">
      <sharedItems containsSemiMixedTypes="0" containsString="0" containsNumber="1" containsInteger="1" minValue="2964324" maxValue="1152189173"/>
    </cacheField>
    <cacheField name="NOMBRES" numFmtId="0">
      <sharedItems/>
    </cacheField>
    <cacheField name="ÚLTIMO DIA LABORADO" numFmtId="164">
      <sharedItems containsSemiMixedTypes="0" containsNonDate="0" containsDate="1" containsString="0" minDate="2026-01-03T00:00:00" maxDate="2026-04-11T00:00:00"/>
    </cacheField>
    <cacheField name="ESTADO DE LIQUIDACIÓN" numFmtId="0">
      <sharedItems count="8">
        <s v="Revisión SG"/>
        <s v="Elaboración"/>
        <s v="Gestión resolución"/>
        <s v="Reingreso"/>
        <s v="Verificación y/o corrección"/>
        <s v="Revisión Luis"/>
        <s v="Con ticket SARA"/>
        <s v="Aprobada" u="1"/>
      </sharedItems>
    </cacheField>
    <cacheField name="PERIODO LIQUIDACIO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s v="SNR008"/>
    <x v="0"/>
    <n v="52184438"/>
    <s v="CLAUDIA PATRICIA CARREÑO RIVERA"/>
    <d v="2026-01-04T00:00:00"/>
    <x v="0"/>
    <s v="ENERO"/>
  </r>
  <r>
    <s v="SNR037"/>
    <x v="0"/>
    <n v="2964324"/>
    <s v="EFREN  CRUZ ."/>
    <d v="2026-01-04T00:00:00"/>
    <x v="0"/>
    <s v="ENERO"/>
  </r>
  <r>
    <s v="SNR045"/>
    <x v="1"/>
    <n v="1010201111"/>
    <s v="SAMIR  ORTEGA MONROY"/>
    <d v="2026-01-04T00:00:00"/>
    <x v="0"/>
    <s v="ENERO"/>
  </r>
  <r>
    <s v="SNR046"/>
    <x v="0"/>
    <n v="52010661"/>
    <s v="MARIA LEONOR GUERRERO FIQUITIVA"/>
    <d v="2026-01-05T00:00:00"/>
    <x v="1"/>
    <s v="ENERO"/>
  </r>
  <r>
    <s v="SNR048"/>
    <x v="2"/>
    <n v="31943192"/>
    <s v="ALBA LUCY CORREA JARAMILLO"/>
    <d v="2026-01-04T00:00:00"/>
    <x v="1"/>
    <s v="ENERO"/>
  </r>
  <r>
    <s v="SNR051"/>
    <x v="1"/>
    <n v="13463902"/>
    <s v="VICTOR ORLANDO VALERO GARCIA"/>
    <d v="2026-01-06T00:00:00"/>
    <x v="0"/>
    <s v="ENERO"/>
  </r>
  <r>
    <s v="SNR060"/>
    <x v="3"/>
    <n v="25712542"/>
    <s v="MARTHA VICTORIA BENAVIDES RESTREPO"/>
    <d v="2026-01-04T00:00:00"/>
    <x v="1"/>
    <s v="ENERO"/>
  </r>
  <r>
    <s v="SNR062"/>
    <x v="0"/>
    <n v="1023888259"/>
    <s v="HERNANDO JOSE UHIA MATIZ"/>
    <d v="2026-01-04T00:00:00"/>
    <x v="2"/>
    <s v="ENERO"/>
  </r>
  <r>
    <s v="SNR063"/>
    <x v="4"/>
    <n v="26863397"/>
    <s v="MARIA TERESA LOZANO GARCIA"/>
    <d v="2026-01-04T00:00:00"/>
    <x v="0"/>
    <s v="ENERO"/>
  </r>
  <r>
    <s v="SNR064"/>
    <x v="4"/>
    <n v="37514188"/>
    <s v="GIMENA  RUEDA CASTRO"/>
    <d v="2026-01-07T00:00:00"/>
    <x v="0"/>
    <s v="ENERO"/>
  </r>
  <r>
    <s v="SNR065"/>
    <x v="5"/>
    <n v="39732508"/>
    <s v="ALONDRA  ROJAS CLAVIJO"/>
    <d v="2026-01-06T00:00:00"/>
    <x v="0"/>
    <s v="ENERO"/>
  </r>
  <r>
    <s v="SNR066"/>
    <x v="1"/>
    <n v="60366619"/>
    <s v="ELID ROCIO ORTEGA TORREZ"/>
    <d v="2026-01-07T00:00:00"/>
    <x v="0"/>
    <s v="ENERO"/>
  </r>
  <r>
    <s v="SNR067"/>
    <x v="1"/>
    <n v="88270073"/>
    <s v="JOHAN ANDRES GIRALDO UREÑA"/>
    <d v="2026-01-04T00:00:00"/>
    <x v="0"/>
    <s v="ENERO"/>
  </r>
  <r>
    <s v="SNR068"/>
    <x v="0"/>
    <n v="1031173894"/>
    <s v="BRAYAN FABIAN LOPEZ MONTOYA"/>
    <d v="2026-01-06T00:00:00"/>
    <x v="1"/>
    <s v="ENERO"/>
  </r>
  <r>
    <s v="SNR070"/>
    <x v="4"/>
    <n v="6872717"/>
    <s v="MIGUEL EDGARDO AYAZO GONZALEZ"/>
    <d v="2026-01-04T00:00:00"/>
    <x v="0"/>
    <s v="ENERO"/>
  </r>
  <r>
    <s v="SNR071"/>
    <x v="0"/>
    <n v="1016011459"/>
    <s v="CARLOS MARIO VANEGAS MEDINA"/>
    <d v="2026-01-06T00:00:00"/>
    <x v="2"/>
    <s v="ENERO"/>
  </r>
  <r>
    <s v="SNR072"/>
    <x v="4"/>
    <n v="1098683819"/>
    <s v="MARIA INES MORENO NARVAEZ"/>
    <d v="2026-01-04T00:00:00"/>
    <x v="3"/>
    <s v="ENERO"/>
  </r>
  <r>
    <s v="SNR073"/>
    <x v="4"/>
    <n v="1051830211"/>
    <s v="ANGIE KARINA BARRIOS CASTELLAR"/>
    <d v="2026-01-07T00:00:00"/>
    <x v="0"/>
    <s v="ENERO"/>
  </r>
  <r>
    <s v="SNR074"/>
    <x v="0"/>
    <n v="1102384493"/>
    <s v="MONICA PAOLA ROLÓN GELVEZ"/>
    <d v="2026-01-04T00:00:00"/>
    <x v="2"/>
    <s v="ENERO"/>
  </r>
  <r>
    <s v="SNR076"/>
    <x v="1"/>
    <n v="60315226"/>
    <s v="ROCIO DEL SOCORRO PEDRAZA FERNANDEZ"/>
    <d v="2026-01-04T00:00:00"/>
    <x v="0"/>
    <s v="ENERO"/>
  </r>
  <r>
    <s v="SNR077"/>
    <x v="1"/>
    <n v="79335439"/>
    <s v="LUIS ORLANDO CADENA ."/>
    <d v="2026-01-04T00:00:00"/>
    <x v="4"/>
    <s v="ENERO"/>
  </r>
  <r>
    <s v="SNR081"/>
    <x v="0"/>
    <n v="36999538"/>
    <s v="SILVIA ADRIANA SANTACRUZ MEDINA"/>
    <d v="2026-01-05T00:00:00"/>
    <x v="2"/>
    <s v="ENERO"/>
  </r>
  <r>
    <s v="SNR082"/>
    <x v="1"/>
    <n v="35527404"/>
    <s v="CARMEN SUSANA CAICEDO DUQUE"/>
    <d v="2026-01-06T00:00:00"/>
    <x v="0"/>
    <s v="ENERO"/>
  </r>
  <r>
    <s v="SNR083"/>
    <x v="5"/>
    <n v="25341943"/>
    <s v="BLANCA MERY TUNUBALA TUNUBALA"/>
    <d v="2026-01-03T00:00:00"/>
    <x v="0"/>
    <s v="ENERO"/>
  </r>
  <r>
    <s v="SNR085"/>
    <x v="4"/>
    <n v="73130663"/>
    <s v="ANGEL JOSE CARREAZO PEREIRA"/>
    <d v="2026-01-04T00:00:00"/>
    <x v="0"/>
    <s v="ENERO"/>
  </r>
  <r>
    <s v="SNR086"/>
    <x v="4"/>
    <n v="1065576821"/>
    <s v="DONNY RENETH DE ARMAS DIAZ"/>
    <d v="2026-01-04T00:00:00"/>
    <x v="0"/>
    <s v="ENERO"/>
  </r>
  <r>
    <s v="SNR088"/>
    <x v="3"/>
    <n v="31909394"/>
    <s v="LUCY  MILLAN RAMIREZ"/>
    <d v="2026-01-04T00:00:00"/>
    <x v="1"/>
    <s v="ENERO"/>
  </r>
  <r>
    <s v="SNR089"/>
    <x v="3"/>
    <n v="1085929525"/>
    <s v="DANIELA ELIZABETH RUANO VILLAREAL"/>
    <d v="2026-01-04T00:00:00"/>
    <x v="1"/>
    <s v="ENERO"/>
  </r>
  <r>
    <s v="SNR001"/>
    <x v="3"/>
    <n v="34551860"/>
    <s v="LUZ MARIELA DIAZ ERASO"/>
    <d v="2026-01-12T00:00:00"/>
    <x v="2"/>
    <s v="FEBRERO"/>
  </r>
  <r>
    <s v="SNR003"/>
    <x v="2"/>
    <n v="1057304406"/>
    <s v="LEIDY TATIANA ZULUAGA GOMEZ"/>
    <d v="2026-01-05T00:00:00"/>
    <x v="2"/>
    <s v="FEBRERO"/>
  </r>
  <r>
    <s v="SNR004"/>
    <x v="1"/>
    <n v="23551995"/>
    <s v="SANTOS EULALIA MOLANO SANABRIA"/>
    <d v="2026-01-12T00:00:00"/>
    <x v="2"/>
    <s v="FEBRERO"/>
  </r>
  <r>
    <s v="SNR005"/>
    <x v="2"/>
    <n v="21575917"/>
    <s v="LUZ ESTELA PEREZ LOPEZ"/>
    <d v="2026-01-19T00:00:00"/>
    <x v="4"/>
    <s v="FEBRERO"/>
  </r>
  <r>
    <s v="SNR007"/>
    <x v="2"/>
    <n v="1094968384"/>
    <s v="VICTOR MANUEL LONDOÑO JIMENEZ"/>
    <d v="2026-01-14T00:00:00"/>
    <x v="2"/>
    <s v="FEBRERO"/>
  </r>
  <r>
    <s v="SNR011"/>
    <x v="2"/>
    <n v="1005480404"/>
    <s v="OSCAR JAVIER SIERRA VARGAS"/>
    <d v="2026-01-15T00:00:00"/>
    <x v="2"/>
    <s v="FEBRERO"/>
  </r>
  <r>
    <s v="SNR012"/>
    <x v="0"/>
    <n v="1110473072"/>
    <s v="MARIA ANTONIA CALDERON GONZALEZ"/>
    <d v="2026-01-26T00:00:00"/>
    <x v="1"/>
    <s v="FEBRERO"/>
  </r>
  <r>
    <s v="SNR014"/>
    <x v="0"/>
    <n v="1082986390"/>
    <s v="GISSELLE CAROLINA MARTINEZ FREITER"/>
    <d v="2026-01-13T00:00:00"/>
    <x v="1"/>
    <s v="FEBRERO"/>
  </r>
  <r>
    <s v="SNR015"/>
    <x v="1"/>
    <n v="82392616"/>
    <s v="MARIO OSWALDO VILLEGAS HERNANDEZ"/>
    <d v="2026-01-08T00:00:00"/>
    <x v="4"/>
    <s v="FEBRERO"/>
  </r>
  <r>
    <s v="SNR016"/>
    <x v="2"/>
    <n v="41904554"/>
    <s v="RUBY  MORA GONZALEZ"/>
    <d v="2026-01-13T00:00:00"/>
    <x v="3"/>
    <s v="FEBRERO"/>
  </r>
  <r>
    <s v="SNR017"/>
    <x v="3"/>
    <n v="25312887"/>
    <s v="CLAUDIA LORENA PAPAMIJA SAMBONI"/>
    <d v="2026-01-11T00:00:00"/>
    <x v="2"/>
    <s v="FEBRERO"/>
  </r>
  <r>
    <s v="SNR018"/>
    <x v="4"/>
    <n v="72291043"/>
    <s v="MICHEL DE JESUS HURTADO SARMIENTO"/>
    <d v="2026-01-14T00:00:00"/>
    <x v="2"/>
    <s v="FEBRERO"/>
  </r>
  <r>
    <s v="SNR019"/>
    <x v="2"/>
    <n v="21581501"/>
    <s v="DIANA CAROLINA BATANCUR GIRON"/>
    <d v="2026-01-08T00:00:00"/>
    <x v="2"/>
    <s v="FEBRERO"/>
  </r>
  <r>
    <s v="SNR020"/>
    <x v="2"/>
    <n v="39357106"/>
    <s v="ADRIANA MARIA RESTREPO SANCHEZ"/>
    <d v="2026-01-05T00:00:00"/>
    <x v="2"/>
    <s v="FEBRERO"/>
  </r>
  <r>
    <s v="SNR021"/>
    <x v="4"/>
    <n v="1099282003"/>
    <s v="ANDREA DIAZ RAMIREZ"/>
    <d v="2026-01-12T00:00:00"/>
    <x v="2"/>
    <s v="FEBRERO"/>
  </r>
  <r>
    <s v="SNR023"/>
    <x v="0"/>
    <n v="24646705"/>
    <s v="ANGELA MARIA GARCIA MARTINEZ"/>
    <d v="2026-01-19T00:00:00"/>
    <x v="2"/>
    <s v="FEBRERO"/>
  </r>
  <r>
    <s v="SNR025"/>
    <x v="2"/>
    <n v="1094931538"/>
    <s v="LUISA MARIA PATIÑO CASTAÑO"/>
    <d v="2026-01-16T00:00:00"/>
    <x v="2"/>
    <s v="FEBRERO"/>
  </r>
  <r>
    <s v="SNR027"/>
    <x v="2"/>
    <n v="15456414"/>
    <s v="GUSTAVO DE JESUS CANO ."/>
    <d v="2026-01-14T00:00:00"/>
    <x v="2"/>
    <s v="FEBRERO"/>
  </r>
  <r>
    <s v="SNR029"/>
    <x v="3"/>
    <n v="29812724"/>
    <s v="MARIA LUCERO HENAO MORALES"/>
    <d v="2026-01-08T00:00:00"/>
    <x v="1"/>
    <s v="FEBRERO"/>
  </r>
  <r>
    <s v="SNR030"/>
    <x v="3"/>
    <n v="79322975"/>
    <s v="FREDYS HINESTROZA MATURANA"/>
    <d v="2026-01-20T00:00:00"/>
    <x v="2"/>
    <s v="FEBRERO"/>
  </r>
  <r>
    <s v="SNR031"/>
    <x v="4"/>
    <n v="37889595"/>
    <s v="HERMINIA  MORENO FERREIRA"/>
    <d v="2026-01-13T00:00:00"/>
    <x v="2"/>
    <s v="FEBRERO"/>
  </r>
  <r>
    <s v="SNR032"/>
    <x v="0"/>
    <n v="1136881763"/>
    <s v="LEIDY DAYAN VARGAS MUÑOZ"/>
    <d v="2026-01-15T00:00:00"/>
    <x v="2"/>
    <s v="FEBRERO"/>
  </r>
  <r>
    <s v="SNR033"/>
    <x v="0"/>
    <n v="35329413"/>
    <s v="MARIA LUCY ECHEVERRI BETANCOUR"/>
    <d v="2026-01-31T00:00:00"/>
    <x v="2"/>
    <s v="FEBRERO"/>
  </r>
  <r>
    <s v="SNR035"/>
    <x v="0"/>
    <n v="1012321982"/>
    <s v="DIANA ZULEYMA ARENAS CHITIVA"/>
    <d v="2026-01-12T00:00:00"/>
    <x v="2"/>
    <s v="FEBRERO"/>
  </r>
  <r>
    <s v="SNR036"/>
    <x v="2"/>
    <n v="70522672"/>
    <s v="WILLIAM  FLOREZ VERGARA"/>
    <d v="2026-01-05T00:00:00"/>
    <x v="2"/>
    <s v="FEBRERO"/>
  </r>
  <r>
    <s v="SNR037"/>
    <x v="2"/>
    <n v="98564979"/>
    <s v="JOSE SANTIAGO MOLINA RUIZ"/>
    <d v="2026-01-05T00:00:00"/>
    <x v="4"/>
    <s v="FEBRERO"/>
  </r>
  <r>
    <s v="SNR038"/>
    <x v="2"/>
    <n v="1037606187"/>
    <s v="DIEGO ALEJANDRO TORRES LLANOS"/>
    <d v="2026-01-04T00:00:00"/>
    <x v="4"/>
    <s v="FEBRERO"/>
  </r>
  <r>
    <s v="SNR039"/>
    <x v="0"/>
    <n v="1116260093"/>
    <s v="MIGUEL ALFREDO GOMEZ CAICEDO"/>
    <d v="2026-01-13T00:00:00"/>
    <x v="2"/>
    <s v="FEBRERO"/>
  </r>
  <r>
    <s v="SNR040"/>
    <x v="5"/>
    <n v="1121828520"/>
    <s v="HANNER ALEXIS SABOGAL GONZALEZ"/>
    <d v="2026-01-20T00:00:00"/>
    <x v="2"/>
    <s v="FEBRERO"/>
  </r>
  <r>
    <s v="SNR041"/>
    <x v="2"/>
    <n v="1058819290"/>
    <s v="MARIANA  GONZALEZ GONZALEZ"/>
    <d v="2026-01-04T00:00:00"/>
    <x v="2"/>
    <s v="FEBRERO"/>
  </r>
  <r>
    <s v="SNR042"/>
    <x v="0"/>
    <n v="76309631"/>
    <s v="CARLOS ENRIQUE MELENJE HURTADO"/>
    <d v="2026-01-25T00:00:00"/>
    <x v="2"/>
    <s v="FEBRERO"/>
  </r>
  <r>
    <s v="SNR043"/>
    <x v="2"/>
    <n v="65555252"/>
    <s v="CAROLINA  DIAZ TORRES"/>
    <d v="2026-01-16T00:00:00"/>
    <x v="2"/>
    <s v="FEBRERO"/>
  </r>
  <r>
    <s v="SNR044"/>
    <x v="2"/>
    <n v="1152189173"/>
    <s v="JULIAN ESTEBAN SUAREZ MARIN"/>
    <d v="2026-01-13T00:00:00"/>
    <x v="2"/>
    <s v="FEBRERO"/>
  </r>
  <r>
    <s v="SNR046"/>
    <x v="2"/>
    <n v="15322739"/>
    <s v="JOHN JAIRO CORREA ROLDAN"/>
    <d v="2026-01-18T00:00:00"/>
    <x v="2"/>
    <s v="FEBRERO"/>
  </r>
  <r>
    <s v="SNR048"/>
    <x v="1"/>
    <n v="1004911021"/>
    <s v="JHONY BARNEY MOLINA ALVAREZ"/>
    <d v="2026-01-15T00:00:00"/>
    <x v="2"/>
    <s v="FEBRERO"/>
  </r>
  <r>
    <s v="SNR049"/>
    <x v="0"/>
    <n v="52934447"/>
    <s v="LADY MILENA HERNANDEZ CRISTANCHO"/>
    <d v="2026-01-18T00:00:00"/>
    <x v="2"/>
    <s v="FEBRERO"/>
  </r>
  <r>
    <s v="SNR050"/>
    <x v="2"/>
    <n v="39383766"/>
    <s v="DORA IRMA MARTINEZ MOLINA"/>
    <d v="2026-01-14T00:00:00"/>
    <x v="2"/>
    <s v="FEBRERO"/>
  </r>
  <r>
    <s v="SNR051"/>
    <x v="0"/>
    <n v="16714473"/>
    <s v="FRANCISCO POMPILIO QUIÑONEZ ORTIZ"/>
    <d v="2026-01-04T00:00:00"/>
    <x v="2"/>
    <s v="FEBRERO"/>
  </r>
  <r>
    <s v="SNR052"/>
    <x v="1"/>
    <n v="15026274"/>
    <s v="CESAR AUGUSTO BURGOS CONTRERA"/>
    <d v="2026-01-20T00:00:00"/>
    <x v="4"/>
    <s v="FEBRERO"/>
  </r>
  <r>
    <s v="SNR053"/>
    <x v="3"/>
    <n v="1082691490"/>
    <s v="LAJAS DARNELLIS ARCINIEGAS CORTES"/>
    <d v="2026-01-20T00:00:00"/>
    <x v="2"/>
    <s v="FEBRERO"/>
  </r>
  <r>
    <s v="SNR057"/>
    <x v="1"/>
    <n v="1049412232"/>
    <s v="CAROLINA  NUÑEZ BUITRAGO"/>
    <d v="2026-01-12T00:00:00"/>
    <x v="2"/>
    <s v="FEBRERO"/>
  </r>
  <r>
    <s v="SNR058"/>
    <x v="2"/>
    <n v="52789852"/>
    <s v="ANDREA PAOLA JIMENEZ PARDO"/>
    <d v="2026-01-05T00:00:00"/>
    <x v="4"/>
    <s v="FEBRERO"/>
  </r>
  <r>
    <s v="SNR059"/>
    <x v="4"/>
    <n v="7715612"/>
    <s v="JESUS EDUARDO ROJAS ."/>
    <d v="2026-01-12T00:00:00"/>
    <x v="2"/>
    <s v="FEBRERO"/>
  </r>
  <r>
    <s v="SNR060"/>
    <x v="1"/>
    <n v="93362432"/>
    <s v="GERMAN EDUARDO VILLALOBOS ARANGO"/>
    <d v="2026-01-27T00:00:00"/>
    <x v="2"/>
    <s v="FEBRERO"/>
  </r>
  <r>
    <s v="SNR061"/>
    <x v="1"/>
    <n v="1026262694"/>
    <s v="JISLETH CARINOVA OSPINA ESTUPIÑAN"/>
    <d v="2026-02-01T00:00:00"/>
    <x v="2"/>
    <s v="FEBRERO"/>
  </r>
  <r>
    <s v="SNR062"/>
    <x v="1"/>
    <n v="57401283"/>
    <s v="ENNA BEATRIZ CARRILLO IBAÑEZ"/>
    <d v="2026-01-31T00:00:00"/>
    <x v="2"/>
    <s v="FEBRERO"/>
  </r>
  <r>
    <s v="SNR063"/>
    <x v="3"/>
    <n v="31376102"/>
    <s v="COLOMBIA  ALARCON LOPEZ"/>
    <d v="2026-01-31T00:00:00"/>
    <x v="1"/>
    <s v="FEBRERO"/>
  </r>
  <r>
    <s v="SNR064"/>
    <x v="2"/>
    <n v="39287372"/>
    <s v="YENIS MARIA DIAZ BRACAMONTE"/>
    <d v="2026-02-01T00:00:00"/>
    <x v="2"/>
    <s v="FEBRERO"/>
  </r>
  <r>
    <s v="SNR066"/>
    <x v="0"/>
    <n v="1031180799"/>
    <s v="IDALY EUGENIA AREVALO BRAVO"/>
    <d v="2026-01-26T00:00:00"/>
    <x v="2"/>
    <s v="FEBRERO"/>
  </r>
  <r>
    <s v="SNR067"/>
    <x v="2"/>
    <n v="1007411408"/>
    <s v="EMILIA ANDREA OCHOA CLAVIJO"/>
    <d v="2026-01-30T00:00:00"/>
    <x v="2"/>
    <s v="FEBRERO"/>
  </r>
  <r>
    <s v="SNR069"/>
    <x v="0"/>
    <n v="52537041"/>
    <s v="MARCELA  NUMPAQUE RIAÑO"/>
    <d v="2026-01-25T00:00:00"/>
    <x v="2"/>
    <s v="FEBRERO"/>
  </r>
  <r>
    <s v="SNR070"/>
    <x v="0"/>
    <n v="1144065381"/>
    <s v="MARIA JOSE MUÑOZ GUZMAN"/>
    <d v="2026-01-29T00:00:00"/>
    <x v="2"/>
    <s v="FEBRERO"/>
  </r>
  <r>
    <s v="SNR071"/>
    <x v="0"/>
    <n v="66747203"/>
    <s v="ZULMA ELENA TORRES URBANO"/>
    <d v="2026-01-27T00:00:00"/>
    <x v="2"/>
    <s v="FEBRERO"/>
  </r>
  <r>
    <s v="SNR073"/>
    <x v="2"/>
    <n v="1038627404"/>
    <s v="MARIA TATIANA SALDARRIAGA CASTAÑO"/>
    <d v="2026-01-22T00:00:00"/>
    <x v="4"/>
    <s v="FEBRERO"/>
  </r>
  <r>
    <s v="SNR074"/>
    <x v="1"/>
    <n v="9524634"/>
    <s v="JORCE ELIECER PEREZ GONZALEZ"/>
    <d v="2026-02-02T00:00:00"/>
    <x v="2"/>
    <s v="FEBRERO"/>
  </r>
  <r>
    <s v="SNR075"/>
    <x v="3"/>
    <n v="16274002"/>
    <s v="FRANCISCO  BUENO FERNANDEZ"/>
    <d v="2026-02-01T00:00:00"/>
    <x v="2"/>
    <s v="FEBRERO"/>
  </r>
  <r>
    <s v="SNR076"/>
    <x v="3"/>
    <n v="1113695529"/>
    <s v="VALENTINA  ECHEVERRY TRUJILLO"/>
    <d v="2026-01-31T00:00:00"/>
    <x v="2"/>
    <s v="FEBRERO"/>
  </r>
  <r>
    <s v="SNR077"/>
    <x v="0"/>
    <n v="25732398"/>
    <s v="NORMA LILIANA PILLIMUE SALAMANCA"/>
    <d v="2026-01-26T00:00:00"/>
    <x v="2"/>
    <s v="FEBRERO"/>
  </r>
  <r>
    <s v="SNR078"/>
    <x v="4"/>
    <n v="1081155923"/>
    <s v="MARIA XIMENA LOSADA SALAZAR"/>
    <d v="2026-01-30T00:00:00"/>
    <x v="2"/>
    <s v="FEBRERO"/>
  </r>
  <r>
    <s v="SNR079"/>
    <x v="2"/>
    <n v="65556660"/>
    <s v="AMANDA DEL PILAR SERRANO GUZMAN"/>
    <d v="2026-02-01T00:00:00"/>
    <x v="4"/>
    <s v="FEBRERO"/>
  </r>
  <r>
    <s v="SNR080"/>
    <x v="5"/>
    <n v="1049607293"/>
    <s v="WILFREDO RODRIGUEZ RODRIGUEZ"/>
    <d v="2026-01-30T00:00:00"/>
    <x v="2"/>
    <s v="FEBRERO"/>
  </r>
  <r>
    <s v="SNR083"/>
    <x v="0"/>
    <n v="11524173"/>
    <s v="WILMAR STEVE VELEZ ROJAS"/>
    <d v="2026-01-25T00:00:00"/>
    <x v="2"/>
    <s v="FEBRERO"/>
  </r>
  <r>
    <s v="SNR084"/>
    <x v="2"/>
    <n v="6022109"/>
    <s v="GREGORIO  RODRIGUEZ SILVESTRE"/>
    <d v="2026-01-31T00:00:00"/>
    <x v="2"/>
    <s v="FEBRERO"/>
  </r>
  <r>
    <s v="SNR085"/>
    <x v="0"/>
    <n v="20942268"/>
    <s v="NANCY PALACIO FARFAN"/>
    <d v="2026-01-25T00:00:00"/>
    <x v="2"/>
    <s v="FEBRERO"/>
  </r>
  <r>
    <s v="SNR086"/>
    <x v="2"/>
    <n v="1017200528"/>
    <s v="ANA MARIA BOTERO OSPINA"/>
    <d v="2026-01-22T00:00:00"/>
    <x v="4"/>
    <s v="FEBRERO"/>
  </r>
  <r>
    <s v="SNR087"/>
    <x v="2"/>
    <n v="71710352"/>
    <s v="WILBER JHONY SALAZAR GIRALDO"/>
    <d v="2026-02-01T00:00:00"/>
    <x v="2"/>
    <s v="FEBRERO"/>
  </r>
  <r>
    <s v="SNR088"/>
    <x v="1"/>
    <n v="46677598"/>
    <s v="LIBERTAD  CUENCA PAVA"/>
    <d v="2026-01-13T00:00:00"/>
    <x v="2"/>
    <s v="FEBRERO"/>
  </r>
  <r>
    <s v="SNR089"/>
    <x v="3"/>
    <n v="1130593740"/>
    <s v="ANGIE  ERAZO RUIZ"/>
    <d v="2026-01-18T00:00:00"/>
    <x v="2"/>
    <s v="FEBRERO"/>
  </r>
  <r>
    <s v="SNR090"/>
    <x v="3"/>
    <n v="52770978"/>
    <s v="BRENDA YESENIA ANGULO CORTES"/>
    <d v="2026-02-01T00:00:00"/>
    <x v="2"/>
    <s v="FEBRERO"/>
  </r>
  <r>
    <s v="SNR091"/>
    <x v="2"/>
    <n v="1007286488"/>
    <s v="JUAN JOSE RESTREPO ESPINOSA"/>
    <d v="2026-02-02T00:00:00"/>
    <x v="2"/>
    <s v="FEBRERO"/>
  </r>
  <r>
    <s v="SNR092"/>
    <x v="2"/>
    <n v="54255816"/>
    <s v="PATRICIA SOFÍA ARCE PALACIO"/>
    <d v="2026-01-14T00:00:00"/>
    <x v="2"/>
    <s v="FEBRERO"/>
  </r>
  <r>
    <s v="SNR093"/>
    <x v="4"/>
    <n v="30009085"/>
    <s v="ROSA MARIA GAMBOA BOTIA"/>
    <d v="2026-01-13T00:00:00"/>
    <x v="2"/>
    <s v="FEBRERO"/>
  </r>
  <r>
    <s v="SNR094"/>
    <x v="3"/>
    <n v="1144202627"/>
    <s v="ELVIRA JHOANA IBARRA SEGURA"/>
    <d v="2026-01-19T00:00:00"/>
    <x v="2"/>
    <s v="FEBRERO"/>
  </r>
  <r>
    <s v="SNR095"/>
    <x v="2"/>
    <n v="71741204"/>
    <s v="JUAN MAURICIO VILLA ORTIZ"/>
    <d v="2026-01-08T00:00:00"/>
    <x v="4"/>
    <s v="FEBRERO"/>
  </r>
  <r>
    <s v="SNR096"/>
    <x v="4"/>
    <n v="55169412"/>
    <s v="MELBA TATIANA TOVAR ROA"/>
    <d v="2026-01-21T00:00:00"/>
    <x v="2"/>
    <s v="FEBRERO"/>
  </r>
  <r>
    <s v="SNR097"/>
    <x v="2"/>
    <n v="98698345"/>
    <s v="EDILBERTO DE JESUS AGUDELO RESTREPO"/>
    <d v="2026-01-21T00:00:00"/>
    <x v="2"/>
    <s v="FEBRERO"/>
  </r>
  <r>
    <s v="SNR098"/>
    <x v="1"/>
    <n v="74082151"/>
    <s v="SERGIO  PALACIOS AMEZQUITA"/>
    <d v="2026-01-15T00:00:00"/>
    <x v="2"/>
    <s v="FEBRERO"/>
  </r>
  <r>
    <s v="SNR099"/>
    <x v="0"/>
    <n v="1026250273"/>
    <s v="PEDRO CRISTIAN MORENO VERGARA"/>
    <d v="2026-01-15T00:00:00"/>
    <x v="2"/>
    <s v="FEBRERO"/>
  </r>
  <r>
    <s v="SNR100"/>
    <x v="4"/>
    <n v="12632377"/>
    <s v="DAVID FERNANDO CASTILLO JUVINAO"/>
    <d v="2026-01-14T00:00:00"/>
    <x v="2"/>
    <s v="FEBRERO"/>
  </r>
  <r>
    <s v="SNR101"/>
    <x v="2"/>
    <n v="1095910400"/>
    <s v="ANA MARIA PAEZ NIÑO"/>
    <d v="2026-01-20T00:00:00"/>
    <x v="2"/>
    <s v="FEBRERO"/>
  </r>
  <r>
    <s v="SNR102"/>
    <x v="2"/>
    <n v="25100132"/>
    <s v="MARIA DORIS DIAZ RESTREPO"/>
    <d v="2026-01-14T00:00:00"/>
    <x v="4"/>
    <s v="FEBRERO"/>
  </r>
  <r>
    <s v="SNR103"/>
    <x v="2"/>
    <n v="21697399"/>
    <s v="YOLIMA ZAPATA HERNANDEZ"/>
    <d v="2026-02-01T00:00:00"/>
    <x v="2"/>
    <s v="FEBRERO"/>
  </r>
  <r>
    <s v="SNR105"/>
    <x v="1"/>
    <n v="53892329"/>
    <s v="SANDRA MILENA AMAYA VELASQUEZ"/>
    <d v="2026-02-01T00:00:00"/>
    <x v="2"/>
    <s v="FEBRERO"/>
  </r>
  <r>
    <s v="SNR106"/>
    <x v="4"/>
    <n v="91109224"/>
    <s v="JERSAIN FERNANDO GARRIDO BUSTOS"/>
    <d v="2026-01-28T00:00:00"/>
    <x v="2"/>
    <s v="FEBRERO"/>
  </r>
  <r>
    <s v="SNR107"/>
    <x v="5"/>
    <n v="1035416970"/>
    <s v="YURANY  AGUILAR QUINTO"/>
    <d v="2026-01-13T00:00:00"/>
    <x v="1"/>
    <s v="FEBRERO"/>
  </r>
  <r>
    <s v="SNR108"/>
    <x v="5"/>
    <n v="40386481"/>
    <s v="ALBA ROCIOISABELLAMARIA AMADA MORENO SANTANA"/>
    <d v="2026-01-21T00:00:00"/>
    <x v="2"/>
    <s v="FEBRERO"/>
  </r>
  <r>
    <s v="SNR109"/>
    <x v="2"/>
    <n v="1128414787"/>
    <s v="ALEJANDRA  HENAO CARDENAS"/>
    <d v="2026-02-02T00:00:00"/>
    <x v="2"/>
    <s v="FEBRERO"/>
  </r>
  <r>
    <s v="SNR110"/>
    <x v="2"/>
    <n v="43003089"/>
    <s v="LUZ DALIDA GUTIERREZ PALACIO"/>
    <d v="2026-01-18T00:00:00"/>
    <x v="2"/>
    <s v="FEBRERO"/>
  </r>
  <r>
    <s v="SNR111"/>
    <x v="1"/>
    <n v="13475982"/>
    <s v="JAIRO ALIRIO YAÑEZ ROZO"/>
    <d v="2026-02-01T00:00:00"/>
    <x v="2"/>
    <s v="FEBRERO"/>
  </r>
  <r>
    <s v="SNR112"/>
    <x v="1"/>
    <n v="72143888"/>
    <s v="JHON  MOLINA BENITEZ"/>
    <d v="2026-01-12T00:00:00"/>
    <x v="2"/>
    <s v="FEBRERO"/>
  </r>
  <r>
    <s v="SNR113"/>
    <x v="1"/>
    <n v="97446187"/>
    <s v="GREGORIO HERNANDO JIMENEZ SUPELANO"/>
    <d v="2026-01-20T00:00:00"/>
    <x v="2"/>
    <s v="FEBRERO"/>
  </r>
  <r>
    <s v="SNR114"/>
    <x v="2"/>
    <n v="18503729"/>
    <s v="CARLOS ALBERTO ARANGO VÉLEZ"/>
    <d v="2026-01-20T00:00:00"/>
    <x v="2"/>
    <s v="FEBRERO"/>
  </r>
  <r>
    <s v="SNR115"/>
    <x v="2"/>
    <n v="65702898"/>
    <s v="ALBA AZUCENA BARRERO MENDEZ"/>
    <d v="2026-01-13T00:00:00"/>
    <x v="2"/>
    <s v="FEBRERO"/>
  </r>
  <r>
    <s v="SNR117"/>
    <x v="4"/>
    <n v="1045699235"/>
    <s v="HERNANDO JOSE SUAREZ PAEZ"/>
    <d v="2026-01-20T00:00:00"/>
    <x v="2"/>
    <s v="FEBRERO"/>
  </r>
  <r>
    <s v="SNR118"/>
    <x v="1"/>
    <n v="1049625736"/>
    <s v="JUAN CAMILO NARANJO PACHECO"/>
    <d v="2026-02-01T00:00:00"/>
    <x v="2"/>
    <s v="FEBRERO"/>
  </r>
  <r>
    <s v="SNR119"/>
    <x v="4"/>
    <n v="1100969741"/>
    <s v="MARIA ALEJANDRA BERNAL LEON"/>
    <d v="2026-01-25T00:00:00"/>
    <x v="2"/>
    <s v="FEBRERO"/>
  </r>
  <r>
    <s v="SNR120"/>
    <x v="3"/>
    <n v="1076383424"/>
    <s v="GILMA ANDREA VARON QUINTERO"/>
    <d v="2026-01-13T00:00:00"/>
    <x v="3"/>
    <s v="FEBRERO"/>
  </r>
  <r>
    <s v="SNR121"/>
    <x v="0"/>
    <n v="45427906"/>
    <s v="NELSY NIEVES MARMOL"/>
    <d v="2026-01-18T00:00:00"/>
    <x v="2"/>
    <s v="FEBRERO"/>
  </r>
  <r>
    <s v="SNR122"/>
    <x v="1"/>
    <n v="24079972"/>
    <s v="FLOR ANGELA GOMEZ SANDOVAL"/>
    <d v="2026-01-14T00:00:00"/>
    <x v="4"/>
    <s v="FEBRERO"/>
  </r>
  <r>
    <s v="SNR123"/>
    <x v="2"/>
    <n v="14137168"/>
    <s v="JORGE MARCOS AYALA CASTAÑEDA"/>
    <d v="2026-01-27T00:00:00"/>
    <x v="2"/>
    <s v="FEBRERO"/>
  </r>
  <r>
    <s v="SNR125"/>
    <x v="2"/>
    <n v="65771467"/>
    <s v="ANGELA MARIA OSPINA BONILLA"/>
    <d v="2026-02-01T00:00:00"/>
    <x v="2"/>
    <s v="FEBRERO"/>
  </r>
  <r>
    <s v="SNR130"/>
    <x v="4"/>
    <n v="77094658"/>
    <s v="JORGE LUIS CESPEDES PEREZ"/>
    <d v="2026-02-01T00:00:00"/>
    <x v="2"/>
    <s v="FEBRERO"/>
  </r>
  <r>
    <s v="SNR131"/>
    <x v="1"/>
    <n v="7173838"/>
    <s v="OSCAR JAVIER HEREDIA PEREZ"/>
    <d v="2026-02-05T00:00:00"/>
    <x v="2"/>
    <s v="FEBRERO"/>
  </r>
  <r>
    <s v="SNR132"/>
    <x v="2"/>
    <n v="39211936"/>
    <s v="CARMEN JULIETA HENAO ALVAREZ"/>
    <d v="2026-02-05T00:00:00"/>
    <x v="2"/>
    <s v="FEBRERO"/>
  </r>
  <r>
    <s v="SNR134"/>
    <x v="1"/>
    <n v="37244085"/>
    <s v="AMPARO  CHARRY ABRIL"/>
    <d v="2026-02-04T00:00:00"/>
    <x v="2"/>
    <s v="FEBRERO"/>
  </r>
  <r>
    <s v="SNR138"/>
    <x v="2"/>
    <n v="93363190"/>
    <s v="NESTOR HERNANDO LOZANO GUEVARA"/>
    <d v="2026-02-04T00:00:00"/>
    <x v="4"/>
    <s v="FEBRERO"/>
  </r>
  <r>
    <s v="SNR140"/>
    <x v="2"/>
    <n v="1077477963"/>
    <s v="ROCER ZAMIR RIOS CUESTA"/>
    <d v="2026-02-04T00:00:00"/>
    <x v="2"/>
    <s v="FEBRERO"/>
  </r>
  <r>
    <s v="SNR144"/>
    <x v="3"/>
    <n v="76327522"/>
    <s v="EDUAR ANDRES CERON ."/>
    <d v="2026-01-20T00:00:00"/>
    <x v="1"/>
    <s v="FEBRERO"/>
  </r>
  <r>
    <s v="SNR001"/>
    <x v="0"/>
    <n v="51779524"/>
    <s v="CLAUDIA MARNIE RODRIGUEZ DAZA"/>
    <d v="2026-01-31T00:00:00"/>
    <x v="1"/>
    <s v="MARZO"/>
  </r>
  <r>
    <s v="SNR003"/>
    <x v="1"/>
    <n v="1090458461"/>
    <s v="MANUEL ANDRES JEREZ ORTEGA"/>
    <d v="2026-02-15T00:00:00"/>
    <x v="2"/>
    <s v="MARZO"/>
  </r>
  <r>
    <s v="SNR004"/>
    <x v="0"/>
    <n v="11222493"/>
    <s v="ARIEL LEONEL MELO"/>
    <d v="2026-02-27T00:00:00"/>
    <x v="2"/>
    <s v="MARZO"/>
  </r>
  <r>
    <s v="SNR005"/>
    <x v="2"/>
    <n v="98463250"/>
    <s v="LEOCADIO  SANTAMARIA USUGA"/>
    <d v="2026-02-01T00:00:00"/>
    <x v="1"/>
    <s v="MARZO"/>
  </r>
  <r>
    <s v="SNR007"/>
    <x v="1"/>
    <n v="1024520736"/>
    <s v="LUISA FERNANDA BUITRAGO VARGAS"/>
    <d v="2026-02-01T00:00:00"/>
    <x v="5"/>
    <s v="MARZO"/>
  </r>
  <r>
    <s v="SNR008"/>
    <x v="2"/>
    <n v="49793539"/>
    <s v="YENIS MARIA PLATA CARRILLO"/>
    <d v="2026-02-12T00:00:00"/>
    <x v="1"/>
    <s v="MARZO"/>
  </r>
  <r>
    <s v="SNR009"/>
    <x v="4"/>
    <n v="12501042"/>
    <s v="ORLANDO  AGUILAR CASTRO"/>
    <d v="2026-02-04T00:00:00"/>
    <x v="2"/>
    <s v="MARZO"/>
  </r>
  <r>
    <s v="SNR012"/>
    <x v="2"/>
    <n v="29832592"/>
    <s v="LINA MARIA ORTEGON ORTEGON"/>
    <d v="2026-01-04T00:00:00"/>
    <x v="1"/>
    <s v="MARZO"/>
  </r>
  <r>
    <s v="SNR013"/>
    <x v="0"/>
    <n v="1013634550"/>
    <s v="ESTEFHANNY  CAMACHO VALENCIA"/>
    <d v="2026-01-20T00:00:00"/>
    <x v="1"/>
    <s v="MARZO"/>
  </r>
  <r>
    <s v="SNR014"/>
    <x v="1"/>
    <n v="20638441"/>
    <s v="CLAUDIA YANETH VERGARA BELTRÁN"/>
    <d v="2026-01-21T00:00:00"/>
    <x v="5"/>
    <s v="MARZO"/>
  </r>
  <r>
    <s v="SNR015"/>
    <x v="1"/>
    <n v="1090409191"/>
    <s v="JOHANNA KARINA DUARTE RENDON"/>
    <d v="2026-01-21T00:00:00"/>
    <x v="5"/>
    <s v="MARZO"/>
  </r>
  <r>
    <s v="SNR016"/>
    <x v="4"/>
    <n v="8691085"/>
    <s v="ANTONIO MIGUEL GALLO IBARRA"/>
    <d v="2026-01-31T00:00:00"/>
    <x v="2"/>
    <s v="MARZO"/>
  </r>
  <r>
    <s v="SNR017"/>
    <x v="4"/>
    <n v="77189232"/>
    <s v="JOSE DOLORES BABILONIA LINDAO"/>
    <d v="2026-01-15T00:00:00"/>
    <x v="2"/>
    <s v="MARZO"/>
  </r>
  <r>
    <s v="SNR018"/>
    <x v="1"/>
    <n v="46677364"/>
    <s v="SILVIA ELVIRA CASAS CASTELLANOS"/>
    <d v="2026-01-20T00:00:00"/>
    <x v="1"/>
    <s v="MARZO"/>
  </r>
  <r>
    <s v="SNR021"/>
    <x v="1"/>
    <n v="1094858324"/>
    <s v="JESUS ELIAS LEON ACEVEDO"/>
    <d v="2026-01-21T00:00:00"/>
    <x v="1"/>
    <s v="MARZO"/>
  </r>
  <r>
    <s v="SNR022"/>
    <x v="3"/>
    <n v="66737061"/>
    <s v="MARTHA CECILIA REALES LOPEZ"/>
    <d v="2026-01-19T00:00:00"/>
    <x v="1"/>
    <s v="MARZO"/>
  </r>
  <r>
    <s v="SNR024"/>
    <x v="1"/>
    <n v="13067499"/>
    <s v="JOSE BERNARDO MORA QUIROZ"/>
    <d v="2026-02-02T00:00:00"/>
    <x v="1"/>
    <s v="MARZO"/>
  </r>
  <r>
    <s v="SNR025"/>
    <x v="2"/>
    <n v="1094908958"/>
    <s v="MELISSA  ROJAS SANCHEZ"/>
    <d v="2026-01-21T00:00:00"/>
    <x v="1"/>
    <s v="MARZO"/>
  </r>
  <r>
    <s v="SNR026"/>
    <x v="2"/>
    <n v="71643082"/>
    <s v="LUIS FERNANDO URREA RESTREPO"/>
    <d v="2026-01-08T00:00:00"/>
    <x v="1"/>
    <s v="MARZO"/>
  </r>
  <r>
    <s v="SNR028"/>
    <x v="4"/>
    <n v="27982791"/>
    <s v="LUZ JEANNETH SANABRIA CEPEDA"/>
    <d v="2026-01-14T00:00:00"/>
    <x v="2"/>
    <s v="MARZO"/>
  </r>
  <r>
    <s v="SNR029"/>
    <x v="0"/>
    <n v="79374131"/>
    <s v="REINALDO  RINCON CASTILLO"/>
    <d v="2026-02-02T00:00:00"/>
    <x v="1"/>
    <s v="MARZO"/>
  </r>
  <r>
    <s v="SNR030"/>
    <x v="1"/>
    <n v="1004999312"/>
    <s v="JUAN SEBASTIAN GARCIA PABON"/>
    <d v="2026-02-28T00:00:00"/>
    <x v="1"/>
    <s v="MARZO"/>
  </r>
  <r>
    <s v="SNR031"/>
    <x v="2"/>
    <n v="30293669"/>
    <s v="MARTHA LUCILA RONCANCIO PATIÑO"/>
    <d v="2026-02-16T00:00:00"/>
    <x v="1"/>
    <s v="MARZO"/>
  </r>
  <r>
    <s v="SNR032"/>
    <x v="3"/>
    <n v="16686384"/>
    <s v="MILER ISAMBERTO MARMOL GONZALEZ"/>
    <d v="2026-02-18T00:00:00"/>
    <x v="2"/>
    <s v="MARZO"/>
  </r>
  <r>
    <s v="SNR033"/>
    <x v="1"/>
    <n v="19407078"/>
    <s v="GELMAN  SERRANO ORTIZ"/>
    <d v="2026-02-28T00:00:00"/>
    <x v="1"/>
    <s v="MARZO"/>
  </r>
  <r>
    <s v="SNR034"/>
    <x v="5"/>
    <n v="1007449174"/>
    <s v="STEVE CAMILO RIVERA VILLALBA"/>
    <d v="2026-02-28T00:00:00"/>
    <x v="2"/>
    <s v="MARZO"/>
  </r>
  <r>
    <s v="SNR035"/>
    <x v="4"/>
    <n v="15051724"/>
    <s v="ARLETH MIGUEL CASTAÑO RAMOS"/>
    <d v="2026-02-19T00:00:00"/>
    <x v="2"/>
    <s v="MARZO"/>
  </r>
  <r>
    <s v="SNR036"/>
    <x v="4"/>
    <n v="43556428"/>
    <s v="PAULA ANDREA RESTREPO BUSTAMANTE"/>
    <d v="2026-02-09T00:00:00"/>
    <x v="2"/>
    <s v="MARZO"/>
  </r>
  <r>
    <s v="SNR037"/>
    <x v="2"/>
    <n v="70904336"/>
    <s v="JAIME ALBEIRO DUQUE SALAZAR"/>
    <d v="2026-02-08T00:00:00"/>
    <x v="1"/>
    <s v="MARZO"/>
  </r>
  <r>
    <s v="SNR038"/>
    <x v="5"/>
    <n v="1121854135"/>
    <s v="JORGE ENRIQUE CORTES HERNANDEZ"/>
    <d v="2026-02-18T00:00:00"/>
    <x v="2"/>
    <s v="MARZO"/>
  </r>
  <r>
    <s v="SNR039"/>
    <x v="1"/>
    <n v="11434230"/>
    <s v="JAIME  FAJARDO CEDIEL"/>
    <d v="2026-02-18T00:00:00"/>
    <x v="1"/>
    <s v="MARZO"/>
  </r>
  <r>
    <s v="SNR040"/>
    <x v="4"/>
    <n v="70904466"/>
    <s v="JESUS ALBEIRO GOMEZ PINEDA"/>
    <d v="2026-02-10T00:00:00"/>
    <x v="5"/>
    <s v="MARZO"/>
  </r>
  <r>
    <s v="SNR041"/>
    <x v="4"/>
    <n v="91294860"/>
    <s v="JAIRO  CAMARGO REY"/>
    <d v="2026-02-22T00:00:00"/>
    <x v="1"/>
    <s v="MARZO"/>
  </r>
  <r>
    <s v="SNR042"/>
    <x v="4"/>
    <n v="1075314787"/>
    <s v="MARIA JOSE MORENO VERA"/>
    <d v="2026-02-23T00:00:00"/>
    <x v="1"/>
    <s v="MARZO"/>
  </r>
  <r>
    <s v="SNR043"/>
    <x v="2"/>
    <n v="41894092"/>
    <s v="LUZ PIEDAD ARBELAEZ PEREZ"/>
    <d v="2026-02-18T00:00:00"/>
    <x v="1"/>
    <s v="MARZO"/>
  </r>
  <r>
    <s v="SNR044"/>
    <x v="1"/>
    <n v="1052408023"/>
    <s v="DIEGO ALFONSO PARADA RINCON"/>
    <d v="2026-03-01T00:00:00"/>
    <x v="1"/>
    <s v="MARZO"/>
  </r>
  <r>
    <s v="SNR045"/>
    <x v="1"/>
    <n v="39701623"/>
    <s v="CARMENZA  RUBIANO GRACIA"/>
    <d v="2026-02-22T00:00:00"/>
    <x v="1"/>
    <s v="MARZO"/>
  </r>
  <r>
    <s v="SNR046"/>
    <x v="4"/>
    <n v="63544626"/>
    <s v="LEIDY VIVIANA GALVIS GARCES"/>
    <d v="2026-02-28T00:00:00"/>
    <x v="1"/>
    <s v="MARZO"/>
  </r>
  <r>
    <s v="SNR047"/>
    <x v="2"/>
    <n v="42130955"/>
    <s v="MARCELA EDILAY AGUIRRE VARGAS"/>
    <d v="2026-02-18T00:00:00"/>
    <x v="1"/>
    <s v="MARZO"/>
  </r>
  <r>
    <s v="SNR048"/>
    <x v="3"/>
    <n v="1112764515"/>
    <s v="GLORIA ELIZABETH APONTE GARCIA"/>
    <d v="2026-02-08T00:00:00"/>
    <x v="2"/>
    <s v="MARZO"/>
  </r>
  <r>
    <s v="SNR050"/>
    <x v="1"/>
    <n v="1097035531"/>
    <s v="JOHANNA MARCELA RUBIANO LADINO"/>
    <d v="2026-03-01T00:00:00"/>
    <x v="1"/>
    <s v="MARZO"/>
  </r>
  <r>
    <s v="SNR052"/>
    <x v="5"/>
    <n v="18205242"/>
    <s v="FELIX ALBERTO CALDERON MOLINA"/>
    <d v="2026-03-01T00:00:00"/>
    <x v="6"/>
    <s v="MARZO"/>
  </r>
  <r>
    <s v="SNR053"/>
    <x v="2"/>
    <n v="71681265"/>
    <s v="OSCAR DARIO ARBOLEDA GRANDA"/>
    <d v="2026-03-01T00:00:00"/>
    <x v="3"/>
    <s v="MARZO"/>
  </r>
  <r>
    <s v="SNR054"/>
    <x v="2"/>
    <n v="1057787773"/>
    <s v="DIANA PAOLA GARCIA OROZCO"/>
    <d v="2026-03-03T00:00:00"/>
    <x v="1"/>
    <s v="MARZO"/>
  </r>
  <r>
    <s v="SNR055"/>
    <x v="4"/>
    <n v="37748942"/>
    <s v="MADELEINE  CHAPARRO PLATA"/>
    <d v="2026-03-01T00:00:00"/>
    <x v="1"/>
    <s v="MARZO"/>
  </r>
  <r>
    <s v="SNR056"/>
    <x v="2"/>
    <n v="98621923"/>
    <s v="ALBERTO JAIME OLAYA CADAVID"/>
    <d v="2026-03-03T00:00:00"/>
    <x v="0"/>
    <s v="MARZO"/>
  </r>
  <r>
    <s v="SNR057"/>
    <x v="1"/>
    <n v="1105057476"/>
    <s v="CLAUDIA PATRICIA FLOREZ TIQUE"/>
    <d v="2026-03-03T00:00:00"/>
    <x v="1"/>
    <s v="MARZO"/>
  </r>
  <r>
    <s v="SNR005"/>
    <x v="2"/>
    <n v="43501404"/>
    <s v="ADRIANA DEL SOCORRO OSPINA RUIZ"/>
    <d v="2026-03-12T00:00:00"/>
    <x v="1"/>
    <s v="ABRIL"/>
  </r>
  <r>
    <s v="SNR006"/>
    <x v="2"/>
    <n v="42941216"/>
    <s v="MONICA  ALVAREZ ZAPATA"/>
    <d v="2026-03-12T00:00:00"/>
    <x v="1"/>
    <s v="ABRIL"/>
  </r>
  <r>
    <s v="SNR008"/>
    <x v="1"/>
    <n v="71371431"/>
    <s v="ROGELIO DE JESUS HOYOS AGUIRRE"/>
    <d v="2026-03-13T00:00:00"/>
    <x v="1"/>
    <s v="ABRIL"/>
  </r>
  <r>
    <s v="SNR009"/>
    <x v="5"/>
    <n v="69026253"/>
    <s v="GLORIA ISABEL MARTINEZ LOPEZ"/>
    <d v="2026-03-15T00:00:00"/>
    <x v="1"/>
    <s v="ABRIL"/>
  </r>
  <r>
    <s v="SNR014"/>
    <x v="4"/>
    <n v="1098609179"/>
    <s v="FRANCY LIZETH JAIMES LARGO"/>
    <d v="2026-03-17T00:00:00"/>
    <x v="1"/>
    <s v="ABRIL"/>
  </r>
  <r>
    <s v="SNR015"/>
    <x v="2"/>
    <n v="1077453950"/>
    <s v="YULENNY YASELA SANCHEZ MORENO"/>
    <d v="2026-04-05T00:00:00"/>
    <x v="1"/>
    <s v="ABRIL"/>
  </r>
  <r>
    <s v="SNR016"/>
    <x v="1"/>
    <n v="1049649041"/>
    <s v="JUAN JOSE ALVAREZ CELY"/>
    <d v="2026-03-20T00:00:00"/>
    <x v="1"/>
    <s v="ABRIL"/>
  </r>
  <r>
    <s v="SNR017"/>
    <x v="1"/>
    <n v="11516355"/>
    <s v="JUSTO JOSUE FERNANDEZ BUSTOS"/>
    <d v="2026-04-05T00:00:00"/>
    <x v="1"/>
    <s v="ABRIL"/>
  </r>
  <r>
    <s v="SNR018"/>
    <x v="0"/>
    <n v="1032432768"/>
    <s v="ENRIQUE JOSE FUENTES OROZCO"/>
    <d v="2026-04-05T00:00:00"/>
    <x v="1"/>
    <s v="ABRIL"/>
  </r>
  <r>
    <s v="SNR019"/>
    <x v="1"/>
    <n v="1047419785"/>
    <s v="LHIZZ STEFFANY CUELLAR VARGAS"/>
    <d v="2026-04-08T00:00:00"/>
    <x v="1"/>
    <s v="ABRIL"/>
  </r>
  <r>
    <s v="SNR020"/>
    <x v="2"/>
    <n v="1053872443"/>
    <s v="MARIA FERNANDA ALZATE GALLEGO"/>
    <d v="2026-04-10T00:00:00"/>
    <x v="1"/>
    <s v="ABRIL"/>
  </r>
  <r>
    <s v="SNR021"/>
    <x v="5"/>
    <n v="17316198"/>
    <s v="MARIO ERNESTO TORO DUQUE"/>
    <d v="2026-03-31T00:00:00"/>
    <x v="1"/>
    <s v="ABRIL"/>
  </r>
  <r>
    <s v="SNR022"/>
    <x v="0"/>
    <n v="1023897804"/>
    <s v="JUAN PABLO LOPEZ DIAZ"/>
    <d v="2026-03-31T00:00:00"/>
    <x v="1"/>
    <s v="ABRIL"/>
  </r>
  <r>
    <s v="SNR024"/>
    <x v="2"/>
    <n v="25193839"/>
    <s v="MARIA EDID ZAPATA GUTIERREZ"/>
    <d v="2026-03-08T00:00:00"/>
    <x v="1"/>
    <s v="ABRIL"/>
  </r>
  <r>
    <s v="SNR025"/>
    <x v="2"/>
    <n v="43570086"/>
    <s v="MARIZABEL  CARTAGENA CANO"/>
    <d v="2026-04-05T00:00:00"/>
    <x v="1"/>
    <s v="ABRIL"/>
  </r>
  <r>
    <s v="SNR026"/>
    <x v="1"/>
    <n v="1032393918"/>
    <s v="JUAN CARLOS COLORADO GARCIA"/>
    <d v="2026-03-15T00:00:00"/>
    <x v="1"/>
    <s v="ABRIL"/>
  </r>
  <r>
    <s v="SNR027"/>
    <x v="2"/>
    <n v="24758297"/>
    <s v="MARIA EUGENIA GONZALEZ RAMOS"/>
    <d v="2026-03-11T00:00:00"/>
    <x v="1"/>
    <s v="ABRIL"/>
  </r>
  <r>
    <s v="SNR028"/>
    <x v="2"/>
    <n v="93380294"/>
    <s v="JHON DOUGLAS GUERRERO MATEUS"/>
    <d v="2026-03-09T00:00:00"/>
    <x v="1"/>
    <s v="ABRIL"/>
  </r>
  <r>
    <s v="SNR029"/>
    <x v="2"/>
    <n v="21691015"/>
    <s v="MARIA ROSA GONZALEZ RUIZ"/>
    <d v="2026-03-15T00:00:00"/>
    <x v="1"/>
    <s v="ABRIL"/>
  </r>
  <r>
    <s v="SNR030"/>
    <x v="2"/>
    <n v="14690089"/>
    <s v="MEDARDO ANTONIO BARBOSA OCAMPO"/>
    <d v="2026-04-01T00:00:00"/>
    <x v="1"/>
    <s v="ABRIL"/>
  </r>
  <r>
    <s v="SNR031"/>
    <x v="1"/>
    <n v="50945269"/>
    <s v="MARTA CECILIA CONTRERAS GUEVARA"/>
    <d v="2026-03-15T00:00:00"/>
    <x v="1"/>
    <s v="ABRIL"/>
  </r>
  <r>
    <s v="SNR032"/>
    <x v="4"/>
    <n v="63328564"/>
    <s v="CLAUDIA  DUARTE ARENAS"/>
    <d v="2026-03-15T00:00:00"/>
    <x v="1"/>
    <s v="ABRIL"/>
  </r>
  <r>
    <s v="SNR033"/>
    <x v="4"/>
    <n v="32611358"/>
    <s v="PAOLA MARGARITA OLIER SARMIENTO"/>
    <d v="2026-04-05T00:00:00"/>
    <x v="1"/>
    <s v="ABRIL"/>
  </r>
  <r>
    <s v="SNR034"/>
    <x v="1"/>
    <n v="39705133"/>
    <s v="MARTHA  OJEDA CIFUENTES"/>
    <d v="2026-03-23T00:00:00"/>
    <x v="1"/>
    <s v="ABRIL"/>
  </r>
  <r>
    <s v="SNR035"/>
    <x v="4"/>
    <n v="64581216"/>
    <s v="VIVIANA BEATRIZ VERGARA CONTRERAS"/>
    <d v="2026-03-19T00:00:00"/>
    <x v="1"/>
    <s v="ABRIL"/>
  </r>
  <r>
    <s v="SNR036"/>
    <x v="1"/>
    <n v="79960990"/>
    <s v="ALEX DIXON MOLINA GAVIRIA"/>
    <d v="2026-03-15T00:00:00"/>
    <x v="1"/>
    <s v="ABRIL"/>
  </r>
  <r>
    <s v="SNR037"/>
    <x v="0"/>
    <n v="79429910"/>
    <s v="JOSE EFREN LATORRE SUAREZ"/>
    <d v="2026-03-15T00:00:00"/>
    <x v="1"/>
    <s v="ABRIL"/>
  </r>
  <r>
    <s v="SNR038"/>
    <x v="3"/>
    <n v="1088974054"/>
    <s v="KEVIN ROBERTO REALPE REALPE"/>
    <d v="2026-03-23T00:00:00"/>
    <x v="1"/>
    <s v="ABRIL"/>
  </r>
  <r>
    <s v="SNR039"/>
    <x v="4"/>
    <n v="50960271"/>
    <s v="SANDRA MILENA BELLO SARMIENTO"/>
    <d v="2026-03-10T00:00:00"/>
    <x v="1"/>
    <s v="ABRIL"/>
  </r>
  <r>
    <s v="SNR040"/>
    <x v="1"/>
    <n v="46357206"/>
    <s v="MARIA MYRIAM URRUTIA PATARROYO"/>
    <d v="2026-04-07T00:00:00"/>
    <x v="1"/>
    <s v="ABRIL"/>
  </r>
  <r>
    <s v="SNR041"/>
    <x v="4"/>
    <n v="1065862291"/>
    <s v="LEIDY MARIA CLAVIJO SANABRIA"/>
    <d v="2026-04-05T00:00:00"/>
    <x v="1"/>
    <s v="ABRIL"/>
  </r>
  <r>
    <s v="SNR042"/>
    <x v="1"/>
    <n v="1002241853"/>
    <s v="MERCY ROXANA RUIZ SUAREZ"/>
    <d v="2026-04-06T00:00:00"/>
    <x v="1"/>
    <s v="ABRIL"/>
  </r>
  <r>
    <s v="SNR043"/>
    <x v="0"/>
    <n v="1077431397"/>
    <s v="JHON FABER RODRIGUEZ CABRERA"/>
    <d v="2026-04-05T00:00:00"/>
    <x v="1"/>
    <s v="ABRI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DF2145-76E7-4D9B-85A5-ABA8134DC2C5}" name="TablaDinámica1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I11" firstHeaderRow="1" firstDataRow="2" firstDataCol="1"/>
  <pivotFields count="7">
    <pivotField showAll="0"/>
    <pivotField axis="axisRow" showAll="0">
      <items count="8">
        <item m="1" x="6"/>
        <item x="4"/>
        <item x="2"/>
        <item x="0"/>
        <item x="1"/>
        <item x="3"/>
        <item x="5"/>
        <item t="default"/>
      </items>
    </pivotField>
    <pivotField showAll="0"/>
    <pivotField showAll="0"/>
    <pivotField numFmtId="164" showAll="0"/>
    <pivotField axis="axisCol" dataField="1" showAll="0">
      <items count="9">
        <item m="1" x="7"/>
        <item x="6"/>
        <item x="1"/>
        <item x="2"/>
        <item x="3"/>
        <item x="5"/>
        <item x="0"/>
        <item x="4"/>
        <item t="default"/>
      </items>
    </pivotField>
    <pivotField showAll="0"/>
  </pivotFields>
  <rowFields count="1">
    <field x="1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5"/>
  </colFields>
  <col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dataFields count="1">
    <dataField name="Cuenta de ESTADO DE LIQUIDACIÓN" fld="5" subtotal="count" baseField="0" baseItem="0"/>
  </dataFields>
  <formats count="12">
    <format dxfId="22">
      <pivotArea outline="0" collapsedLevelsAreSubtotals="1" fieldPosition="0"/>
    </format>
    <format dxfId="21">
      <pivotArea field="1" type="button" dataOnly="0" labelOnly="1" outline="0" axis="axisRow" fieldPosition="0"/>
    </format>
    <format dxfId="20">
      <pivotArea dataOnly="0" labelOnly="1" fieldPosition="0">
        <references count="1">
          <reference field="1" count="0"/>
        </references>
      </pivotArea>
    </format>
    <format dxfId="19">
      <pivotArea dataOnly="0" labelOnly="1" grandRow="1" outline="0" fieldPosition="0"/>
    </format>
    <format dxfId="18">
      <pivotArea dataOnly="0" labelOnly="1" fieldPosition="0">
        <references count="1">
          <reference field="5" count="0"/>
        </references>
      </pivotArea>
    </format>
    <format dxfId="17">
      <pivotArea dataOnly="0" labelOnly="1" grandCol="1" outline="0" fieldPosition="0"/>
    </format>
    <format dxfId="16">
      <pivotArea field="1" type="button" dataOnly="0" labelOnly="1" outline="0" axis="axisRow" fieldPosition="0"/>
    </format>
    <format dxfId="15">
      <pivotArea dataOnly="0" labelOnly="1" fieldPosition="0">
        <references count="1">
          <reference field="5" count="0"/>
        </references>
      </pivotArea>
    </format>
    <format dxfId="14">
      <pivotArea dataOnly="0" labelOnly="1" grandCol="1" outline="0" fieldPosition="0"/>
    </format>
    <format dxfId="13">
      <pivotArea field="1" type="button" dataOnly="0" labelOnly="1" outline="0" axis="axisRow" fieldPosition="0"/>
    </format>
    <format dxfId="12">
      <pivotArea dataOnly="0" labelOnly="1" fieldPosition="0">
        <references count="1">
          <reference field="5" count="0"/>
        </references>
      </pivotArea>
    </format>
    <format dxfId="11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AE6A5-1559-481A-9AB7-EC8B2B60621E}">
  <sheetPr filterMode="1"/>
  <dimension ref="A1:M213"/>
  <sheetViews>
    <sheetView tabSelected="1" zoomScale="85" workbookViewId="0">
      <selection activeCell="H90" sqref="H90"/>
    </sheetView>
  </sheetViews>
  <sheetFormatPr baseColWidth="10" defaultColWidth="11.42578125" defaultRowHeight="15" x14ac:dyDescent="0.25"/>
  <cols>
    <col min="2" max="2" width="15.5703125" customWidth="1"/>
    <col min="3" max="3" width="14.28515625" customWidth="1"/>
    <col min="4" max="4" width="44.42578125" customWidth="1"/>
    <col min="5" max="5" width="12.7109375" customWidth="1"/>
    <col min="6" max="6" width="36.7109375" customWidth="1"/>
    <col min="7" max="7" width="42.85546875" hidden="1" customWidth="1"/>
    <col min="8" max="9" width="11.42578125" bestFit="1" customWidth="1"/>
    <col min="10" max="10" width="17.42578125" bestFit="1" customWidth="1"/>
    <col min="11" max="11" width="11.42578125" style="43" bestFit="1" customWidth="1"/>
    <col min="12" max="12" width="13.42578125" customWidth="1"/>
    <col min="13" max="13" width="14.140625" bestFit="1" customWidth="1"/>
  </cols>
  <sheetData>
    <row r="1" spans="1:13" ht="22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L1" s="56" t="s">
        <v>7</v>
      </c>
      <c r="M1" s="56" t="s">
        <v>8</v>
      </c>
    </row>
    <row r="2" spans="1:13" hidden="1" x14ac:dyDescent="0.25">
      <c r="A2" s="3" t="s">
        <v>9</v>
      </c>
      <c r="B2" s="4" t="s">
        <v>10</v>
      </c>
      <c r="C2" s="47">
        <v>52184438</v>
      </c>
      <c r="D2" s="4" t="s">
        <v>11</v>
      </c>
      <c r="E2" s="5">
        <v>46023</v>
      </c>
      <c r="F2" s="4" t="s">
        <v>12</v>
      </c>
      <c r="G2" s="4"/>
      <c r="I2" t="str">
        <f>VLOOKUP(C2,'[1]RETRO ENE'!$B$2:$G$30,4,0)</f>
        <v>Tramitado</v>
      </c>
      <c r="J2" t="str">
        <f>VLOOKUP(C2,'[1]RETRO ENE'!$B$2:$G$30,6,0)</f>
        <v>RES-2026-011282-6</v>
      </c>
      <c r="K2" s="43">
        <f>VLOOKUP(C2,Hoja2!C:E,3,0)</f>
        <v>46026</v>
      </c>
      <c r="L2" s="55">
        <f>VLOOKUP(C2,[2]Base!$C$9:$EK$106,136,0)</f>
        <v>1025674</v>
      </c>
      <c r="M2" s="55">
        <v>1025764</v>
      </c>
    </row>
    <row r="3" spans="1:13" hidden="1" x14ac:dyDescent="0.25">
      <c r="A3" s="3" t="s">
        <v>13</v>
      </c>
      <c r="B3" s="4" t="s">
        <v>10</v>
      </c>
      <c r="C3" s="47">
        <v>2964324</v>
      </c>
      <c r="D3" s="4" t="s">
        <v>14</v>
      </c>
      <c r="E3" s="5">
        <v>46023</v>
      </c>
      <c r="F3" s="4" t="s">
        <v>12</v>
      </c>
      <c r="G3" s="4"/>
      <c r="I3" t="str">
        <f>VLOOKUP(C3,'[1]RETRO ENE'!$B$2:$G$30,4,0)</f>
        <v>Tramitado</v>
      </c>
      <c r="J3" t="str">
        <f>VLOOKUP(C3,'[1]RETRO ENE'!$B$2:$G$30,6,0)</f>
        <v>RES-2026-012103-6</v>
      </c>
      <c r="K3" s="43">
        <f>VLOOKUP(C3,Hoja2!C:E,3,0)</f>
        <v>46026</v>
      </c>
      <c r="L3" s="55">
        <f>VLOOKUP(C3,[2]Base!$C$9:$EK$106,136,0)</f>
        <v>1284326</v>
      </c>
      <c r="M3" s="55">
        <v>1284326</v>
      </c>
    </row>
    <row r="4" spans="1:13" hidden="1" x14ac:dyDescent="0.25">
      <c r="A4" s="3" t="s">
        <v>15</v>
      </c>
      <c r="B4" s="4" t="s">
        <v>16</v>
      </c>
      <c r="C4" s="47">
        <v>1010201111</v>
      </c>
      <c r="D4" s="4" t="s">
        <v>17</v>
      </c>
      <c r="E4" s="5">
        <v>46023</v>
      </c>
      <c r="F4" s="4"/>
      <c r="G4" s="4"/>
      <c r="I4" t="str">
        <f>VLOOKUP(C4,'[1]RETRO ENE'!$B$2:$G$30,4,0)</f>
        <v>Tramitado</v>
      </c>
      <c r="J4" t="str">
        <f>VLOOKUP(C4,'[1]RETRO ENE'!$B$2:$G$30,6,0)</f>
        <v>RES-2026-012102-6</v>
      </c>
      <c r="K4" s="43">
        <f>VLOOKUP(C4,Hoja2!C:E,3,0)</f>
        <v>46026</v>
      </c>
      <c r="L4" s="55">
        <f>VLOOKUP(C4,[2]Base!$C$9:$EK$106,136,0)</f>
        <v>824447</v>
      </c>
      <c r="M4" s="55">
        <v>824447</v>
      </c>
    </row>
    <row r="5" spans="1:13" hidden="1" x14ac:dyDescent="0.25">
      <c r="A5" s="3" t="s">
        <v>18</v>
      </c>
      <c r="B5" s="4" t="s">
        <v>10</v>
      </c>
      <c r="C5" s="11">
        <v>52010661</v>
      </c>
      <c r="D5" s="4" t="s">
        <v>19</v>
      </c>
      <c r="E5" s="5">
        <v>46023</v>
      </c>
      <c r="F5" s="4" t="s">
        <v>20</v>
      </c>
      <c r="G5" s="4"/>
      <c r="I5" t="str">
        <f>VLOOKUP(C5,'[1]RETRO ENE'!$B$2:$G$30,4,0)</f>
        <v>Proyección</v>
      </c>
      <c r="J5">
        <f>VLOOKUP(C5,'[1]RETRO ENE'!$B$2:$G$30,6,0)</f>
        <v>0</v>
      </c>
      <c r="K5" s="43">
        <f>VLOOKUP(C5,Hoja2!C:E,3,0)</f>
        <v>46027</v>
      </c>
      <c r="L5" s="55">
        <f>VLOOKUP(C5,[2]Base!$C$9:$EK$106,136,0)</f>
        <v>2825773</v>
      </c>
      <c r="M5" s="55"/>
    </row>
    <row r="6" spans="1:13" hidden="1" x14ac:dyDescent="0.25">
      <c r="A6" s="3" t="s">
        <v>21</v>
      </c>
      <c r="B6" s="4" t="s">
        <v>22</v>
      </c>
      <c r="C6" s="81">
        <v>31943192</v>
      </c>
      <c r="D6" s="4" t="s">
        <v>23</v>
      </c>
      <c r="E6" s="5">
        <v>46023</v>
      </c>
      <c r="F6" s="4" t="s">
        <v>12</v>
      </c>
      <c r="G6" s="4"/>
      <c r="I6" t="str">
        <f>VLOOKUP(C6,'[1]RETRO ENE'!$B$2:$G$30,4,0)</f>
        <v>Proyección</v>
      </c>
      <c r="J6">
        <f>VLOOKUP(C6,'[1]RETRO ENE'!$B$2:$G$30,6,0)</f>
        <v>0</v>
      </c>
      <c r="K6" s="43">
        <f>VLOOKUP(C6,Hoja2!C:E,3,0)</f>
        <v>46026</v>
      </c>
      <c r="L6" s="55">
        <f>VLOOKUP(C6,[2]Base!$C$9:$EK$106,136,0)</f>
        <v>248486</v>
      </c>
      <c r="M6" s="55"/>
    </row>
    <row r="7" spans="1:13" hidden="1" x14ac:dyDescent="0.25">
      <c r="A7" s="3" t="s">
        <v>24</v>
      </c>
      <c r="B7" s="4" t="s">
        <v>16</v>
      </c>
      <c r="C7" s="47">
        <v>13463902</v>
      </c>
      <c r="D7" s="4" t="s">
        <v>25</v>
      </c>
      <c r="E7" s="5">
        <v>46023</v>
      </c>
      <c r="F7" s="4"/>
      <c r="G7" s="4"/>
      <c r="I7" t="str">
        <f>VLOOKUP(C7,'[1]RETRO ENE'!$B$2:$G$30,4,0)</f>
        <v>Tramitado</v>
      </c>
      <c r="J7" t="str">
        <f>VLOOKUP(C7,'[1]RETRO ENE'!$B$2:$G$30,6,0)</f>
        <v>RES-2026-011276-6</v>
      </c>
      <c r="K7" s="43">
        <f>VLOOKUP(C7,Hoja2!C:E,3,0)</f>
        <v>46028</v>
      </c>
      <c r="L7" s="55">
        <f>VLOOKUP(C7,[2]Base!$C$9:$EK$106,136,0)</f>
        <v>176045</v>
      </c>
      <c r="M7" s="55">
        <v>176045</v>
      </c>
    </row>
    <row r="8" spans="1:13" hidden="1" x14ac:dyDescent="0.25">
      <c r="A8" s="3" t="s">
        <v>26</v>
      </c>
      <c r="B8" s="4" t="s">
        <v>27</v>
      </c>
      <c r="C8" s="81">
        <v>25712542</v>
      </c>
      <c r="D8" s="4" t="s">
        <v>28</v>
      </c>
      <c r="E8" s="5">
        <v>46023</v>
      </c>
      <c r="F8" s="4" t="s">
        <v>29</v>
      </c>
      <c r="G8" s="4"/>
      <c r="I8" t="str">
        <f>VLOOKUP(C8,'[1]RETRO ENE'!$B$2:$G$30,4,0)</f>
        <v>Proyección</v>
      </c>
      <c r="J8">
        <f>VLOOKUP(C8,'[1]RETRO ENE'!$B$2:$G$30,6,0)</f>
        <v>0</v>
      </c>
      <c r="K8" s="43">
        <f>VLOOKUP(C8,Hoja2!C:E,3,0)</f>
        <v>46026</v>
      </c>
      <c r="L8" s="55">
        <f>VLOOKUP(C8,[2]Base!$C$9:$EK$106,136,0)</f>
        <v>725823</v>
      </c>
      <c r="M8" s="55"/>
    </row>
    <row r="9" spans="1:13" hidden="1" x14ac:dyDescent="0.25">
      <c r="A9" s="3" t="s">
        <v>30</v>
      </c>
      <c r="B9" s="4" t="s">
        <v>10</v>
      </c>
      <c r="C9" s="47">
        <v>1023888259</v>
      </c>
      <c r="D9" s="4" t="s">
        <v>31</v>
      </c>
      <c r="E9" s="5">
        <v>46023</v>
      </c>
      <c r="F9" s="4"/>
      <c r="G9" s="4"/>
      <c r="I9" t="str">
        <f>VLOOKUP(C9,'[1]RETRO ENE'!$B$2:$G$30,4,0)</f>
        <v>Tramitado</v>
      </c>
      <c r="J9" t="str">
        <f>VLOOKUP(C9,'[1]RETRO ENE'!$B$2:$G$30,6,0)</f>
        <v>RES-2026-012108-6</v>
      </c>
      <c r="K9" s="43">
        <f>VLOOKUP(C9,Hoja2!C:E,3,0)</f>
        <v>46026</v>
      </c>
      <c r="L9" s="55">
        <f>VLOOKUP(C9,[2]Base!$C$9:$EK$106,136,0)</f>
        <v>1066455</v>
      </c>
      <c r="M9" s="55">
        <v>1066455</v>
      </c>
    </row>
    <row r="10" spans="1:13" hidden="1" x14ac:dyDescent="0.25">
      <c r="A10" s="3" t="s">
        <v>32</v>
      </c>
      <c r="B10" s="4" t="s">
        <v>33</v>
      </c>
      <c r="C10" s="47">
        <v>26863397</v>
      </c>
      <c r="D10" s="4" t="s">
        <v>34</v>
      </c>
      <c r="E10" s="5">
        <v>46023</v>
      </c>
      <c r="F10" s="4"/>
      <c r="G10" s="4"/>
      <c r="I10" t="str">
        <f>VLOOKUP(C10,'[1]RETRO ENE'!$B$2:$G$30,4,0)</f>
        <v>Tramitado</v>
      </c>
      <c r="J10" t="str">
        <f>VLOOKUP(C10,'[1]RETRO ENE'!$B$2:$G$30,6,0)</f>
        <v>RES-2026-012104-6</v>
      </c>
      <c r="K10" s="43">
        <f>VLOOKUP(C10,Hoja2!C:E,3,0)</f>
        <v>46026</v>
      </c>
      <c r="L10" s="55">
        <f>VLOOKUP(C10,[2]Base!$C$9:$EK$106,136,0)</f>
        <v>855156</v>
      </c>
      <c r="M10" s="55">
        <v>855156</v>
      </c>
    </row>
    <row r="11" spans="1:13" hidden="1" x14ac:dyDescent="0.25">
      <c r="A11" s="3" t="s">
        <v>35</v>
      </c>
      <c r="B11" s="4" t="s">
        <v>33</v>
      </c>
      <c r="C11" s="47">
        <v>37514188</v>
      </c>
      <c r="D11" s="4" t="s">
        <v>36</v>
      </c>
      <c r="E11" s="5">
        <v>46023</v>
      </c>
      <c r="F11" s="4"/>
      <c r="G11" s="4"/>
      <c r="I11" t="str">
        <f>VLOOKUP(C11,'[1]RETRO ENE'!$B$2:$G$30,4,0)</f>
        <v>Tramitado</v>
      </c>
      <c r="J11" t="str">
        <f>VLOOKUP(C11,'[1]RETRO ENE'!$B$2:$G$30,6,0)</f>
        <v>RES-2026-012105-6</v>
      </c>
      <c r="K11" s="43">
        <f>VLOOKUP(C11,Hoja2!C:E,3,0)</f>
        <v>46029</v>
      </c>
      <c r="L11" s="55">
        <f>VLOOKUP(C11,[2]Base!$C$9:$EK$106,136,0)</f>
        <v>403688</v>
      </c>
      <c r="M11" s="55">
        <v>403688</v>
      </c>
    </row>
    <row r="12" spans="1:13" x14ac:dyDescent="0.25">
      <c r="A12" s="3" t="s">
        <v>37</v>
      </c>
      <c r="B12" s="4" t="s">
        <v>38</v>
      </c>
      <c r="C12" s="47">
        <v>39732508</v>
      </c>
      <c r="D12" s="4" t="s">
        <v>39</v>
      </c>
      <c r="E12" s="5">
        <v>46023</v>
      </c>
      <c r="F12" s="4"/>
      <c r="G12" s="4"/>
      <c r="H12" t="s">
        <v>12</v>
      </c>
      <c r="I12" t="str">
        <f>VLOOKUP(C12,'[1]RETRO ENE'!$B$2:$G$30,4,0)</f>
        <v>Tramitado</v>
      </c>
      <c r="J12" t="str">
        <f>VLOOKUP(C12,'[1]RETRO ENE'!$B$2:$G$30,6,0)</f>
        <v>RES-2026-011281-6</v>
      </c>
      <c r="K12" s="43">
        <f>VLOOKUP(C12,Hoja2!C:E,3,0)</f>
        <v>46028</v>
      </c>
      <c r="L12" s="55">
        <f>VLOOKUP(C12,[2]Base!$C$9:$EK$106,136,0)</f>
        <v>292000</v>
      </c>
      <c r="M12" s="55">
        <v>292000</v>
      </c>
    </row>
    <row r="13" spans="1:13" hidden="1" x14ac:dyDescent="0.25">
      <c r="A13" s="3" t="s">
        <v>40</v>
      </c>
      <c r="B13" s="4" t="s">
        <v>16</v>
      </c>
      <c r="C13" s="47">
        <v>60366619</v>
      </c>
      <c r="D13" s="4" t="s">
        <v>41</v>
      </c>
      <c r="E13" s="5">
        <v>46023</v>
      </c>
      <c r="F13" s="4"/>
      <c r="G13" s="4"/>
      <c r="I13" t="str">
        <f>VLOOKUP(C13,'[1]RETRO ENE'!$B$2:$G$30,4,0)</f>
        <v>Tramitado</v>
      </c>
      <c r="J13" t="str">
        <f>VLOOKUP(C13,'[1]RETRO ENE'!$B$2:$G$30,6,0)</f>
        <v>RES-2026-012101-6</v>
      </c>
      <c r="K13" s="43">
        <f>VLOOKUP(C13,Hoja2!C:E,3,0)</f>
        <v>46029</v>
      </c>
      <c r="L13" s="55">
        <f>VLOOKUP(C13,[2]Base!$C$9:$EK$106,136,0)</f>
        <v>289928</v>
      </c>
      <c r="M13" s="55">
        <v>289928</v>
      </c>
    </row>
    <row r="14" spans="1:13" hidden="1" x14ac:dyDescent="0.25">
      <c r="A14" s="3" t="s">
        <v>42</v>
      </c>
      <c r="B14" s="4" t="s">
        <v>16</v>
      </c>
      <c r="C14" s="47">
        <v>88270073</v>
      </c>
      <c r="D14" s="4" t="s">
        <v>43</v>
      </c>
      <c r="E14" s="5">
        <v>46023</v>
      </c>
      <c r="F14" s="4"/>
      <c r="G14" s="4"/>
      <c r="I14" t="str">
        <f>VLOOKUP(C14,'[1]RETRO ENE'!$B$2:$G$30,4,0)</f>
        <v>Tramitado</v>
      </c>
      <c r="J14" t="str">
        <f>VLOOKUP(C14,'[1]RETRO ENE'!$B$2:$G$30,6,0)</f>
        <v>RES-2026-012100-6</v>
      </c>
      <c r="K14" s="43">
        <f>VLOOKUP(C14,Hoja2!C:E,3,0)</f>
        <v>46026</v>
      </c>
      <c r="L14" s="55">
        <f>VLOOKUP(C14,[2]Base!$C$9:$EK$106,136,0)</f>
        <v>491804</v>
      </c>
      <c r="M14" s="55">
        <v>491804</v>
      </c>
    </row>
    <row r="15" spans="1:13" hidden="1" x14ac:dyDescent="0.25">
      <c r="A15" s="3" t="s">
        <v>44</v>
      </c>
      <c r="B15" s="4" t="s">
        <v>10</v>
      </c>
      <c r="C15" s="11">
        <v>1031173894</v>
      </c>
      <c r="D15" s="4" t="s">
        <v>45</v>
      </c>
      <c r="E15" s="5">
        <v>46023</v>
      </c>
      <c r="F15" s="4" t="s">
        <v>20</v>
      </c>
      <c r="G15" s="4"/>
      <c r="I15" t="str">
        <f>VLOOKUP(C15,'[1]RETRO ENE'!$B$2:$G$30,4,0)</f>
        <v>Proyección</v>
      </c>
      <c r="J15">
        <f>VLOOKUP(C15,'[1]RETRO ENE'!$B$2:$G$30,6,0)</f>
        <v>0</v>
      </c>
      <c r="K15" s="43">
        <f>VLOOKUP(C15,Hoja2!C:E,3,0)</f>
        <v>46028</v>
      </c>
      <c r="L15" s="55">
        <f>VLOOKUP(C15,[2]Base!$C$9:$EK$106,136,0)</f>
        <v>1324155</v>
      </c>
      <c r="M15" s="55"/>
    </row>
    <row r="16" spans="1:13" hidden="1" x14ac:dyDescent="0.25">
      <c r="A16" s="3" t="s">
        <v>46</v>
      </c>
      <c r="B16" s="4" t="s">
        <v>33</v>
      </c>
      <c r="C16" s="47">
        <v>6872717</v>
      </c>
      <c r="D16" s="4" t="s">
        <v>47</v>
      </c>
      <c r="E16" s="5">
        <v>46023</v>
      </c>
      <c r="F16" s="4"/>
      <c r="G16" s="4"/>
      <c r="I16" t="str">
        <f>VLOOKUP(C16,'[1]RETRO ENE'!$B$2:$G$30,4,0)</f>
        <v>Tramitado</v>
      </c>
      <c r="J16" t="str">
        <f>VLOOKUP(C16,'[1]RETRO ENE'!$B$2:$G$30,6,0)</f>
        <v>RES-2026-011280-6</v>
      </c>
      <c r="K16" s="43">
        <f>VLOOKUP(C16,Hoja2!C:E,3,0)</f>
        <v>46026</v>
      </c>
      <c r="L16" s="55">
        <f>VLOOKUP(C16,[2]Base!$C$9:$EK$106,136,0)</f>
        <v>927838</v>
      </c>
      <c r="M16" s="55">
        <v>927838</v>
      </c>
    </row>
    <row r="17" spans="1:13" hidden="1" x14ac:dyDescent="0.25">
      <c r="A17" s="3" t="s">
        <v>48</v>
      </c>
      <c r="B17" s="4" t="s">
        <v>10</v>
      </c>
      <c r="C17" s="47">
        <v>1016011459</v>
      </c>
      <c r="D17" s="4" t="s">
        <v>49</v>
      </c>
      <c r="E17" s="5">
        <v>46023</v>
      </c>
      <c r="F17" s="4"/>
      <c r="G17" s="4"/>
      <c r="I17" t="str">
        <f>VLOOKUP(C17,'[1]RETRO ENE'!$B$2:$G$30,4,0)</f>
        <v>Tramitado</v>
      </c>
      <c r="J17" t="str">
        <f>VLOOKUP(C17,'[1]RETRO ENE'!$B$2:$G$30,6,0)</f>
        <v>RES-2026-012107-6</v>
      </c>
      <c r="K17" s="43">
        <f>VLOOKUP(C17,Hoja2!C:E,3,0)</f>
        <v>46028</v>
      </c>
      <c r="L17" s="55">
        <f>VLOOKUP(C17,[2]Base!$C$9:$EK$106,136,0)</f>
        <v>367479</v>
      </c>
      <c r="M17" s="55">
        <v>367479</v>
      </c>
    </row>
    <row r="18" spans="1:13" hidden="1" x14ac:dyDescent="0.25">
      <c r="A18" s="3" t="s">
        <v>50</v>
      </c>
      <c r="B18" s="4" t="s">
        <v>33</v>
      </c>
      <c r="C18" s="47">
        <v>1051830211</v>
      </c>
      <c r="D18" s="4" t="s">
        <v>51</v>
      </c>
      <c r="E18" s="5">
        <v>46023</v>
      </c>
      <c r="F18" s="4"/>
      <c r="G18" s="4"/>
      <c r="I18" t="str">
        <f>VLOOKUP(C18,'[1]RETRO ENE'!$B$2:$G$30,4,0)</f>
        <v>Tramitado</v>
      </c>
      <c r="J18" t="str">
        <f>VLOOKUP(C18,'[1]RETRO ENE'!$B$2:$G$30,6,0)</f>
        <v>RES-2026-011279-6</v>
      </c>
      <c r="K18" s="43">
        <f>VLOOKUP(C18,Hoja2!C:E,3,0)</f>
        <v>46029</v>
      </c>
      <c r="L18" s="55">
        <f>VLOOKUP(C18,[2]Base!$C$9:$EK$106,136,0)</f>
        <v>571712</v>
      </c>
      <c r="M18" s="55">
        <v>571712</v>
      </c>
    </row>
    <row r="19" spans="1:13" hidden="1" x14ac:dyDescent="0.25">
      <c r="A19" s="3" t="s">
        <v>52</v>
      </c>
      <c r="B19" s="4" t="s">
        <v>10</v>
      </c>
      <c r="C19" s="47">
        <v>1102384493</v>
      </c>
      <c r="D19" s="4" t="s">
        <v>53</v>
      </c>
      <c r="E19" s="5">
        <v>46023</v>
      </c>
      <c r="F19" s="4"/>
      <c r="G19" s="4"/>
      <c r="I19" t="str">
        <f>VLOOKUP(C19,'[1]RETRO ENE'!$B$2:$G$30,4,0)</f>
        <v>Tramitado</v>
      </c>
      <c r="J19" t="str">
        <f>VLOOKUP(C19,'[1]RETRO ENE'!$B$2:$G$30,6,0)</f>
        <v>RES-2026-012141-6</v>
      </c>
      <c r="K19" s="43">
        <f>VLOOKUP(C19,Hoja2!C:E,3,0)</f>
        <v>46026</v>
      </c>
      <c r="L19" s="55">
        <f>VLOOKUP(C19,[2]Base!$C$9:$EK$106,136,0)</f>
        <v>1342119</v>
      </c>
      <c r="M19" s="55">
        <v>1342119</v>
      </c>
    </row>
    <row r="20" spans="1:13" hidden="1" x14ac:dyDescent="0.25">
      <c r="A20" s="3" t="s">
        <v>54</v>
      </c>
      <c r="B20" s="4" t="s">
        <v>16</v>
      </c>
      <c r="C20" s="47">
        <v>60315226</v>
      </c>
      <c r="D20" s="4" t="s">
        <v>55</v>
      </c>
      <c r="E20" s="5">
        <v>46023</v>
      </c>
      <c r="F20" s="4"/>
      <c r="G20" s="4"/>
      <c r="I20" t="str">
        <f>VLOOKUP(C20,'[1]RETRO ENE'!$B$2:$G$30,4,0)</f>
        <v>Tramitado</v>
      </c>
      <c r="J20" t="str">
        <f>VLOOKUP(C20,'[1]RETRO ENE'!$B$2:$G$30,6,0)</f>
        <v>RES-2026-011277-6</v>
      </c>
      <c r="K20" s="43">
        <f>VLOOKUP(C20,Hoja2!C:E,3,0)</f>
        <v>46026</v>
      </c>
      <c r="L20" s="55">
        <f>VLOOKUP(C20,[2]Base!$C$9:$EK$106,136,0)</f>
        <v>566374</v>
      </c>
      <c r="M20" s="55">
        <v>566374</v>
      </c>
    </row>
    <row r="21" spans="1:13" hidden="1" x14ac:dyDescent="0.25">
      <c r="A21" s="3" t="s">
        <v>56</v>
      </c>
      <c r="B21" s="4" t="s">
        <v>16</v>
      </c>
      <c r="C21" s="81">
        <v>79335439</v>
      </c>
      <c r="D21" s="4" t="s">
        <v>57</v>
      </c>
      <c r="E21" s="5">
        <v>46023</v>
      </c>
      <c r="F21" s="4"/>
      <c r="G21" s="4"/>
      <c r="I21" t="str">
        <f>VLOOKUP(C21,'[1]RETRO ENE'!$B$2:$G$30,4,0)</f>
        <v>Proyección</v>
      </c>
      <c r="J21">
        <f>VLOOKUP(C21,'[1]RETRO ENE'!$B$2:$G$30,6,0)</f>
        <v>0</v>
      </c>
      <c r="K21" s="43">
        <f>VLOOKUP(C21,Hoja2!C:E,3,0)</f>
        <v>46026</v>
      </c>
      <c r="L21" s="55">
        <f>VLOOKUP(C21,[2]Base!$C$9:$EK$106,136,0)</f>
        <v>540420</v>
      </c>
      <c r="M21" s="55"/>
    </row>
    <row r="22" spans="1:13" hidden="1" x14ac:dyDescent="0.25">
      <c r="A22" s="3" t="s">
        <v>58</v>
      </c>
      <c r="B22" s="4" t="s">
        <v>10</v>
      </c>
      <c r="C22" s="47">
        <v>36999538</v>
      </c>
      <c r="D22" s="4" t="s">
        <v>59</v>
      </c>
      <c r="E22" s="5">
        <v>46023</v>
      </c>
      <c r="F22" s="4"/>
      <c r="G22" s="4"/>
      <c r="I22" t="str">
        <f>VLOOKUP(C22,'[1]RETRO ENE'!$B$2:$G$30,4,0)</f>
        <v>Tramitado</v>
      </c>
      <c r="J22" t="str">
        <f>VLOOKUP(C22,'[1]RETRO ENE'!$B$2:$G$30,6,0)</f>
        <v>RES-2026-012140-6</v>
      </c>
      <c r="K22" s="43">
        <f>VLOOKUP(C22,Hoja2!C:E,3,0)</f>
        <v>46027</v>
      </c>
      <c r="L22" s="55">
        <f>VLOOKUP(C22,[2]Base!$C$9:$EK$106,136,0)</f>
        <v>521607</v>
      </c>
      <c r="M22" s="55">
        <v>521607</v>
      </c>
    </row>
    <row r="23" spans="1:13" hidden="1" x14ac:dyDescent="0.25">
      <c r="A23" s="3" t="s">
        <v>60</v>
      </c>
      <c r="B23" s="4" t="s">
        <v>16</v>
      </c>
      <c r="C23" s="47">
        <v>35527404</v>
      </c>
      <c r="D23" s="4" t="s">
        <v>61</v>
      </c>
      <c r="E23" s="5">
        <v>46023</v>
      </c>
      <c r="F23" s="4"/>
      <c r="G23" s="4"/>
      <c r="I23" t="str">
        <f>VLOOKUP(C23,'[1]RETRO ENE'!$B$2:$G$30,4,0)</f>
        <v>Tramitado</v>
      </c>
      <c r="J23" t="str">
        <f>VLOOKUP(C23,'[1]RETRO ENE'!$B$2:$G$30,6,0)</f>
        <v>RES-2026-011278-6</v>
      </c>
      <c r="K23" s="43">
        <f>VLOOKUP(C23,Hoja2!C:E,3,0)</f>
        <v>46028</v>
      </c>
      <c r="L23" s="55">
        <f>VLOOKUP(C23,[2]Base!$C$9:$EK$106,136,0)</f>
        <v>690583</v>
      </c>
      <c r="M23" s="55">
        <v>690583</v>
      </c>
    </row>
    <row r="24" spans="1:13" x14ac:dyDescent="0.25">
      <c r="A24" s="3" t="s">
        <v>62</v>
      </c>
      <c r="B24" s="4" t="s">
        <v>38</v>
      </c>
      <c r="C24" s="47">
        <v>25341943</v>
      </c>
      <c r="D24" s="4" t="s">
        <v>63</v>
      </c>
      <c r="E24" s="5">
        <v>46023</v>
      </c>
      <c r="F24" s="4"/>
      <c r="G24" s="4"/>
      <c r="H24" t="s">
        <v>12</v>
      </c>
      <c r="I24" t="str">
        <f>VLOOKUP(C24,'[1]RETRO ENE'!$B$2:$G$30,4,0)</f>
        <v>Tramitado</v>
      </c>
      <c r="J24" t="str">
        <f>VLOOKUP(C24,'[1]RETRO ENE'!$B$2:$G$30,6,0)</f>
        <v>RES-2026-012106-6</v>
      </c>
      <c r="K24" s="43">
        <f>VLOOKUP(C24,Hoja2!C:E,3,0)</f>
        <v>46025</v>
      </c>
      <c r="L24" s="55">
        <f>VLOOKUP(C24,[2]Base!$C$9:$EK$106,136,0)</f>
        <v>425994</v>
      </c>
      <c r="M24" s="55">
        <v>425994</v>
      </c>
    </row>
    <row r="25" spans="1:13" hidden="1" x14ac:dyDescent="0.25">
      <c r="A25" s="3" t="s">
        <v>64</v>
      </c>
      <c r="B25" s="4" t="s">
        <v>33</v>
      </c>
      <c r="C25" s="47">
        <v>73130663</v>
      </c>
      <c r="D25" s="4" t="s">
        <v>65</v>
      </c>
      <c r="E25" s="5">
        <v>46023</v>
      </c>
      <c r="F25" s="4"/>
      <c r="G25" s="4"/>
      <c r="I25" t="str">
        <f>VLOOKUP(C25,'[1]RETRO ENE'!$B$2:$G$30,4,0)</f>
        <v>Tramitado</v>
      </c>
      <c r="J25" t="str">
        <f>VLOOKUP(C25,'[1]RETRO ENE'!$B$2:$G$30,6,0)</f>
        <v>RES-2026-011275-6</v>
      </c>
      <c r="K25" s="43">
        <f>VLOOKUP(C25,Hoja2!C:E,3,0)</f>
        <v>46026</v>
      </c>
      <c r="L25" s="55">
        <f>VLOOKUP(C25,[2]Base!$C$9:$EK$106,136,0)</f>
        <v>950188</v>
      </c>
      <c r="M25" s="55">
        <v>950188</v>
      </c>
    </row>
    <row r="26" spans="1:13" hidden="1" x14ac:dyDescent="0.25">
      <c r="A26" s="3" t="s">
        <v>66</v>
      </c>
      <c r="B26" s="4" t="s">
        <v>33</v>
      </c>
      <c r="C26" s="47">
        <v>1065576821</v>
      </c>
      <c r="D26" s="4" t="s">
        <v>67</v>
      </c>
      <c r="E26" s="5">
        <v>46023</v>
      </c>
      <c r="F26" s="4"/>
      <c r="G26" s="4"/>
      <c r="I26" t="str">
        <f>VLOOKUP(C26,'[1]RETRO ENE'!$B$2:$G$30,4,0)</f>
        <v>Tramitado</v>
      </c>
      <c r="J26" t="str">
        <f>VLOOKUP(C26,'[1]RETRO ENE'!$B$2:$G$30,6,0)</f>
        <v>RES-2026-011273-6</v>
      </c>
      <c r="K26" s="43">
        <f>VLOOKUP(C26,Hoja2!C:E,3,0)</f>
        <v>46026</v>
      </c>
      <c r="L26" s="55">
        <f>VLOOKUP(C26,[2]Base!$C$9:$EK$106,136,0)</f>
        <v>566375</v>
      </c>
      <c r="M26" s="55">
        <v>566375</v>
      </c>
    </row>
    <row r="27" spans="1:13" hidden="1" x14ac:dyDescent="0.25">
      <c r="A27" s="3" t="s">
        <v>68</v>
      </c>
      <c r="B27" s="4" t="s">
        <v>27</v>
      </c>
      <c r="C27" s="81">
        <v>31909394</v>
      </c>
      <c r="D27" s="4" t="s">
        <v>69</v>
      </c>
      <c r="E27" s="5">
        <v>46023</v>
      </c>
      <c r="F27" s="4" t="s">
        <v>29</v>
      </c>
      <c r="G27" s="4"/>
      <c r="I27" t="str">
        <f>VLOOKUP(C27,'[1]RETRO ENE'!$B$2:$G$30,4,0)</f>
        <v>Proyección</v>
      </c>
      <c r="J27">
        <f>VLOOKUP(C27,'[1]RETRO ENE'!$B$2:$G$30,6,0)</f>
        <v>0</v>
      </c>
      <c r="K27" s="43">
        <f>VLOOKUP(C27,Hoja2!C:E,3,0)</f>
        <v>46026</v>
      </c>
      <c r="L27" s="55">
        <f>VLOOKUP(C27,[2]Base!$C$9:$EK$106,136,0)</f>
        <v>2017516</v>
      </c>
      <c r="M27" s="55"/>
    </row>
    <row r="28" spans="1:13" hidden="1" x14ac:dyDescent="0.25">
      <c r="A28" s="3" t="s">
        <v>70</v>
      </c>
      <c r="B28" s="4" t="s">
        <v>27</v>
      </c>
      <c r="C28" s="81">
        <v>1085929525</v>
      </c>
      <c r="D28" s="4" t="s">
        <v>71</v>
      </c>
      <c r="E28" s="5">
        <v>46023</v>
      </c>
      <c r="F28" s="4" t="s">
        <v>29</v>
      </c>
      <c r="G28" s="4"/>
      <c r="I28" t="str">
        <f>VLOOKUP(C28,'[1]RETRO ENE'!$B$2:$G$30,4,0)</f>
        <v>Proyección</v>
      </c>
      <c r="J28">
        <f>VLOOKUP(C28,'[1]RETRO ENE'!$B$2:$G$30,6,0)</f>
        <v>0</v>
      </c>
      <c r="K28" s="43">
        <f>VLOOKUP(C28,Hoja2!C:E,3,0)</f>
        <v>46026</v>
      </c>
      <c r="L28" s="55">
        <f>VLOOKUP(C28,[2]Base!$C$9:$EK$106,136,0)</f>
        <v>922981</v>
      </c>
      <c r="M28" s="55"/>
    </row>
    <row r="29" spans="1:13" hidden="1" x14ac:dyDescent="0.25">
      <c r="A29" s="6" t="s">
        <v>72</v>
      </c>
      <c r="B29" s="7" t="s">
        <v>27</v>
      </c>
      <c r="C29" s="48">
        <v>34551860</v>
      </c>
      <c r="D29" s="7" t="s">
        <v>73</v>
      </c>
      <c r="E29" s="8">
        <v>46054</v>
      </c>
      <c r="F29" s="7" t="s">
        <v>12</v>
      </c>
      <c r="G29" s="7"/>
      <c r="H29" t="s">
        <v>12</v>
      </c>
      <c r="I29" t="str">
        <f>VLOOKUP(C29,'[1]RETRO FEB'!$B$2:$G$148,4,0)</f>
        <v>Tramitado</v>
      </c>
      <c r="J29" t="str">
        <f>VLOOKUP(C29,'[1]RETRO FEB'!$B$2:$G$148,6,0)</f>
        <v>RES-2026-012136-6</v>
      </c>
      <c r="K29" s="43">
        <f>VLOOKUP(C29,Hoja2!C:E,3,0)</f>
        <v>46034</v>
      </c>
      <c r="L29" s="55">
        <f>VLOOKUP(C29,[3]Base!$C$2:$EO$145,136,0)</f>
        <v>1132067</v>
      </c>
      <c r="M29" s="55"/>
    </row>
    <row r="30" spans="1:13" hidden="1" x14ac:dyDescent="0.25">
      <c r="A30" s="3" t="s">
        <v>74</v>
      </c>
      <c r="B30" s="4" t="s">
        <v>22</v>
      </c>
      <c r="C30" s="47">
        <v>1057304406</v>
      </c>
      <c r="D30" s="4" t="s">
        <v>75</v>
      </c>
      <c r="E30" s="8">
        <v>46054</v>
      </c>
      <c r="F30" s="4" t="s">
        <v>12</v>
      </c>
      <c r="G30" s="4"/>
      <c r="H30" t="s">
        <v>12</v>
      </c>
      <c r="I30" t="str">
        <f>VLOOKUP(C30,'[1]RETRO FEB'!$B$2:$G$148,4,0)</f>
        <v>Tramitado</v>
      </c>
      <c r="J30" t="str">
        <f>VLOOKUP(C30,'[1]RETRO FEB'!$B$2:$G$148,6,0)</f>
        <v>RES-2026-012135-6</v>
      </c>
      <c r="K30" s="43">
        <f>VLOOKUP(C30,Hoja2!C:E,3,0)</f>
        <v>46027</v>
      </c>
      <c r="L30" s="55">
        <f>VLOOKUP(C30,[3]Base!$C$2:$EO$145,136,0)</f>
        <v>611542</v>
      </c>
      <c r="M30" s="55"/>
    </row>
    <row r="31" spans="1:13" hidden="1" x14ac:dyDescent="0.25">
      <c r="A31" s="3" t="s">
        <v>76</v>
      </c>
      <c r="B31" s="4" t="s">
        <v>16</v>
      </c>
      <c r="C31" s="47">
        <v>23551995</v>
      </c>
      <c r="D31" s="4" t="s">
        <v>77</v>
      </c>
      <c r="E31" s="8">
        <v>46054</v>
      </c>
      <c r="F31" s="4"/>
      <c r="G31" s="4"/>
      <c r="H31" t="s">
        <v>12</v>
      </c>
      <c r="I31" t="str">
        <f>VLOOKUP(C31,'[1]RETRO FEB'!$B$2:$G$148,4,0)</f>
        <v>Revisión SG</v>
      </c>
      <c r="J31">
        <f>VLOOKUP(C31,'[1]RETRO FEB'!$B$2:$G$148,6,0)</f>
        <v>0</v>
      </c>
      <c r="K31" s="43">
        <f>VLOOKUP(C31,Hoja2!C:E,3,0)</f>
        <v>46034</v>
      </c>
      <c r="L31" s="55">
        <f>VLOOKUP(C31,[3]Base!$C$2:$EO$145,136,0)</f>
        <v>385216</v>
      </c>
      <c r="M31" s="55"/>
    </row>
    <row r="32" spans="1:13" hidden="1" x14ac:dyDescent="0.25">
      <c r="A32" s="3" t="s">
        <v>78</v>
      </c>
      <c r="B32" s="4" t="s">
        <v>22</v>
      </c>
      <c r="C32" s="81">
        <v>21575917</v>
      </c>
      <c r="D32" s="4" t="s">
        <v>79</v>
      </c>
      <c r="E32" s="8">
        <v>46054</v>
      </c>
      <c r="F32" s="4" t="s">
        <v>80</v>
      </c>
      <c r="G32" s="4"/>
      <c r="H32" t="s">
        <v>12</v>
      </c>
      <c r="I32" t="str">
        <f>VLOOKUP(C32,'[1]RETRO FEB'!$B$2:$G$148,4,0)</f>
        <v>Proyección</v>
      </c>
      <c r="J32">
        <f>VLOOKUP(C32,'[1]RETRO FEB'!$B$2:$G$148,6,0)</f>
        <v>0</v>
      </c>
      <c r="K32" s="43">
        <f>VLOOKUP(C32,Hoja2!C:E,3,0)</f>
        <v>46041</v>
      </c>
      <c r="L32" s="55">
        <f>VLOOKUP(C32,[3]Base!$C$2:$EO$145,136,0)</f>
        <v>744142</v>
      </c>
      <c r="M32" s="55"/>
    </row>
    <row r="33" spans="1:13" hidden="1" x14ac:dyDescent="0.25">
      <c r="A33" s="6" t="s">
        <v>81</v>
      </c>
      <c r="B33" s="7" t="s">
        <v>22</v>
      </c>
      <c r="C33" s="48">
        <v>1094968384</v>
      </c>
      <c r="D33" s="7" t="s">
        <v>82</v>
      </c>
      <c r="E33" s="8">
        <v>46054</v>
      </c>
      <c r="F33" s="7" t="s">
        <v>12</v>
      </c>
      <c r="G33" s="7"/>
      <c r="H33" t="s">
        <v>12</v>
      </c>
      <c r="I33" t="str">
        <f>VLOOKUP(C33,'[1]RETRO FEB'!$B$2:$G$148,4,0)</f>
        <v>Revisión SG</v>
      </c>
      <c r="J33">
        <f>VLOOKUP(C33,'[1]RETRO FEB'!$B$2:$G$148,6,0)</f>
        <v>0</v>
      </c>
      <c r="K33" s="43">
        <f>VLOOKUP(C33,Hoja2!C:E,3,0)</f>
        <v>46036</v>
      </c>
      <c r="L33" s="55">
        <f>VLOOKUP(C33,[3]Base!$C$2:$EO$145,136,0)</f>
        <v>1237260</v>
      </c>
      <c r="M33" s="55"/>
    </row>
    <row r="34" spans="1:13" hidden="1" x14ac:dyDescent="0.25">
      <c r="A34" s="3" t="s">
        <v>83</v>
      </c>
      <c r="B34" s="4" t="s">
        <v>22</v>
      </c>
      <c r="C34" s="47">
        <v>1005480404</v>
      </c>
      <c r="D34" s="4" t="s">
        <v>84</v>
      </c>
      <c r="E34" s="8">
        <v>46054</v>
      </c>
      <c r="F34" s="4" t="s">
        <v>12</v>
      </c>
      <c r="G34" s="4"/>
      <c r="H34" t="s">
        <v>12</v>
      </c>
      <c r="I34" t="str">
        <f>VLOOKUP(C34,'[1]RETRO FEB'!$B$2:$G$148,4,0)</f>
        <v>Tramitado</v>
      </c>
      <c r="J34" t="str">
        <f>VLOOKUP(C34,'[1]RETRO FEB'!$B$2:$G$148,6,0)</f>
        <v>RES-2026-012139-6</v>
      </c>
      <c r="K34" s="43">
        <f>VLOOKUP(C34,Hoja2!C:E,3,0)</f>
        <v>46037</v>
      </c>
      <c r="L34" s="55">
        <f>VLOOKUP(C34,[3]Base!$C$2:$EO$145,136,0)</f>
        <v>297744</v>
      </c>
      <c r="M34" s="55"/>
    </row>
    <row r="35" spans="1:13" hidden="1" x14ac:dyDescent="0.25">
      <c r="A35" s="3" t="s">
        <v>85</v>
      </c>
      <c r="B35" s="4" t="s">
        <v>10</v>
      </c>
      <c r="C35" s="11">
        <v>1110473072</v>
      </c>
      <c r="D35" s="4" t="s">
        <v>86</v>
      </c>
      <c r="E35" s="8">
        <v>46054</v>
      </c>
      <c r="F35" s="4" t="s">
        <v>20</v>
      </c>
      <c r="G35" s="4"/>
      <c r="H35" t="s">
        <v>12</v>
      </c>
      <c r="I35" t="str">
        <f>VLOOKUP(C35,'[1]RETRO FEB'!$B$2:$G$148,4,0)</f>
        <v>Proyección</v>
      </c>
      <c r="J35">
        <f>VLOOKUP(C35,'[1]RETRO FEB'!$B$2:$G$148,6,0)</f>
        <v>0</v>
      </c>
      <c r="K35" s="43">
        <f>VLOOKUP(C35,Hoja2!C:E,3,0)</f>
        <v>46048</v>
      </c>
      <c r="L35" s="55">
        <f>VLOOKUP(C35,[3]Base!$C$2:$EO$145,136,0)</f>
        <v>2639581</v>
      </c>
      <c r="M35" s="55"/>
    </row>
    <row r="36" spans="1:13" hidden="1" x14ac:dyDescent="0.25">
      <c r="A36" s="6" t="s">
        <v>87</v>
      </c>
      <c r="B36" s="7" t="s">
        <v>10</v>
      </c>
      <c r="C36" s="12">
        <v>1082986390</v>
      </c>
      <c r="D36" s="7" t="s">
        <v>88</v>
      </c>
      <c r="E36" s="8">
        <v>46054</v>
      </c>
      <c r="F36" s="7" t="s">
        <v>20</v>
      </c>
      <c r="G36" s="7"/>
      <c r="H36" t="s">
        <v>12</v>
      </c>
      <c r="I36" t="str">
        <f>VLOOKUP(C36,'[1]RETRO FEB'!$B$2:$G$148,4,0)</f>
        <v>Proyección</v>
      </c>
      <c r="J36">
        <f>VLOOKUP(C36,'[1]RETRO FEB'!$B$2:$G$148,6,0)</f>
        <v>0</v>
      </c>
      <c r="K36" s="43">
        <f>VLOOKUP(C36,Hoja2!C:E,3,0)</f>
        <v>46035</v>
      </c>
      <c r="L36" s="55">
        <f>VLOOKUP(C36,[3]Base!$C$2:$EO$145,136,0)</f>
        <v>2787660</v>
      </c>
      <c r="M36" s="55"/>
    </row>
    <row r="37" spans="1:13" hidden="1" x14ac:dyDescent="0.25">
      <c r="A37" s="3" t="s">
        <v>89</v>
      </c>
      <c r="B37" s="4" t="s">
        <v>16</v>
      </c>
      <c r="C37" s="81">
        <v>82392616</v>
      </c>
      <c r="D37" s="4" t="s">
        <v>90</v>
      </c>
      <c r="E37" s="8">
        <v>46054</v>
      </c>
      <c r="F37" s="4" t="s">
        <v>91</v>
      </c>
      <c r="G37" s="4"/>
      <c r="H37" t="s">
        <v>12</v>
      </c>
      <c r="I37" t="str">
        <f>VLOOKUP(C37,'[1]RETRO FEB'!$B$2:$G$148,4,0)</f>
        <v>Proyección</v>
      </c>
      <c r="J37">
        <f>VLOOKUP(C37,'[1]RETRO FEB'!$B$2:$G$148,6,0)</f>
        <v>0</v>
      </c>
      <c r="K37" s="43">
        <f>VLOOKUP(C37,Hoja2!C:E,3,0)</f>
        <v>46030</v>
      </c>
      <c r="L37" s="55">
        <f>VLOOKUP(C37,[3]Base!$C$2:$EO$145,136,0)</f>
        <v>1156924</v>
      </c>
      <c r="M37" s="55"/>
    </row>
    <row r="38" spans="1:13" hidden="1" x14ac:dyDescent="0.25">
      <c r="A38" s="3" t="s">
        <v>92</v>
      </c>
      <c r="B38" s="4" t="s">
        <v>27</v>
      </c>
      <c r="C38" s="47">
        <v>25312887</v>
      </c>
      <c r="D38" s="4" t="s">
        <v>93</v>
      </c>
      <c r="E38" s="8">
        <v>46054</v>
      </c>
      <c r="F38" s="4" t="s">
        <v>12</v>
      </c>
      <c r="G38" s="4"/>
      <c r="H38" t="s">
        <v>12</v>
      </c>
      <c r="I38" t="str">
        <f>VLOOKUP(C38,'[1]RETRO FEB'!$B$2:$G$148,4,0)</f>
        <v>Tramitado</v>
      </c>
      <c r="J38" t="str">
        <f>VLOOKUP(C38,'[1]RETRO FEB'!$B$2:$G$148,6,0)</f>
        <v>RES-2026-012138-6</v>
      </c>
      <c r="K38" s="43">
        <f>VLOOKUP(C38,Hoja2!C:E,3,0)</f>
        <v>46033</v>
      </c>
      <c r="L38" s="55">
        <f>VLOOKUP(C38,[3]Base!$C$2:$EO$145,136,0)</f>
        <v>499851</v>
      </c>
      <c r="M38" s="55"/>
    </row>
    <row r="39" spans="1:13" hidden="1" x14ac:dyDescent="0.25">
      <c r="A39" s="3" t="s">
        <v>94</v>
      </c>
      <c r="B39" s="4" t="s">
        <v>95</v>
      </c>
      <c r="C39" s="47">
        <v>72291043</v>
      </c>
      <c r="D39" s="4" t="s">
        <v>96</v>
      </c>
      <c r="E39" s="8">
        <v>46054</v>
      </c>
      <c r="F39" s="4"/>
      <c r="G39" s="4"/>
      <c r="H39" t="s">
        <v>12</v>
      </c>
      <c r="I39" t="str">
        <f>VLOOKUP(C39,'[1]RETRO FEB'!$B$2:$G$148,4,0)</f>
        <v>Tramitado</v>
      </c>
      <c r="J39" t="str">
        <f>VLOOKUP(C39,'[1]RETRO FEB'!$B$2:$G$148,6,0)</f>
        <v>RES-2026-012137-6</v>
      </c>
      <c r="K39" s="43">
        <f>VLOOKUP(C39,Hoja2!C:E,3,0)</f>
        <v>46036</v>
      </c>
      <c r="L39" s="55">
        <f>VLOOKUP(C39,[3]Base!$C$2:$EO$145,136,0)</f>
        <v>941632</v>
      </c>
      <c r="M39" s="55"/>
    </row>
    <row r="40" spans="1:13" hidden="1" x14ac:dyDescent="0.25">
      <c r="A40" s="3" t="s">
        <v>97</v>
      </c>
      <c r="B40" s="4" t="s">
        <v>22</v>
      </c>
      <c r="C40" s="47">
        <v>21581501</v>
      </c>
      <c r="D40" s="4" t="s">
        <v>98</v>
      </c>
      <c r="E40" s="8">
        <v>46054</v>
      </c>
      <c r="F40" s="4" t="s">
        <v>12</v>
      </c>
      <c r="G40" s="4"/>
      <c r="H40" t="s">
        <v>12</v>
      </c>
      <c r="I40" t="str">
        <f>VLOOKUP(C40,'[1]RETRO FEB'!$B$2:$G$148,4,0)</f>
        <v>Revisión SG</v>
      </c>
      <c r="J40">
        <f>VLOOKUP(C40,'[1]RETRO FEB'!$B$2:$G$148,6,0)</f>
        <v>0</v>
      </c>
      <c r="K40" s="43">
        <f>VLOOKUP(C40,Hoja2!C:E,3,0)</f>
        <v>46030</v>
      </c>
      <c r="L40" s="55">
        <f>VLOOKUP(C40,[3]Base!$C$2:$EO$145,136,0)</f>
        <v>408369</v>
      </c>
      <c r="M40" s="55"/>
    </row>
    <row r="41" spans="1:13" hidden="1" x14ac:dyDescent="0.25">
      <c r="A41" s="3" t="s">
        <v>99</v>
      </c>
      <c r="B41" s="4" t="s">
        <v>22</v>
      </c>
      <c r="C41" s="47">
        <v>39357106</v>
      </c>
      <c r="D41" s="4" t="s">
        <v>100</v>
      </c>
      <c r="E41" s="8">
        <v>46054</v>
      </c>
      <c r="F41" s="4" t="s">
        <v>12</v>
      </c>
      <c r="G41" s="4"/>
      <c r="H41" t="s">
        <v>12</v>
      </c>
      <c r="I41" t="str">
        <f>VLOOKUP(C41,'[1]RETRO FEB'!$B$2:$G$148,4,0)</f>
        <v>Revisión SG</v>
      </c>
      <c r="J41">
        <f>VLOOKUP(C41,'[1]RETRO FEB'!$B$2:$G$148,6,0)</f>
        <v>0</v>
      </c>
      <c r="K41" s="43">
        <f>VLOOKUP(C41,Hoja2!C:E,3,0)</f>
        <v>46027</v>
      </c>
      <c r="L41" s="55">
        <f>VLOOKUP(C41,[3]Base!$C$2:$EO$145,136,0)</f>
        <v>528127</v>
      </c>
      <c r="M41" s="55"/>
    </row>
    <row r="42" spans="1:13" hidden="1" x14ac:dyDescent="0.25">
      <c r="A42" s="3" t="s">
        <v>101</v>
      </c>
      <c r="B42" s="4" t="s">
        <v>95</v>
      </c>
      <c r="C42" s="47">
        <v>1099282003</v>
      </c>
      <c r="D42" s="4" t="s">
        <v>102</v>
      </c>
      <c r="E42" s="8">
        <v>46054</v>
      </c>
      <c r="F42" s="4"/>
      <c r="G42" s="4"/>
      <c r="H42" t="s">
        <v>12</v>
      </c>
      <c r="I42" t="str">
        <f>VLOOKUP(C42,'[1]RETRO FEB'!$B$2:$G$148,4,0)</f>
        <v>Tramitado</v>
      </c>
      <c r="J42" t="str">
        <f>VLOOKUP(C42,'[1]RETRO FEB'!$B$2:$G$148,6,0)</f>
        <v>RES-2026-012109-6</v>
      </c>
      <c r="K42" s="43">
        <f>VLOOKUP(C42,Hoja2!C:E,3,0)</f>
        <v>46034</v>
      </c>
      <c r="L42" s="55">
        <f>VLOOKUP(C42,[3]Base!$C$2:$EO$145,136,0)</f>
        <v>330178</v>
      </c>
      <c r="M42" s="55"/>
    </row>
    <row r="43" spans="1:13" hidden="1" x14ac:dyDescent="0.25">
      <c r="A43" s="3" t="s">
        <v>103</v>
      </c>
      <c r="B43" s="4" t="s">
        <v>10</v>
      </c>
      <c r="C43" s="47">
        <v>24646705</v>
      </c>
      <c r="D43" s="4" t="s">
        <v>104</v>
      </c>
      <c r="E43" s="8">
        <v>46054</v>
      </c>
      <c r="F43" s="4"/>
      <c r="G43" s="4"/>
      <c r="H43" t="s">
        <v>12</v>
      </c>
      <c r="I43" t="str">
        <f>VLOOKUP(C43,'[1]RETRO FEB'!$B$2:$G$148,4,0)</f>
        <v>Tramitado</v>
      </c>
      <c r="J43" t="str">
        <f>VLOOKUP(C43,'[1]RETRO FEB'!$B$2:$G$148,6,0)</f>
        <v>RES-2026-011909-6</v>
      </c>
      <c r="K43" s="43">
        <f>VLOOKUP(C43,Hoja2!C:E,3,0)</f>
        <v>46041</v>
      </c>
      <c r="L43" s="55">
        <f>VLOOKUP(C43,[3]Base!$C$2:$EO$145,136,0)</f>
        <v>1635049</v>
      </c>
      <c r="M43" s="55"/>
    </row>
    <row r="44" spans="1:13" hidden="1" x14ac:dyDescent="0.25">
      <c r="A44" s="3" t="s">
        <v>105</v>
      </c>
      <c r="B44" s="4" t="s">
        <v>22</v>
      </c>
      <c r="C44" s="47">
        <v>1094931538</v>
      </c>
      <c r="D44" s="4" t="s">
        <v>106</v>
      </c>
      <c r="E44" s="8">
        <v>46054</v>
      </c>
      <c r="F44" s="4" t="s">
        <v>12</v>
      </c>
      <c r="G44" s="4"/>
      <c r="H44" t="s">
        <v>12</v>
      </c>
      <c r="I44" t="str">
        <f>VLOOKUP(C44,'[1]RETRO FEB'!$B$2:$G$148,4,0)</f>
        <v>Tramitado</v>
      </c>
      <c r="J44" t="str">
        <f>VLOOKUP(C44,'[1]RETRO FEB'!$B$2:$G$148,6,0)</f>
        <v>RES-2026-012134-6</v>
      </c>
      <c r="K44" s="43">
        <f>VLOOKUP(C44,Hoja2!C:E,3,0)</f>
        <v>46038</v>
      </c>
      <c r="L44" s="55">
        <f>VLOOKUP(C44,[3]Base!$C$2:$EO$145,136,0)</f>
        <v>898580</v>
      </c>
      <c r="M44" s="55"/>
    </row>
    <row r="45" spans="1:13" hidden="1" x14ac:dyDescent="0.25">
      <c r="A45" s="6" t="s">
        <v>107</v>
      </c>
      <c r="B45" s="7" t="s">
        <v>22</v>
      </c>
      <c r="C45" s="48">
        <v>15456414</v>
      </c>
      <c r="D45" s="7" t="s">
        <v>108</v>
      </c>
      <c r="E45" s="8">
        <v>46054</v>
      </c>
      <c r="F45" s="7" t="s">
        <v>12</v>
      </c>
      <c r="G45" s="7"/>
      <c r="H45" t="s">
        <v>12</v>
      </c>
      <c r="I45" t="str">
        <f>VLOOKUP(C45,'[1]RETRO FEB'!$B$2:$G$148,4,0)</f>
        <v>Revisión SG</v>
      </c>
      <c r="J45">
        <f>VLOOKUP(C45,'[1]RETRO FEB'!$B$2:$G$148,6,0)</f>
        <v>0</v>
      </c>
      <c r="K45" s="43">
        <f>VLOOKUP(C45,Hoja2!C:E,3,0)</f>
        <v>46036</v>
      </c>
      <c r="L45" s="55">
        <f>VLOOKUP(C45,[3]Base!$C$2:$EO$145,136,0)</f>
        <v>571662</v>
      </c>
      <c r="M45" s="55"/>
    </row>
    <row r="46" spans="1:13" hidden="1" x14ac:dyDescent="0.25">
      <c r="A46" s="6" t="s">
        <v>109</v>
      </c>
      <c r="B46" s="7" t="s">
        <v>27</v>
      </c>
      <c r="C46" s="12">
        <v>29812724</v>
      </c>
      <c r="D46" s="7" t="s">
        <v>110</v>
      </c>
      <c r="E46" s="8">
        <v>46054</v>
      </c>
      <c r="F46" s="7" t="s">
        <v>20</v>
      </c>
      <c r="G46" s="7"/>
      <c r="H46" t="s">
        <v>12</v>
      </c>
      <c r="I46" t="str">
        <f>VLOOKUP(C46,'[1]RETRO FEB'!$B$2:$G$148,4,0)</f>
        <v>Proyección</v>
      </c>
      <c r="J46">
        <f>VLOOKUP(C46,'[1]RETRO FEB'!$B$2:$G$148,6,0)</f>
        <v>0</v>
      </c>
      <c r="K46" s="43">
        <f>VLOOKUP(C46,Hoja2!C:E,3,0)</f>
        <v>46030</v>
      </c>
      <c r="L46" s="55">
        <f>VLOOKUP(C46,[3]Base!$C$2:$EO$145,136,0)</f>
        <v>470729</v>
      </c>
      <c r="M46" s="55"/>
    </row>
    <row r="47" spans="1:13" hidden="1" x14ac:dyDescent="0.25">
      <c r="A47" s="3" t="s">
        <v>111</v>
      </c>
      <c r="B47" s="4" t="s">
        <v>27</v>
      </c>
      <c r="C47" s="47">
        <v>79322975</v>
      </c>
      <c r="D47" s="4" t="s">
        <v>112</v>
      </c>
      <c r="E47" s="8">
        <v>46054</v>
      </c>
      <c r="F47" s="4" t="s">
        <v>12</v>
      </c>
      <c r="G47" s="4"/>
      <c r="H47" t="s">
        <v>12</v>
      </c>
      <c r="I47" t="str">
        <f>VLOOKUP(C47,'[1]RETRO FEB'!$B$2:$G$148,4,0)</f>
        <v>Revisión SG</v>
      </c>
      <c r="J47">
        <f>VLOOKUP(C47,'[1]RETRO FEB'!$B$2:$G$148,6,0)</f>
        <v>0</v>
      </c>
      <c r="K47" s="43">
        <f>VLOOKUP(C47,Hoja2!C:E,3,0)</f>
        <v>46042</v>
      </c>
      <c r="L47" s="55">
        <f>VLOOKUP(C47,[3]Base!$C$2:$EO$145,136,0)</f>
        <v>728643</v>
      </c>
      <c r="M47" s="55"/>
    </row>
    <row r="48" spans="1:13" hidden="1" x14ac:dyDescent="0.25">
      <c r="A48" s="3" t="s">
        <v>113</v>
      </c>
      <c r="B48" s="4" t="s">
        <v>95</v>
      </c>
      <c r="C48" s="47">
        <v>37889595</v>
      </c>
      <c r="D48" s="4" t="s">
        <v>114</v>
      </c>
      <c r="E48" s="8">
        <v>46054</v>
      </c>
      <c r="F48" s="4"/>
      <c r="G48" s="4"/>
      <c r="H48" t="s">
        <v>12</v>
      </c>
      <c r="I48" t="str">
        <f>VLOOKUP(C48,'[1]RETRO FEB'!$B$2:$G$148,4,0)</f>
        <v>Tramitado</v>
      </c>
      <c r="J48" t="str">
        <f>VLOOKUP(C48,'[1]RETRO FEB'!$B$2:$G$148,6,0)</f>
        <v>RES-2026-011741-6</v>
      </c>
      <c r="K48" s="43">
        <f>VLOOKUP(C48,Hoja2!C:E,3,0)</f>
        <v>46035</v>
      </c>
      <c r="L48" s="55">
        <f>VLOOKUP(C48,[3]Base!$C$2:$EO$145,136,0)</f>
        <v>965804</v>
      </c>
      <c r="M48" s="55"/>
    </row>
    <row r="49" spans="1:13" hidden="1" x14ac:dyDescent="0.25">
      <c r="A49" s="3" t="s">
        <v>115</v>
      </c>
      <c r="B49" s="4" t="s">
        <v>10</v>
      </c>
      <c r="C49" s="47">
        <v>1136881763</v>
      </c>
      <c r="D49" s="4" t="s">
        <v>116</v>
      </c>
      <c r="E49" s="8">
        <v>46054</v>
      </c>
      <c r="F49" s="4"/>
      <c r="G49" s="4"/>
      <c r="H49" t="s">
        <v>12</v>
      </c>
      <c r="I49" t="str">
        <f>VLOOKUP(C49,'[1]RETRO FEB'!$B$2:$G$148,4,0)</f>
        <v>Tramitado</v>
      </c>
      <c r="J49" t="str">
        <f>VLOOKUP(C49,'[1]RETRO FEB'!$B$2:$G$148,6,0)</f>
        <v>RES-2026-011742-6</v>
      </c>
      <c r="K49" s="43">
        <f>VLOOKUP(C49,Hoja2!C:E,3,0)</f>
        <v>46037</v>
      </c>
      <c r="L49" s="55">
        <f>VLOOKUP(C49,[3]Base!$C$2:$EO$145,136,0)</f>
        <v>990944</v>
      </c>
      <c r="M49" s="55"/>
    </row>
    <row r="50" spans="1:13" hidden="1" x14ac:dyDescent="0.25">
      <c r="A50" s="3" t="s">
        <v>117</v>
      </c>
      <c r="B50" s="4" t="s">
        <v>10</v>
      </c>
      <c r="C50" s="47">
        <v>35329413</v>
      </c>
      <c r="D50" s="4" t="s">
        <v>118</v>
      </c>
      <c r="E50" s="8">
        <v>46054</v>
      </c>
      <c r="F50" s="4"/>
      <c r="G50" s="4"/>
      <c r="H50" t="s">
        <v>12</v>
      </c>
      <c r="I50" t="str">
        <f>VLOOKUP(C50,'[1]RETRO FEB'!$B$2:$G$148,4,0)</f>
        <v>Tramitado</v>
      </c>
      <c r="J50" t="str">
        <f>VLOOKUP(C50,'[1]RETRO FEB'!$B$2:$G$148,6,0)</f>
        <v>RES-2026-011910-6</v>
      </c>
      <c r="K50" s="43">
        <f>VLOOKUP(C50,Hoja2!C:E,3,0)</f>
        <v>46053</v>
      </c>
      <c r="L50" s="55">
        <f>VLOOKUP(C50,[3]Base!$C$2:$EO$145,136,0)</f>
        <v>2483414</v>
      </c>
      <c r="M50" s="55"/>
    </row>
    <row r="51" spans="1:13" hidden="1" x14ac:dyDescent="0.25">
      <c r="A51" s="3" t="s">
        <v>119</v>
      </c>
      <c r="B51" s="4" t="s">
        <v>10</v>
      </c>
      <c r="C51" s="47">
        <v>1012321982</v>
      </c>
      <c r="D51" s="4" t="s">
        <v>120</v>
      </c>
      <c r="E51" s="8">
        <v>46054</v>
      </c>
      <c r="F51" s="4"/>
      <c r="G51" s="4"/>
      <c r="H51" t="s">
        <v>12</v>
      </c>
      <c r="I51" t="str">
        <f>VLOOKUP(C51,'[1]RETRO FEB'!$B$2:$G$148,4,0)</f>
        <v>Revisión SG</v>
      </c>
      <c r="J51">
        <f>VLOOKUP(C51,'[1]RETRO FEB'!$B$2:$G$148,6,0)</f>
        <v>0</v>
      </c>
      <c r="K51" s="43">
        <f>VLOOKUP(C51,Hoja2!C:E,3,0)</f>
        <v>46034</v>
      </c>
      <c r="L51" s="55">
        <f>VLOOKUP(C51,[3]Base!$C$2:$EO$145,136,0)</f>
        <v>1263683</v>
      </c>
      <c r="M51" s="55"/>
    </row>
    <row r="52" spans="1:13" hidden="1" x14ac:dyDescent="0.25">
      <c r="A52" s="3" t="s">
        <v>121</v>
      </c>
      <c r="B52" s="4" t="s">
        <v>22</v>
      </c>
      <c r="C52" s="47">
        <v>70522672</v>
      </c>
      <c r="D52" s="4" t="s">
        <v>122</v>
      </c>
      <c r="E52" s="8">
        <v>46054</v>
      </c>
      <c r="F52" s="4" t="s">
        <v>12</v>
      </c>
      <c r="G52" s="4"/>
      <c r="H52" t="s">
        <v>12</v>
      </c>
      <c r="I52" t="str">
        <f>VLOOKUP(C52,'[1]RETRO FEB'!$B$2:$G$148,4,0)</f>
        <v>Revisión SG</v>
      </c>
      <c r="J52">
        <f>VLOOKUP(C52,'[1]RETRO FEB'!$B$2:$G$148,6,0)</f>
        <v>0</v>
      </c>
      <c r="K52" s="43">
        <f>VLOOKUP(C52,Hoja2!C:E,3,0)</f>
        <v>46027</v>
      </c>
      <c r="L52" s="55">
        <f>VLOOKUP(C52,[3]Base!$C$2:$EO$145,136,0)</f>
        <v>528124</v>
      </c>
      <c r="M52" s="55"/>
    </row>
    <row r="53" spans="1:13" hidden="1" x14ac:dyDescent="0.25">
      <c r="A53" s="3" t="s">
        <v>13</v>
      </c>
      <c r="B53" s="4" t="s">
        <v>22</v>
      </c>
      <c r="C53" s="81">
        <v>98564979</v>
      </c>
      <c r="D53" s="4" t="s">
        <v>123</v>
      </c>
      <c r="E53" s="8">
        <v>46054</v>
      </c>
      <c r="F53" s="4" t="s">
        <v>80</v>
      </c>
      <c r="G53" s="4"/>
      <c r="H53" t="s">
        <v>12</v>
      </c>
      <c r="I53" t="str">
        <f>VLOOKUP(C53,'[1]RETRO FEB'!$B$2:$G$148,4,0)</f>
        <v>Proyección</v>
      </c>
      <c r="J53">
        <f>VLOOKUP(C53,'[1]RETRO FEB'!$B$2:$G$148,6,0)</f>
        <v>0</v>
      </c>
      <c r="K53" s="43">
        <f>VLOOKUP(C53,Hoja2!C:E,3,0)</f>
        <v>46027</v>
      </c>
      <c r="L53" s="55">
        <f>VLOOKUP(C53,[3]Base!$C$2:$EO$145,136,0)</f>
        <v>556911</v>
      </c>
      <c r="M53" s="55"/>
    </row>
    <row r="54" spans="1:13" hidden="1" x14ac:dyDescent="0.25">
      <c r="A54" s="3" t="s">
        <v>124</v>
      </c>
      <c r="B54" s="4" t="s">
        <v>22</v>
      </c>
      <c r="C54" s="81">
        <v>1037606187</v>
      </c>
      <c r="D54" s="4" t="s">
        <v>125</v>
      </c>
      <c r="E54" s="8">
        <v>46054</v>
      </c>
      <c r="F54" s="4" t="s">
        <v>80</v>
      </c>
      <c r="G54" s="4"/>
      <c r="H54" t="s">
        <v>12</v>
      </c>
      <c r="I54" t="str">
        <f>VLOOKUP(C54,'[1]RETRO FEB'!$B$2:$G$148,4,0)</f>
        <v>Proyección</v>
      </c>
      <c r="J54">
        <f>VLOOKUP(C54,'[1]RETRO FEB'!$B$2:$G$148,6,0)</f>
        <v>0</v>
      </c>
      <c r="K54" s="43">
        <f>VLOOKUP(C54,Hoja2!C:E,3,0)</f>
        <v>46026</v>
      </c>
      <c r="L54" s="55">
        <f>VLOOKUP(C54,[3]Base!$C$2:$EO$145,136,0)</f>
        <v>533459</v>
      </c>
      <c r="M54" s="55"/>
    </row>
    <row r="55" spans="1:13" hidden="1" x14ac:dyDescent="0.25">
      <c r="A55" s="3" t="s">
        <v>126</v>
      </c>
      <c r="B55" s="4" t="s">
        <v>10</v>
      </c>
      <c r="C55" s="47">
        <v>1116260093</v>
      </c>
      <c r="D55" s="4" t="s">
        <v>127</v>
      </c>
      <c r="E55" s="8">
        <v>46054</v>
      </c>
      <c r="F55" s="4"/>
      <c r="G55" s="4"/>
      <c r="H55" t="s">
        <v>12</v>
      </c>
      <c r="I55" t="str">
        <f>VLOOKUP(C55,'[1]RETRO FEB'!$B$2:$G$148,4,0)</f>
        <v>Tramitado</v>
      </c>
      <c r="J55" t="str">
        <f>VLOOKUP(C55,'[1]RETRO FEB'!$B$2:$G$148,6,0)</f>
        <v>RES-2026-011908-6</v>
      </c>
      <c r="K55" s="43">
        <f>VLOOKUP(C55,Hoja2!C:E,3,0)</f>
        <v>46035</v>
      </c>
      <c r="L55" s="55">
        <f>VLOOKUP(C55,[3]Base!$C$2:$EO$145,136,0)</f>
        <v>3451162</v>
      </c>
      <c r="M55" s="55"/>
    </row>
    <row r="56" spans="1:13" x14ac:dyDescent="0.25">
      <c r="A56" s="3" t="s">
        <v>128</v>
      </c>
      <c r="B56" s="4" t="s">
        <v>38</v>
      </c>
      <c r="C56" s="47">
        <v>1121828520</v>
      </c>
      <c r="D56" s="4" t="s">
        <v>129</v>
      </c>
      <c r="E56" s="8">
        <v>46054</v>
      </c>
      <c r="F56" s="4"/>
      <c r="G56" s="4"/>
      <c r="H56" t="s">
        <v>12</v>
      </c>
      <c r="I56" t="str">
        <f>VLOOKUP(C56,'[1]RETRO FEB'!$B$2:$G$148,4,0)</f>
        <v>Tramitado</v>
      </c>
      <c r="J56" t="str">
        <f>VLOOKUP(C56,'[1]RETRO FEB'!$B$2:$G$148,6,0)</f>
        <v>RES-2026-011907-6</v>
      </c>
      <c r="K56" s="43">
        <f>VLOOKUP(C56,Hoja2!C:E,3,0)</f>
        <v>46042</v>
      </c>
      <c r="L56" s="55">
        <f>VLOOKUP(C56,[3]Base!$C$2:$EO$145,136,0)</f>
        <v>3449749</v>
      </c>
      <c r="M56" s="55"/>
    </row>
    <row r="57" spans="1:13" hidden="1" x14ac:dyDescent="0.25">
      <c r="A57" s="3" t="s">
        <v>130</v>
      </c>
      <c r="B57" s="4" t="s">
        <v>22</v>
      </c>
      <c r="C57" s="47">
        <v>1058819290</v>
      </c>
      <c r="D57" s="4" t="s">
        <v>131</v>
      </c>
      <c r="E57" s="8">
        <v>46054</v>
      </c>
      <c r="F57" s="4" t="s">
        <v>12</v>
      </c>
      <c r="G57" s="4"/>
      <c r="H57" t="s">
        <v>12</v>
      </c>
      <c r="I57" t="str">
        <f>VLOOKUP(C57,'[1]RETRO FEB'!$B$2:$G$148,4,0)</f>
        <v>Tramitado</v>
      </c>
      <c r="J57" t="str">
        <f>VLOOKUP(C57,'[1]RETRO FEB'!$B$2:$G$148,6,0)</f>
        <v>RES-2026-011739-6</v>
      </c>
      <c r="K57" s="43">
        <f>VLOOKUP(C57,Hoja2!C:E,3,0)</f>
        <v>46026</v>
      </c>
      <c r="L57" s="55">
        <f>VLOOKUP(C57,[3]Base!$C$2:$EO$145,136,0)</f>
        <v>274951</v>
      </c>
      <c r="M57" s="55"/>
    </row>
    <row r="58" spans="1:13" hidden="1" x14ac:dyDescent="0.25">
      <c r="A58" s="3" t="s">
        <v>132</v>
      </c>
      <c r="B58" s="4" t="s">
        <v>10</v>
      </c>
      <c r="C58" s="47">
        <v>76309631</v>
      </c>
      <c r="D58" s="4" t="s">
        <v>133</v>
      </c>
      <c r="E58" s="8">
        <v>46054</v>
      </c>
      <c r="F58" s="4"/>
      <c r="G58" s="4"/>
      <c r="H58" t="s">
        <v>12</v>
      </c>
      <c r="I58" t="str">
        <f>VLOOKUP(C58,'[1]RETRO FEB'!$B$2:$G$148,4,0)</f>
        <v>Revisión SG</v>
      </c>
      <c r="J58">
        <f>VLOOKUP(C58,'[1]RETRO FEB'!$B$2:$G$148,6,0)</f>
        <v>0</v>
      </c>
      <c r="K58" s="43">
        <f>VLOOKUP(C58,Hoja2!C:E,3,0)</f>
        <v>46047</v>
      </c>
      <c r="L58" s="55">
        <f>VLOOKUP(C58,[3]Base!$C$2:$EO$145,136,0)</f>
        <v>4289581</v>
      </c>
      <c r="M58" s="55"/>
    </row>
    <row r="59" spans="1:13" hidden="1" x14ac:dyDescent="0.25">
      <c r="A59" s="3" t="s">
        <v>134</v>
      </c>
      <c r="B59" s="4" t="s">
        <v>22</v>
      </c>
      <c r="C59" s="47">
        <v>65555252</v>
      </c>
      <c r="D59" s="4" t="s">
        <v>135</v>
      </c>
      <c r="E59" s="8">
        <v>46054</v>
      </c>
      <c r="F59" s="4" t="s">
        <v>12</v>
      </c>
      <c r="G59" s="4"/>
      <c r="H59" t="s">
        <v>12</v>
      </c>
      <c r="I59" t="str">
        <f>VLOOKUP(C59,'[1]RETRO FEB'!$B$2:$G$148,4,0)</f>
        <v>Revisión SG</v>
      </c>
      <c r="J59">
        <f>VLOOKUP(C59,'[1]RETRO FEB'!$B$2:$G$148,6,0)</f>
        <v>0</v>
      </c>
      <c r="K59" s="43">
        <f>VLOOKUP(C59,Hoja2!C:E,3,0)</f>
        <v>46038</v>
      </c>
      <c r="L59" s="55">
        <f>VLOOKUP(C59,[3]Base!$C$2:$EO$145,136,0)</f>
        <v>452933</v>
      </c>
      <c r="M59" s="55"/>
    </row>
    <row r="60" spans="1:13" hidden="1" x14ac:dyDescent="0.25">
      <c r="A60" s="3" t="s">
        <v>136</v>
      </c>
      <c r="B60" s="4" t="s">
        <v>22</v>
      </c>
      <c r="C60" s="47">
        <v>1152189173</v>
      </c>
      <c r="D60" s="4" t="s">
        <v>137</v>
      </c>
      <c r="E60" s="8">
        <v>46054</v>
      </c>
      <c r="F60" s="4" t="s">
        <v>12</v>
      </c>
      <c r="G60" s="4"/>
      <c r="H60" t="s">
        <v>12</v>
      </c>
      <c r="I60" t="str">
        <f>VLOOKUP(C60,'[1]RETRO FEB'!$B$2:$G$148,4,0)</f>
        <v>Tramitado</v>
      </c>
      <c r="J60" t="str">
        <f>VLOOKUP(C60,'[1]RETRO FEB'!$B$2:$G$148,6,0)</f>
        <v>RES-2026-011731-6</v>
      </c>
      <c r="K60" s="43">
        <f>VLOOKUP(C60,Hoja2!C:E,3,0)</f>
        <v>46035</v>
      </c>
      <c r="L60" s="55">
        <f>VLOOKUP(C60,[3]Base!$C$2:$EO$145,136,0)</f>
        <v>393948</v>
      </c>
      <c r="M60" s="55"/>
    </row>
    <row r="61" spans="1:13" hidden="1" x14ac:dyDescent="0.25">
      <c r="A61" s="3" t="s">
        <v>18</v>
      </c>
      <c r="B61" s="4" t="s">
        <v>22</v>
      </c>
      <c r="C61" s="47">
        <v>15322739</v>
      </c>
      <c r="D61" s="4" t="s">
        <v>138</v>
      </c>
      <c r="E61" s="8">
        <v>46054</v>
      </c>
      <c r="F61" s="4" t="s">
        <v>12</v>
      </c>
      <c r="G61" s="4"/>
      <c r="H61" t="s">
        <v>12</v>
      </c>
      <c r="I61" t="str">
        <f>VLOOKUP(C61,'[1]RETRO FEB'!$B$2:$G$148,4,0)</f>
        <v>Tramitado</v>
      </c>
      <c r="J61" t="str">
        <f>VLOOKUP(C61,'[1]RETRO FEB'!$B$2:$G$148,6,0)</f>
        <v>RES-2026-012142-6</v>
      </c>
      <c r="K61" s="43">
        <f>VLOOKUP(C61,Hoja2!C:E,3,0)</f>
        <v>46040</v>
      </c>
      <c r="L61" s="55">
        <f>VLOOKUP(C61,[3]Base!$C$2:$EO$145,136,0)</f>
        <v>1049069</v>
      </c>
      <c r="M61" s="55"/>
    </row>
    <row r="62" spans="1:13" hidden="1" x14ac:dyDescent="0.25">
      <c r="A62" s="3" t="s">
        <v>21</v>
      </c>
      <c r="B62" s="4" t="s">
        <v>16</v>
      </c>
      <c r="C62" s="47">
        <v>1004911021</v>
      </c>
      <c r="D62" s="4" t="s">
        <v>139</v>
      </c>
      <c r="E62" s="8">
        <v>46054</v>
      </c>
      <c r="F62" s="4"/>
      <c r="G62" s="4"/>
      <c r="H62" t="s">
        <v>12</v>
      </c>
      <c r="I62" t="str">
        <f>VLOOKUP(C62,'[1]RETRO FEB'!$B$2:$G$148,4,0)</f>
        <v>Revisión SG</v>
      </c>
      <c r="J62">
        <f>VLOOKUP(C62,'[1]RETRO FEB'!$B$2:$G$148,6,0)</f>
        <v>0</v>
      </c>
      <c r="K62" s="43">
        <f>VLOOKUP(C62,Hoja2!C:E,3,0)</f>
        <v>46037</v>
      </c>
      <c r="L62" s="55">
        <f>VLOOKUP(C62,[3]Base!$C$2:$EO$145,136,0)</f>
        <v>137290</v>
      </c>
      <c r="M62" s="55"/>
    </row>
    <row r="63" spans="1:13" hidden="1" x14ac:dyDescent="0.25">
      <c r="A63" s="3" t="s">
        <v>140</v>
      </c>
      <c r="B63" s="4" t="s">
        <v>10</v>
      </c>
      <c r="C63" s="47">
        <v>52934447</v>
      </c>
      <c r="D63" s="4" t="s">
        <v>141</v>
      </c>
      <c r="E63" s="8">
        <v>46054</v>
      </c>
      <c r="F63" s="4"/>
      <c r="G63" s="4"/>
      <c r="H63" t="s">
        <v>12</v>
      </c>
      <c r="I63" t="str">
        <f>VLOOKUP(C63,'[1]RETRO FEB'!$B$2:$G$148,4,0)</f>
        <v>Revisión SG</v>
      </c>
      <c r="J63">
        <f>VLOOKUP(C63,'[1]RETRO FEB'!$B$2:$G$148,6,0)</f>
        <v>0</v>
      </c>
      <c r="K63" s="43">
        <f>VLOOKUP(C63,Hoja2!C:E,3,0)</f>
        <v>46040</v>
      </c>
      <c r="L63" s="55">
        <f>VLOOKUP(C63,[3]Base!$C$2:$EO$145,136,0)</f>
        <v>1630027</v>
      </c>
      <c r="M63" s="55"/>
    </row>
    <row r="64" spans="1:13" hidden="1" x14ac:dyDescent="0.25">
      <c r="A64" s="6" t="s">
        <v>142</v>
      </c>
      <c r="B64" s="9" t="s">
        <v>22</v>
      </c>
      <c r="C64" s="49">
        <v>39383766</v>
      </c>
      <c r="D64" s="9" t="s">
        <v>143</v>
      </c>
      <c r="E64" s="8">
        <v>46054</v>
      </c>
      <c r="F64" s="9" t="s">
        <v>12</v>
      </c>
      <c r="G64" s="9"/>
      <c r="H64" t="s">
        <v>12</v>
      </c>
      <c r="I64" t="str">
        <f>VLOOKUP(C64,'[1]RETRO FEB'!$B$2:$G$148,4,0)</f>
        <v>Tramitado</v>
      </c>
      <c r="J64" t="str">
        <f>VLOOKUP(C64,'[1]RETRO FEB'!$B$2:$G$148,6,0)</f>
        <v>RES-2026-011730-6</v>
      </c>
      <c r="K64" s="43">
        <f>VLOOKUP(C64,Hoja2!C:E,3,0)</f>
        <v>46036</v>
      </c>
      <c r="L64" s="55">
        <f>VLOOKUP(C64,[3]Base!$C$2:$EO$145,136,0)</f>
        <v>658372</v>
      </c>
      <c r="M64" s="55"/>
    </row>
    <row r="65" spans="1:13" hidden="1" x14ac:dyDescent="0.25">
      <c r="A65" s="3" t="s">
        <v>24</v>
      </c>
      <c r="B65" s="4" t="s">
        <v>10</v>
      </c>
      <c r="C65" s="47">
        <v>16714473</v>
      </c>
      <c r="D65" s="4" t="s">
        <v>144</v>
      </c>
      <c r="E65" s="8">
        <v>46054</v>
      </c>
      <c r="F65" s="4"/>
      <c r="G65" s="4"/>
      <c r="H65" t="s">
        <v>12</v>
      </c>
      <c r="I65" t="str">
        <f>VLOOKUP(C65,'[1]RETRO FEB'!$B$2:$G$148,4,0)</f>
        <v>Revisión SG</v>
      </c>
      <c r="J65">
        <f>VLOOKUP(C65,'[1]RETRO FEB'!$B$2:$G$148,6,0)</f>
        <v>0</v>
      </c>
      <c r="K65" s="43">
        <f>VLOOKUP(C65,Hoja2!C:E,3,0)</f>
        <v>46026</v>
      </c>
      <c r="L65" s="55">
        <f>VLOOKUP(C65,[3]Base!$C$2:$EO$145,136,0)</f>
        <v>608822</v>
      </c>
      <c r="M65" s="55"/>
    </row>
    <row r="66" spans="1:13" hidden="1" x14ac:dyDescent="0.25">
      <c r="A66" s="3" t="s">
        <v>145</v>
      </c>
      <c r="B66" s="4" t="s">
        <v>16</v>
      </c>
      <c r="C66" s="81">
        <v>15026274</v>
      </c>
      <c r="D66" s="4" t="s">
        <v>146</v>
      </c>
      <c r="E66" s="8">
        <v>46054</v>
      </c>
      <c r="F66" s="4" t="s">
        <v>147</v>
      </c>
      <c r="G66" s="4"/>
      <c r="H66" t="s">
        <v>12</v>
      </c>
      <c r="I66" t="str">
        <f>VLOOKUP(C66,'[1]RETRO FEB'!$B$2:$G$148,4,0)</f>
        <v>Proyección</v>
      </c>
      <c r="J66">
        <f>VLOOKUP(C66,'[1]RETRO FEB'!$B$2:$G$148,6,0)</f>
        <v>0</v>
      </c>
      <c r="K66" s="43">
        <f>VLOOKUP(C66,Hoja2!C:E,3,0)</f>
        <v>46042</v>
      </c>
      <c r="L66" s="55">
        <f>VLOOKUP(C66,[3]Base!$C$2:$EO$145,136,0)</f>
        <v>7950464</v>
      </c>
      <c r="M66" s="55"/>
    </row>
    <row r="67" spans="1:13" hidden="1" x14ac:dyDescent="0.25">
      <c r="A67" s="3" t="s">
        <v>148</v>
      </c>
      <c r="B67" s="4" t="s">
        <v>27</v>
      </c>
      <c r="C67" s="47">
        <v>1082691490</v>
      </c>
      <c r="D67" s="4" t="s">
        <v>149</v>
      </c>
      <c r="E67" s="8">
        <v>46054</v>
      </c>
      <c r="F67" s="4" t="s">
        <v>12</v>
      </c>
      <c r="G67" s="4"/>
      <c r="H67" t="s">
        <v>12</v>
      </c>
      <c r="I67" t="str">
        <f>VLOOKUP(C67,'[1]RETRO FEB'!$B$2:$G$148,4,0)</f>
        <v>Revisión SG</v>
      </c>
      <c r="J67">
        <f>VLOOKUP(C67,'[1]RETRO FEB'!$B$2:$G$148,6,0)</f>
        <v>0</v>
      </c>
      <c r="K67" s="43">
        <f>VLOOKUP(C67,Hoja2!C:E,3,0)</f>
        <v>46042</v>
      </c>
      <c r="L67" s="55">
        <f>VLOOKUP(C67,[3]Base!$C$2:$EO$145,136,0)</f>
        <v>913465</v>
      </c>
      <c r="M67" s="55"/>
    </row>
    <row r="68" spans="1:13" hidden="1" x14ac:dyDescent="0.25">
      <c r="A68" s="6" t="s">
        <v>150</v>
      </c>
      <c r="B68" s="7" t="s">
        <v>16</v>
      </c>
      <c r="C68" s="48">
        <v>1049412232</v>
      </c>
      <c r="D68" s="7" t="s">
        <v>151</v>
      </c>
      <c r="E68" s="8">
        <v>46054</v>
      </c>
      <c r="F68" s="7"/>
      <c r="G68" s="7"/>
      <c r="H68" t="s">
        <v>12</v>
      </c>
      <c r="I68" t="str">
        <f>VLOOKUP(C68,'[1]RETRO FEB'!$B$2:$G$148,4,0)</f>
        <v>Tramitado</v>
      </c>
      <c r="J68" t="str">
        <f>VLOOKUP(C68,'[1]RETRO FEB'!$B$2:$G$148,6,0)</f>
        <v>RES-2026-012133-6</v>
      </c>
      <c r="K68" s="43">
        <f>VLOOKUP(C68,Hoja2!C:E,3,0)</f>
        <v>46034</v>
      </c>
      <c r="L68" s="55">
        <f>VLOOKUP(C68,[3]Base!$C$2:$EO$145,136,0)</f>
        <v>795020</v>
      </c>
      <c r="M68" s="55"/>
    </row>
    <row r="69" spans="1:13" hidden="1" x14ac:dyDescent="0.25">
      <c r="A69" s="3" t="s">
        <v>152</v>
      </c>
      <c r="B69" s="4" t="s">
        <v>22</v>
      </c>
      <c r="C69" s="81">
        <v>52789852</v>
      </c>
      <c r="D69" s="4" t="s">
        <v>153</v>
      </c>
      <c r="E69" s="8">
        <v>46054</v>
      </c>
      <c r="F69" s="4" t="s">
        <v>154</v>
      </c>
      <c r="G69" s="4"/>
      <c r="H69" t="s">
        <v>12</v>
      </c>
      <c r="I69" t="str">
        <f>VLOOKUP(C69,'[1]RETRO FEB'!$B$2:$G$148,4,0)</f>
        <v>Proyección</v>
      </c>
      <c r="J69">
        <f>VLOOKUP(C69,'[1]RETRO FEB'!$B$2:$G$148,6,0)</f>
        <v>0</v>
      </c>
      <c r="K69" s="43">
        <f>VLOOKUP(C69,Hoja2!C:E,3,0)</f>
        <v>46027</v>
      </c>
      <c r="L69" s="55">
        <f>VLOOKUP(C69,[3]Base!$C$2:$EO$145,136,0)</f>
        <v>540734</v>
      </c>
      <c r="M69" s="55"/>
    </row>
    <row r="70" spans="1:13" hidden="1" x14ac:dyDescent="0.25">
      <c r="A70" s="3" t="s">
        <v>155</v>
      </c>
      <c r="B70" s="4" t="s">
        <v>95</v>
      </c>
      <c r="C70" s="47">
        <v>7715612</v>
      </c>
      <c r="D70" s="4" t="s">
        <v>156</v>
      </c>
      <c r="E70" s="8">
        <v>46054</v>
      </c>
      <c r="F70" s="4"/>
      <c r="G70" s="4"/>
      <c r="H70" t="s">
        <v>12</v>
      </c>
      <c r="I70" t="str">
        <f>VLOOKUP(C70,'[1]RETRO FEB'!$B$2:$G$148,4,0)</f>
        <v>Tramitado</v>
      </c>
      <c r="J70" t="str">
        <f>VLOOKUP(C70,'[1]RETRO FEB'!$B$2:$G$148,6,0)</f>
        <v>RES-2026-012126-6</v>
      </c>
      <c r="K70" s="43">
        <f>VLOOKUP(C70,Hoja2!C:E,3,0)</f>
        <v>46034</v>
      </c>
      <c r="L70" s="55">
        <f>VLOOKUP(C70,[3]Base!$C$2:$EO$145,136,0)</f>
        <v>602646</v>
      </c>
      <c r="M70" s="55"/>
    </row>
    <row r="71" spans="1:13" hidden="1" x14ac:dyDescent="0.25">
      <c r="A71" s="3" t="s">
        <v>26</v>
      </c>
      <c r="B71" s="4" t="s">
        <v>16</v>
      </c>
      <c r="C71" s="47">
        <v>93362432</v>
      </c>
      <c r="D71" s="4" t="s">
        <v>157</v>
      </c>
      <c r="E71" s="8">
        <v>46054</v>
      </c>
      <c r="F71" s="4"/>
      <c r="G71" s="4"/>
      <c r="H71" t="s">
        <v>12</v>
      </c>
      <c r="I71" t="str">
        <f>VLOOKUP(C71,'[1]RETRO FEB'!$B$2:$G$148,4,0)</f>
        <v>Tramitado</v>
      </c>
      <c r="J71" t="str">
        <f>VLOOKUP(C71,'[1]RETRO FEB'!$B$2:$G$148,6,0)</f>
        <v>RES-2026-012132-6</v>
      </c>
      <c r="K71" s="43">
        <f>VLOOKUP(C71,Hoja2!C:E,3,0)</f>
        <v>46049</v>
      </c>
      <c r="L71" s="55">
        <f>VLOOKUP(C71,[3]Base!$C$2:$EO$145,136,0)</f>
        <v>630005</v>
      </c>
      <c r="M71" s="55"/>
    </row>
    <row r="72" spans="1:13" hidden="1" x14ac:dyDescent="0.25">
      <c r="A72" s="6" t="s">
        <v>158</v>
      </c>
      <c r="B72" s="7" t="s">
        <v>16</v>
      </c>
      <c r="C72" s="48">
        <v>1026262694</v>
      </c>
      <c r="D72" s="7" t="s">
        <v>159</v>
      </c>
      <c r="E72" s="8">
        <v>46054</v>
      </c>
      <c r="F72" s="7"/>
      <c r="G72" s="7"/>
      <c r="H72" t="s">
        <v>12</v>
      </c>
      <c r="I72" t="str">
        <f>VLOOKUP(C72,'[1]RETRO FEB'!$B$2:$G$148,4,0)</f>
        <v>Revisión SG</v>
      </c>
      <c r="J72">
        <f>VLOOKUP(C72,'[1]RETRO FEB'!$B$2:$G$148,6,0)</f>
        <v>0</v>
      </c>
      <c r="K72" s="43">
        <f>VLOOKUP(C72,Hoja2!C:E,3,0)</f>
        <v>46054</v>
      </c>
      <c r="L72" s="55">
        <f>VLOOKUP(C72,[3]Base!$C$2:$EO$145,136,0)</f>
        <v>900991</v>
      </c>
      <c r="M72" s="55"/>
    </row>
    <row r="73" spans="1:13" hidden="1" x14ac:dyDescent="0.25">
      <c r="A73" s="3" t="s">
        <v>30</v>
      </c>
      <c r="B73" s="4" t="s">
        <v>16</v>
      </c>
      <c r="C73" s="47">
        <v>57401283</v>
      </c>
      <c r="D73" s="4" t="s">
        <v>160</v>
      </c>
      <c r="E73" s="8">
        <v>46054</v>
      </c>
      <c r="F73" s="4"/>
      <c r="G73" s="4"/>
      <c r="H73" t="s">
        <v>12</v>
      </c>
      <c r="I73" t="str">
        <f>VLOOKUP(C73,'[1]RETRO FEB'!$B$2:$G$148,4,0)</f>
        <v>Revisión SG</v>
      </c>
      <c r="J73">
        <f>VLOOKUP(C73,'[1]RETRO FEB'!$B$2:$G$148,6,0)</f>
        <v>0</v>
      </c>
      <c r="K73" s="43">
        <f>VLOOKUP(C73,Hoja2!C:E,3,0)</f>
        <v>46053</v>
      </c>
      <c r="L73" s="55">
        <f>VLOOKUP(C73,[3]Base!$C$2:$EO$145,136,0)</f>
        <v>923362</v>
      </c>
      <c r="M73" s="55"/>
    </row>
    <row r="74" spans="1:13" hidden="1" x14ac:dyDescent="0.25">
      <c r="A74" s="3" t="s">
        <v>32</v>
      </c>
      <c r="B74" s="4" t="s">
        <v>27</v>
      </c>
      <c r="C74" s="81">
        <v>31376102</v>
      </c>
      <c r="D74" s="4" t="s">
        <v>161</v>
      </c>
      <c r="E74" s="8">
        <v>46054</v>
      </c>
      <c r="F74" s="4" t="s">
        <v>162</v>
      </c>
      <c r="G74" s="4"/>
      <c r="H74" t="s">
        <v>12</v>
      </c>
      <c r="I74" t="str">
        <f>VLOOKUP(C74,'[1]RETRO FEB'!$B$2:$G$148,4,0)</f>
        <v>Proyección</v>
      </c>
      <c r="J74">
        <f>VLOOKUP(C74,'[1]RETRO FEB'!$B$2:$G$148,6,0)</f>
        <v>0</v>
      </c>
      <c r="K74" s="43">
        <f>VLOOKUP(C74,Hoja2!C:E,3,0)</f>
        <v>46053</v>
      </c>
      <c r="L74" s="55">
        <f>VLOOKUP(C74,[3]Base!$C$2:$EO$145,136,0)</f>
        <v>913353</v>
      </c>
      <c r="M74" s="55"/>
    </row>
    <row r="75" spans="1:13" s="53" customFormat="1" hidden="1" x14ac:dyDescent="0.25">
      <c r="A75" s="50" t="s">
        <v>35</v>
      </c>
      <c r="B75" s="51" t="s">
        <v>22</v>
      </c>
      <c r="C75" s="51">
        <v>39287372</v>
      </c>
      <c r="D75" s="51" t="s">
        <v>163</v>
      </c>
      <c r="E75" s="52">
        <v>46054</v>
      </c>
      <c r="F75" s="51" t="s">
        <v>12</v>
      </c>
      <c r="G75" s="51"/>
      <c r="H75" s="53" t="s">
        <v>12</v>
      </c>
      <c r="I75" s="53" t="str">
        <f>VLOOKUP(C75,'[1]RETRO FEB'!$B$2:$G$148,4,0)</f>
        <v>Tramitado</v>
      </c>
      <c r="J75" s="53" t="str">
        <f>VLOOKUP(C75,'[1]RETRO FEB'!$B$2:$G$148,6,0)</f>
        <v>RES-2026-012125-6</v>
      </c>
      <c r="K75" s="54">
        <f>VLOOKUP(C75,Hoja2!C:E,3,0)</f>
        <v>46054</v>
      </c>
      <c r="L75" s="55">
        <f>VLOOKUP(C75,[3]Base!$C$2:$EO$145,136,0)</f>
        <v>375357</v>
      </c>
      <c r="M75" s="55"/>
    </row>
    <row r="76" spans="1:13" hidden="1" x14ac:dyDescent="0.25">
      <c r="A76" s="3" t="s">
        <v>40</v>
      </c>
      <c r="B76" s="4" t="s">
        <v>10</v>
      </c>
      <c r="C76" s="47">
        <v>1031180799</v>
      </c>
      <c r="D76" s="4" t="s">
        <v>164</v>
      </c>
      <c r="E76" s="8">
        <v>46054</v>
      </c>
      <c r="F76" s="4"/>
      <c r="G76" s="4"/>
      <c r="H76" t="s">
        <v>12</v>
      </c>
      <c r="I76" t="str">
        <f>VLOOKUP(C76,'[1]RETRO FEB'!$B$2:$G$148,4,0)</f>
        <v>Tramitado</v>
      </c>
      <c r="J76" t="str">
        <f>VLOOKUP(C76,'[1]RETRO FEB'!$B$2:$G$148,6,0)</f>
        <v>RES-2026-012131-6</v>
      </c>
      <c r="K76" s="43">
        <f>VLOOKUP(C76,Hoja2!C:E,3,0)</f>
        <v>46048</v>
      </c>
      <c r="L76" s="55">
        <f>VLOOKUP(C76,[3]Base!$C$2:$EO$145,136,0)</f>
        <v>668324</v>
      </c>
      <c r="M76" s="55"/>
    </row>
    <row r="77" spans="1:13" hidden="1" x14ac:dyDescent="0.25">
      <c r="A77" s="3" t="s">
        <v>42</v>
      </c>
      <c r="B77" s="4" t="s">
        <v>22</v>
      </c>
      <c r="C77" s="47">
        <v>1007411408</v>
      </c>
      <c r="D77" s="4" t="s">
        <v>165</v>
      </c>
      <c r="E77" s="8">
        <v>46054</v>
      </c>
      <c r="F77" s="4" t="s">
        <v>12</v>
      </c>
      <c r="G77" s="4"/>
      <c r="H77" t="s">
        <v>12</v>
      </c>
      <c r="I77" t="str">
        <f>VLOOKUP(C77,'[1]RETRO FEB'!$B$2:$G$148,4,0)</f>
        <v>Tramitado</v>
      </c>
      <c r="J77" t="str">
        <f>VLOOKUP(C77,'[1]RETRO FEB'!$B$2:$G$148,6,0)</f>
        <v>RES-2026-012129-6</v>
      </c>
      <c r="K77" s="43">
        <f>VLOOKUP(C77,Hoja2!C:E,3,0)</f>
        <v>46052</v>
      </c>
      <c r="L77" s="55">
        <f>VLOOKUP(C77,[3]Base!$C$2:$EO$145,136,0)</f>
        <v>848478</v>
      </c>
      <c r="M77" s="55"/>
    </row>
    <row r="78" spans="1:13" hidden="1" x14ac:dyDescent="0.25">
      <c r="A78" s="6" t="s">
        <v>166</v>
      </c>
      <c r="B78" s="7" t="s">
        <v>10</v>
      </c>
      <c r="C78" s="48">
        <v>52537041</v>
      </c>
      <c r="D78" s="7" t="s">
        <v>167</v>
      </c>
      <c r="E78" s="8">
        <v>46054</v>
      </c>
      <c r="F78" s="7"/>
      <c r="G78" s="7"/>
      <c r="H78" t="s">
        <v>12</v>
      </c>
      <c r="I78" t="str">
        <f>VLOOKUP(C78,'[1]RETRO FEB'!$B$2:$G$148,4,0)</f>
        <v>Revisión SG</v>
      </c>
      <c r="J78">
        <f>VLOOKUP(C78,'[1]RETRO FEB'!$B$2:$G$148,6,0)</f>
        <v>0</v>
      </c>
      <c r="K78" s="43">
        <f>VLOOKUP(C78,Hoja2!C:E,3,0)</f>
        <v>46047</v>
      </c>
      <c r="L78" s="55">
        <f>VLOOKUP(C78,[3]Base!$C$2:$EO$145,136,0)</f>
        <v>809456</v>
      </c>
      <c r="M78" s="55"/>
    </row>
    <row r="79" spans="1:13" hidden="1" x14ac:dyDescent="0.25">
      <c r="A79" s="6" t="str">
        <f>[4]Base!A71</f>
        <v>SNR070</v>
      </c>
      <c r="B79" s="7" t="str">
        <f>[4]Base!B71</f>
        <v>Marcela Muñoz</v>
      </c>
      <c r="C79" s="48">
        <f>[4]Base!C71</f>
        <v>1144065381</v>
      </c>
      <c r="D79" s="7" t="str">
        <f>[4]Base!D71</f>
        <v>MARIA JOSE MUÑOZ GUZMAN</v>
      </c>
      <c r="E79" s="8">
        <v>46054</v>
      </c>
      <c r="F79" s="7"/>
      <c r="G79" s="7"/>
      <c r="H79" t="s">
        <v>12</v>
      </c>
      <c r="I79" t="str">
        <f>VLOOKUP(C79,'[1]RETRO FEB'!$B$2:$G$148,4,0)</f>
        <v>Revisión SG</v>
      </c>
      <c r="J79">
        <f>VLOOKUP(C79,'[1]RETRO FEB'!$B$2:$G$148,6,0)</f>
        <v>0</v>
      </c>
      <c r="K79" s="43">
        <f>VLOOKUP(C79,Hoja2!C:E,3,0)</f>
        <v>46051</v>
      </c>
      <c r="L79" s="55">
        <f>VLOOKUP(C79,[3]Base!$C$2:$EO$145,136,0)</f>
        <v>8513106</v>
      </c>
      <c r="M79" s="55"/>
    </row>
    <row r="80" spans="1:13" hidden="1" x14ac:dyDescent="0.25">
      <c r="A80" s="3" t="s">
        <v>48</v>
      </c>
      <c r="B80" s="4" t="s">
        <v>10</v>
      </c>
      <c r="C80" s="47">
        <v>66747203</v>
      </c>
      <c r="D80" s="4" t="s">
        <v>168</v>
      </c>
      <c r="E80" s="8">
        <v>46054</v>
      </c>
      <c r="F80" s="4"/>
      <c r="G80" s="4"/>
      <c r="H80" t="s">
        <v>12</v>
      </c>
      <c r="I80" t="str">
        <f>VLOOKUP(C80,'[1]RETRO FEB'!$B$2:$G$148,4,0)</f>
        <v>Tramitado</v>
      </c>
      <c r="J80" t="str">
        <f>VLOOKUP(C80,'[1]RETRO FEB'!$B$2:$G$148,6,0)</f>
        <v>RES-2026-012130-6</v>
      </c>
      <c r="K80" s="43">
        <f>VLOOKUP(C80,Hoja2!C:E,3,0)</f>
        <v>46049</v>
      </c>
      <c r="L80" s="55">
        <f>VLOOKUP(C80,[3]Base!$C$2:$EO$145,136,0)</f>
        <v>1761250</v>
      </c>
      <c r="M80" s="55"/>
    </row>
    <row r="81" spans="1:13" hidden="1" x14ac:dyDescent="0.25">
      <c r="A81" s="3" t="s">
        <v>50</v>
      </c>
      <c r="B81" s="4" t="s">
        <v>22</v>
      </c>
      <c r="C81" s="81">
        <v>1038627404</v>
      </c>
      <c r="D81" s="4" t="s">
        <v>169</v>
      </c>
      <c r="E81" s="8">
        <v>46054</v>
      </c>
      <c r="F81" s="4" t="s">
        <v>80</v>
      </c>
      <c r="G81" s="4"/>
      <c r="H81" t="s">
        <v>12</v>
      </c>
      <c r="I81" t="str">
        <f>VLOOKUP(C81,'[1]RETRO FEB'!$B$2:$G$148,4,0)</f>
        <v>Proyección</v>
      </c>
      <c r="J81">
        <f>VLOOKUP(C81,'[1]RETRO FEB'!$B$2:$G$148,6,0)</f>
        <v>0</v>
      </c>
      <c r="K81" s="43">
        <f>VLOOKUP(C81,Hoja2!C:E,3,0)</f>
        <v>46044</v>
      </c>
      <c r="L81" s="55">
        <f>VLOOKUP(C81,[3]Base!$C$2:$EO$145,136,0)</f>
        <v>614898</v>
      </c>
      <c r="M81" s="55"/>
    </row>
    <row r="82" spans="1:13" hidden="1" x14ac:dyDescent="0.25">
      <c r="A82" s="3" t="s">
        <v>52</v>
      </c>
      <c r="B82" s="4" t="s">
        <v>16</v>
      </c>
      <c r="C82" s="11">
        <v>9524634</v>
      </c>
      <c r="D82" s="4" t="s">
        <v>170</v>
      </c>
      <c r="E82" s="8">
        <v>46054</v>
      </c>
      <c r="F82" s="4"/>
      <c r="G82" s="4"/>
      <c r="H82" t="s">
        <v>12</v>
      </c>
      <c r="I82" t="str">
        <f>VLOOKUP(C82,'[1]RETRO FEB'!$B$2:$G$148,4,0)</f>
        <v>Tramitado</v>
      </c>
      <c r="J82" t="str">
        <f>VLOOKUP(C82,'[1]RETRO FEB'!$B$2:$G$148,6,0)</f>
        <v>RES-2026-012128-6</v>
      </c>
      <c r="K82" s="43">
        <f>VLOOKUP(C82,Hoja2!C:E,3,0)</f>
        <v>46055</v>
      </c>
      <c r="L82" s="55">
        <f>VLOOKUP(C82,[3]Base!$C$2:$EO$145,136,0)</f>
        <v>1183060</v>
      </c>
      <c r="M82" s="55"/>
    </row>
    <row r="83" spans="1:13" hidden="1" x14ac:dyDescent="0.25">
      <c r="A83" s="6" t="s">
        <v>171</v>
      </c>
      <c r="B83" s="7" t="s">
        <v>27</v>
      </c>
      <c r="C83" s="12">
        <v>16274002</v>
      </c>
      <c r="D83" s="7" t="s">
        <v>172</v>
      </c>
      <c r="E83" s="8">
        <v>46054</v>
      </c>
      <c r="F83" s="7" t="s">
        <v>12</v>
      </c>
      <c r="G83" s="7"/>
      <c r="H83" t="s">
        <v>12</v>
      </c>
      <c r="I83" t="str">
        <f>VLOOKUP(C83,'[1]RETRO FEB'!$B$2:$G$148,4,0)</f>
        <v>Tramitado</v>
      </c>
      <c r="J83" t="str">
        <f>VLOOKUP(C83,'[1]RETRO FEB'!$B$2:$G$148,6,0)</f>
        <v>RES-2026-012127-6</v>
      </c>
      <c r="K83" s="43">
        <f>VLOOKUP(C83,Hoja2!C:E,3,0)</f>
        <v>46054</v>
      </c>
      <c r="L83" s="55">
        <f>VLOOKUP(C83,[3]Base!$C$2:$EO$145,136,0)</f>
        <v>996044</v>
      </c>
      <c r="M83" s="55"/>
    </row>
    <row r="84" spans="1:13" hidden="1" x14ac:dyDescent="0.25">
      <c r="A84" s="3" t="s">
        <v>54</v>
      </c>
      <c r="B84" s="4" t="s">
        <v>27</v>
      </c>
      <c r="C84" s="47">
        <v>1113695529</v>
      </c>
      <c r="D84" s="4" t="s">
        <v>173</v>
      </c>
      <c r="E84" s="8">
        <v>46054</v>
      </c>
      <c r="F84" s="4" t="s">
        <v>12</v>
      </c>
      <c r="G84" s="4"/>
      <c r="H84" t="s">
        <v>12</v>
      </c>
      <c r="I84" t="str">
        <f>VLOOKUP(C84,'[1]RETRO FEB'!$B$2:$G$148,4,0)</f>
        <v>Revisión SG</v>
      </c>
      <c r="J84">
        <f>VLOOKUP(C84,'[1]RETRO FEB'!$B$2:$G$148,6,0)</f>
        <v>0</v>
      </c>
      <c r="K84" s="43">
        <f>VLOOKUP(C84,Hoja2!C:E,3,0)</f>
        <v>46053</v>
      </c>
      <c r="L84" s="55">
        <f>VLOOKUP(C84,[3]Base!$C$2:$EO$145,136,0)</f>
        <v>633785</v>
      </c>
      <c r="M84" s="55"/>
    </row>
    <row r="85" spans="1:13" hidden="1" x14ac:dyDescent="0.25">
      <c r="A85" s="3" t="s">
        <v>56</v>
      </c>
      <c r="B85" s="4" t="s">
        <v>10</v>
      </c>
      <c r="C85" s="47">
        <v>25732398</v>
      </c>
      <c r="D85" s="4" t="s">
        <v>174</v>
      </c>
      <c r="E85" s="8">
        <v>46054</v>
      </c>
      <c r="F85" s="4"/>
      <c r="G85" s="4"/>
      <c r="H85" t="s">
        <v>12</v>
      </c>
      <c r="I85" t="str">
        <f>VLOOKUP(C85,'[1]RETRO FEB'!$B$2:$G$148,4,0)</f>
        <v>Revisión SG</v>
      </c>
      <c r="J85">
        <f>VLOOKUP(C85,'[1]RETRO FEB'!$B$2:$G$148,6,0)</f>
        <v>0</v>
      </c>
      <c r="K85" s="43">
        <f>VLOOKUP(C85,Hoja2!C:E,3,0)</f>
        <v>46048</v>
      </c>
      <c r="L85" s="55">
        <f>VLOOKUP(C85,[3]Base!$C$2:$EO$145,136,0)</f>
        <v>2404337</v>
      </c>
      <c r="M85" s="55"/>
    </row>
    <row r="86" spans="1:13" hidden="1" x14ac:dyDescent="0.25">
      <c r="A86" s="6" t="s">
        <v>175</v>
      </c>
      <c r="B86" s="7" t="s">
        <v>95</v>
      </c>
      <c r="C86" s="48">
        <v>1081155923</v>
      </c>
      <c r="D86" s="7" t="s">
        <v>176</v>
      </c>
      <c r="E86" s="8">
        <v>46054</v>
      </c>
      <c r="F86" s="7"/>
      <c r="G86" s="7"/>
      <c r="H86" t="s">
        <v>12</v>
      </c>
      <c r="I86" t="str">
        <f>VLOOKUP(C86,'[1]RETRO FEB'!$B$2:$G$148,4,0)</f>
        <v>Tramitado</v>
      </c>
      <c r="J86" t="str">
        <f>VLOOKUP(C86,'[1]RETRO FEB'!$B$2:$G$148,6,0)</f>
        <v>RES-2026-012111-6</v>
      </c>
      <c r="K86" s="43">
        <f>VLOOKUP(C86,Hoja2!C:E,3,0)</f>
        <v>46052</v>
      </c>
      <c r="L86" s="55">
        <f>VLOOKUP(C86,[3]Base!$C$2:$EO$145,136,0)</f>
        <v>461365</v>
      </c>
      <c r="M86" s="55"/>
    </row>
    <row r="87" spans="1:13" hidden="1" x14ac:dyDescent="0.25">
      <c r="A87" s="6" t="s">
        <v>177</v>
      </c>
      <c r="B87" s="7" t="s">
        <v>22</v>
      </c>
      <c r="C87" s="82">
        <v>65556660</v>
      </c>
      <c r="D87" s="7" t="s">
        <v>178</v>
      </c>
      <c r="E87" s="8">
        <v>46054</v>
      </c>
      <c r="F87" s="7" t="s">
        <v>80</v>
      </c>
      <c r="G87" s="7"/>
      <c r="H87" t="s">
        <v>12</v>
      </c>
      <c r="I87" t="str">
        <f>VLOOKUP(C87,'[1]RETRO FEB'!$B$2:$G$148,4,0)</f>
        <v>Proyección</v>
      </c>
      <c r="J87">
        <f>VLOOKUP(C87,'[1]RETRO FEB'!$B$2:$G$148,6,0)</f>
        <v>0</v>
      </c>
      <c r="K87" s="43">
        <f>VLOOKUP(C87,Hoja2!C:E,3,0)</f>
        <v>46054</v>
      </c>
      <c r="L87" s="55">
        <f>VLOOKUP(C87,[3]Base!$C$2:$EO$145,136,0)</f>
        <v>621710</v>
      </c>
      <c r="M87" s="55"/>
    </row>
    <row r="88" spans="1:13" x14ac:dyDescent="0.25">
      <c r="A88" s="6" t="s">
        <v>179</v>
      </c>
      <c r="B88" s="7" t="s">
        <v>38</v>
      </c>
      <c r="C88" s="48">
        <v>1049607293</v>
      </c>
      <c r="D88" s="7" t="s">
        <v>180</v>
      </c>
      <c r="E88" s="8">
        <v>46054</v>
      </c>
      <c r="F88" s="7"/>
      <c r="G88" s="7"/>
      <c r="H88" t="s">
        <v>12</v>
      </c>
      <c r="I88" t="str">
        <f>VLOOKUP(C88,'[1]RETRO FEB'!$B$2:$G$148,4,0)</f>
        <v>Tramitado</v>
      </c>
      <c r="J88" t="str">
        <f>VLOOKUP(C88,'[1]RETRO FEB'!$B$2:$G$148,6,0)</f>
        <v>RES-2026-012110-6</v>
      </c>
      <c r="K88" s="43">
        <f>VLOOKUP(C88,Hoja2!C:E,3,0)</f>
        <v>46052</v>
      </c>
      <c r="L88" s="55">
        <f>VLOOKUP(C88,[3]Base!$C$2:$EO$145,136,0)</f>
        <v>387616</v>
      </c>
      <c r="M88" s="55"/>
    </row>
    <row r="89" spans="1:13" hidden="1" x14ac:dyDescent="0.25">
      <c r="A89" s="3" t="s">
        <v>62</v>
      </c>
      <c r="B89" s="4" t="s">
        <v>10</v>
      </c>
      <c r="C89" s="47">
        <v>11524173</v>
      </c>
      <c r="D89" s="4" t="s">
        <v>181</v>
      </c>
      <c r="E89" s="8">
        <v>46054</v>
      </c>
      <c r="F89" s="4"/>
      <c r="G89" s="4"/>
      <c r="H89" t="s">
        <v>12</v>
      </c>
      <c r="I89" t="str">
        <f>VLOOKUP(C89,'[1]RETRO FEB'!$B$2:$G$148,4,0)</f>
        <v>Tramitado</v>
      </c>
      <c r="J89" t="str">
        <f>VLOOKUP(C89,'[1]RETRO FEB'!$B$2:$G$148,6,0)</f>
        <v>RES-2026-012094-6</v>
      </c>
      <c r="K89" s="43">
        <f>VLOOKUP(C89,Hoja2!C:E,3,0)</f>
        <v>46047</v>
      </c>
      <c r="L89" s="55">
        <f>VLOOKUP(C89,[3]Base!$C$2:$EO$145,136,0)</f>
        <v>1065388</v>
      </c>
      <c r="M89" s="55"/>
    </row>
    <row r="90" spans="1:13" hidden="1" x14ac:dyDescent="0.25">
      <c r="A90" s="6" t="s">
        <v>182</v>
      </c>
      <c r="B90" s="7" t="s">
        <v>22</v>
      </c>
      <c r="C90" s="48">
        <v>6022109</v>
      </c>
      <c r="D90" s="7" t="s">
        <v>183</v>
      </c>
      <c r="E90" s="8">
        <v>46054</v>
      </c>
      <c r="F90" s="7" t="s">
        <v>12</v>
      </c>
      <c r="G90" s="7"/>
      <c r="H90" t="s">
        <v>12</v>
      </c>
      <c r="I90" t="str">
        <f>VLOOKUP(C90,'[1]RETRO FEB'!$B$2:$G$148,4,0)</f>
        <v>Revisión SG</v>
      </c>
      <c r="J90">
        <f>VLOOKUP(C90,'[1]RETRO FEB'!$B$2:$G$148,6,0)</f>
        <v>0</v>
      </c>
      <c r="K90" s="43">
        <f>VLOOKUP(C90,Hoja2!C:E,3,0)</f>
        <v>46053</v>
      </c>
      <c r="L90" s="55">
        <f>VLOOKUP(C90,[3]Base!$C$2:$EO$145,136,0)</f>
        <v>672434</v>
      </c>
      <c r="M90" s="55"/>
    </row>
    <row r="91" spans="1:13" hidden="1" x14ac:dyDescent="0.25">
      <c r="A91" s="3" t="s">
        <v>64</v>
      </c>
      <c r="B91" s="4" t="s">
        <v>10</v>
      </c>
      <c r="C91" s="47">
        <v>20942268</v>
      </c>
      <c r="D91" s="4" t="s">
        <v>184</v>
      </c>
      <c r="E91" s="8">
        <v>46054</v>
      </c>
      <c r="F91" s="4"/>
      <c r="G91" s="4"/>
      <c r="H91" t="s">
        <v>12</v>
      </c>
      <c r="I91" t="str">
        <f>VLOOKUP(C91,'[1]RETRO FEB'!$B$2:$G$148,4,0)</f>
        <v>Revisión SG</v>
      </c>
      <c r="J91">
        <f>VLOOKUP(C91,'[1]RETRO FEB'!$B$2:$G$148,6,0)</f>
        <v>0</v>
      </c>
      <c r="K91" s="43">
        <f>VLOOKUP(C91,Hoja2!C:E,3,0)</f>
        <v>46047</v>
      </c>
      <c r="L91" s="55">
        <f>VLOOKUP(C91,[3]Base!$C$2:$EO$145,136,0)</f>
        <v>1160965</v>
      </c>
      <c r="M91" s="55"/>
    </row>
    <row r="92" spans="1:13" hidden="1" x14ac:dyDescent="0.25">
      <c r="A92" s="3" t="s">
        <v>66</v>
      </c>
      <c r="B92" s="4" t="s">
        <v>22</v>
      </c>
      <c r="C92" s="81">
        <v>1017200528</v>
      </c>
      <c r="D92" s="4" t="s">
        <v>185</v>
      </c>
      <c r="E92" s="8">
        <v>46054</v>
      </c>
      <c r="F92" s="4" t="s">
        <v>154</v>
      </c>
      <c r="G92" s="4"/>
      <c r="H92" t="s">
        <v>12</v>
      </c>
      <c r="I92" t="str">
        <f>VLOOKUP(C92,'[1]RETRO FEB'!$B$2:$G$148,4,0)</f>
        <v>Proyección</v>
      </c>
      <c r="J92">
        <f>VLOOKUP(C92,'[1]RETRO FEB'!$B$2:$G$148,6,0)</f>
        <v>0</v>
      </c>
      <c r="K92" s="43">
        <f>VLOOKUP(C92,Hoja2!C:E,3,0)</f>
        <v>46044</v>
      </c>
      <c r="L92" s="55">
        <f>VLOOKUP(C92,[3]Base!$C$2:$EO$145,136,0)</f>
        <v>930687</v>
      </c>
      <c r="M92" s="55"/>
    </row>
    <row r="93" spans="1:13" hidden="1" x14ac:dyDescent="0.25">
      <c r="A93" s="3" t="s">
        <v>186</v>
      </c>
      <c r="B93" s="4" t="s">
        <v>22</v>
      </c>
      <c r="C93" s="11">
        <v>71710352</v>
      </c>
      <c r="D93" s="4" t="s">
        <v>187</v>
      </c>
      <c r="E93" s="8">
        <v>46054</v>
      </c>
      <c r="F93" s="4" t="s">
        <v>12</v>
      </c>
      <c r="G93" s="4"/>
      <c r="H93" t="s">
        <v>12</v>
      </c>
      <c r="I93" t="str">
        <f>VLOOKUP(C93,'[1]RETRO FEB'!$B$2:$G$148,4,0)</f>
        <v>Revisión SG</v>
      </c>
      <c r="J93">
        <f>VLOOKUP(C93,'[1]RETRO FEB'!$B$2:$G$148,6,0)</f>
        <v>0</v>
      </c>
      <c r="K93" s="43">
        <f>VLOOKUP(C93,Hoja2!C:E,3,0)</f>
        <v>46054</v>
      </c>
      <c r="L93" s="55">
        <f>VLOOKUP(C93,[3]Base!$C$2:$EO$145,136,0)</f>
        <v>1052571</v>
      </c>
      <c r="M93" s="55"/>
    </row>
    <row r="94" spans="1:13" hidden="1" x14ac:dyDescent="0.25">
      <c r="A94" s="3" t="s">
        <v>68</v>
      </c>
      <c r="B94" s="4" t="s">
        <v>16</v>
      </c>
      <c r="C94" s="47">
        <v>46677598</v>
      </c>
      <c r="D94" s="4" t="s">
        <v>188</v>
      </c>
      <c r="E94" s="8">
        <v>46054</v>
      </c>
      <c r="F94" s="4"/>
      <c r="G94" s="4"/>
      <c r="H94" t="s">
        <v>12</v>
      </c>
      <c r="I94" t="str">
        <f>VLOOKUP(C94,'[1]RETRO FEB'!$B$2:$G$148,4,0)</f>
        <v>Tramitado</v>
      </c>
      <c r="J94" t="str">
        <f>VLOOKUP(C94,'[1]RETRO FEB'!$B$2:$G$148,6,0)</f>
        <v>RES-2026-012112-6</v>
      </c>
      <c r="K94" s="43">
        <f>VLOOKUP(C94,Hoja2!C:E,3,0)</f>
        <v>46035</v>
      </c>
      <c r="L94" s="55">
        <f>VLOOKUP(C94,[3]Base!$C$2:$EO$145,136,0)</f>
        <v>1033293</v>
      </c>
      <c r="M94" s="55"/>
    </row>
    <row r="95" spans="1:13" hidden="1" x14ac:dyDescent="0.25">
      <c r="A95" s="3" t="s">
        <v>70</v>
      </c>
      <c r="B95" s="4" t="s">
        <v>27</v>
      </c>
      <c r="C95" s="47">
        <v>1130593740</v>
      </c>
      <c r="D95" s="4" t="s">
        <v>189</v>
      </c>
      <c r="E95" s="8">
        <v>46054</v>
      </c>
      <c r="F95" s="4" t="s">
        <v>12</v>
      </c>
      <c r="G95" s="4"/>
      <c r="H95" t="s">
        <v>12</v>
      </c>
      <c r="I95" t="str">
        <f>VLOOKUP(C95,'[1]RETRO FEB'!$B$2:$G$148,4,0)</f>
        <v>Tramitado</v>
      </c>
      <c r="J95" t="str">
        <f>VLOOKUP(C95,'[1]RETRO FEB'!$B$2:$G$148,6,0)</f>
        <v>RES-2026-012113-6</v>
      </c>
      <c r="K95" s="43">
        <f>VLOOKUP(C95,Hoja2!C:E,3,0)</f>
        <v>46040</v>
      </c>
      <c r="L95" s="55">
        <f>VLOOKUP(C95,[3]Base!$C$2:$EO$145,136,0)</f>
        <v>790917</v>
      </c>
      <c r="M95" s="55"/>
    </row>
    <row r="96" spans="1:13" hidden="1" x14ac:dyDescent="0.25">
      <c r="A96" s="3" t="s">
        <v>190</v>
      </c>
      <c r="B96" s="4" t="s">
        <v>27</v>
      </c>
      <c r="C96" s="11">
        <v>52770978</v>
      </c>
      <c r="D96" s="4" t="s">
        <v>191</v>
      </c>
      <c r="E96" s="8">
        <v>46054</v>
      </c>
      <c r="F96" s="4" t="s">
        <v>12</v>
      </c>
      <c r="G96" s="4"/>
      <c r="H96" t="s">
        <v>12</v>
      </c>
      <c r="I96" t="str">
        <f>VLOOKUP(C96,'[1]RETRO FEB'!$B$2:$G$148,4,0)</f>
        <v>Tramitado</v>
      </c>
      <c r="J96" t="str">
        <f>VLOOKUP(C96,'[1]RETRO FEB'!$B$2:$G$148,6,0)</f>
        <v>RES-2026-012114-6</v>
      </c>
      <c r="K96" s="43">
        <f>VLOOKUP(C96,Hoja2!C:E,3,0)</f>
        <v>46054</v>
      </c>
      <c r="L96" s="55">
        <f>VLOOKUP(C96,[3]Base!$C$2:$EO$145,136,0)</f>
        <v>1353730</v>
      </c>
      <c r="M96" s="55"/>
    </row>
    <row r="97" spans="1:13" hidden="1" x14ac:dyDescent="0.25">
      <c r="A97" s="3" t="s">
        <v>192</v>
      </c>
      <c r="B97" s="4" t="s">
        <v>22</v>
      </c>
      <c r="C97" s="11">
        <v>1007286488</v>
      </c>
      <c r="D97" s="4" t="s">
        <v>193</v>
      </c>
      <c r="E97" s="8">
        <v>46054</v>
      </c>
      <c r="F97" s="4" t="s">
        <v>12</v>
      </c>
      <c r="G97" s="4"/>
      <c r="H97" t="s">
        <v>12</v>
      </c>
      <c r="I97" t="str">
        <f>VLOOKUP(C97,'[1]RETRO FEB'!$B$2:$G$148,4,0)</f>
        <v>Revisión SG</v>
      </c>
      <c r="J97">
        <f>VLOOKUP(C97,'[1]RETRO FEB'!$B$2:$G$148,6,0)</f>
        <v>0</v>
      </c>
      <c r="K97" s="43">
        <f>VLOOKUP(C97,Hoja2!C:E,3,0)</f>
        <v>46055</v>
      </c>
      <c r="L97" s="55">
        <f>VLOOKUP(C97,[3]Base!$C$2:$EO$145,136,0)</f>
        <v>743650</v>
      </c>
      <c r="M97" s="55"/>
    </row>
    <row r="98" spans="1:13" hidden="1" x14ac:dyDescent="0.25">
      <c r="A98" s="3" t="s">
        <v>194</v>
      </c>
      <c r="B98" s="4" t="s">
        <v>22</v>
      </c>
      <c r="C98" s="11">
        <v>54255816</v>
      </c>
      <c r="D98" s="39" t="s">
        <v>195</v>
      </c>
      <c r="E98" s="40">
        <v>46054</v>
      </c>
      <c r="F98" s="39" t="s">
        <v>12</v>
      </c>
      <c r="G98" s="39"/>
      <c r="H98" s="41" t="s">
        <v>12</v>
      </c>
      <c r="I98" s="41" t="str">
        <f>VLOOKUP(C98,'[1]RETRO FEB'!$B$2:$G$148,4,0)</f>
        <v>Revisión SG</v>
      </c>
      <c r="J98" s="41" t="str">
        <f>VLOOKUP(C98,'[1]RETRO FEB'!$B$2:$G$148,6,0)</f>
        <v>REINTEGRO</v>
      </c>
      <c r="K98" s="43">
        <f>VLOOKUP(C98,Hoja2!C:E,3,0)</f>
        <v>46036</v>
      </c>
      <c r="L98" s="55">
        <f>VLOOKUP(C98,[3]Base!$C$2:$EO$145,136,0)</f>
        <v>450998</v>
      </c>
      <c r="M98" s="55"/>
    </row>
    <row r="99" spans="1:13" hidden="1" x14ac:dyDescent="0.25">
      <c r="A99" s="3" t="s">
        <v>196</v>
      </c>
      <c r="B99" s="4" t="s">
        <v>95</v>
      </c>
      <c r="C99" s="47">
        <v>30009085</v>
      </c>
      <c r="D99" s="4" t="s">
        <v>197</v>
      </c>
      <c r="E99" s="8">
        <v>46054</v>
      </c>
      <c r="F99" s="4"/>
      <c r="G99" s="4"/>
      <c r="H99" t="s">
        <v>12</v>
      </c>
      <c r="I99" t="str">
        <f>VLOOKUP(C99,'[1]RETRO FEB'!$B$2:$G$148,4,0)</f>
        <v>Tramitado</v>
      </c>
      <c r="J99" t="str">
        <f>VLOOKUP(C99,'[1]RETRO FEB'!$B$2:$G$148,6,0)</f>
        <v>RES-2026-012116-6</v>
      </c>
      <c r="K99" s="43">
        <f>VLOOKUP(C99,Hoja2!C:E,3,0)</f>
        <v>46035</v>
      </c>
      <c r="L99" s="55">
        <f>VLOOKUP(C99,[3]Base!$C$2:$EO$145,136,0)</f>
        <v>1317310</v>
      </c>
      <c r="M99" s="55"/>
    </row>
    <row r="100" spans="1:13" hidden="1" x14ac:dyDescent="0.25">
      <c r="A100" s="3" t="s">
        <v>198</v>
      </c>
      <c r="B100" s="4" t="s">
        <v>27</v>
      </c>
      <c r="C100" s="47">
        <v>1144202627</v>
      </c>
      <c r="D100" s="4" t="s">
        <v>199</v>
      </c>
      <c r="E100" s="8">
        <v>46054</v>
      </c>
      <c r="F100" s="4" t="s">
        <v>12</v>
      </c>
      <c r="G100" s="4"/>
      <c r="H100" t="s">
        <v>12</v>
      </c>
      <c r="I100" t="str">
        <f>VLOOKUP(C100,'[1]RETRO FEB'!$B$2:$G$148,4,0)</f>
        <v>Tramitado</v>
      </c>
      <c r="J100" t="str">
        <f>VLOOKUP(C100,'[1]RETRO FEB'!$B$2:$G$148,6,0)</f>
        <v>RES-2026-012115-6</v>
      </c>
      <c r="K100" s="43">
        <f>VLOOKUP(C100,Hoja2!C:E,3,0)</f>
        <v>46041</v>
      </c>
      <c r="L100" s="55">
        <f>VLOOKUP(C100,[3]Base!$C$2:$EO$145,136,0)</f>
        <v>648978</v>
      </c>
      <c r="M100" s="55"/>
    </row>
    <row r="101" spans="1:13" hidden="1" x14ac:dyDescent="0.25">
      <c r="A101" s="3" t="s">
        <v>200</v>
      </c>
      <c r="B101" s="4" t="s">
        <v>22</v>
      </c>
      <c r="C101" s="81">
        <v>71741204</v>
      </c>
      <c r="D101" s="4" t="s">
        <v>201</v>
      </c>
      <c r="E101" s="8">
        <v>46054</v>
      </c>
      <c r="F101" s="4" t="s">
        <v>202</v>
      </c>
      <c r="G101" s="4"/>
      <c r="H101" t="s">
        <v>12</v>
      </c>
      <c r="I101" t="str">
        <f>VLOOKUP(C101,'[1]RETRO FEB'!$B$2:$G$148,4,0)</f>
        <v>Proyección</v>
      </c>
      <c r="J101">
        <f>VLOOKUP(C101,'[1]RETRO FEB'!$B$2:$G$148,6,0)</f>
        <v>0</v>
      </c>
      <c r="K101" s="43">
        <f>VLOOKUP(C101,Hoja2!C:E,3,0)</f>
        <v>46030</v>
      </c>
      <c r="L101" s="55">
        <f>VLOOKUP(C101,[3]Base!$C$2:$EO$145,136,0)</f>
        <v>617917</v>
      </c>
      <c r="M101" s="55"/>
    </row>
    <row r="102" spans="1:13" hidden="1" x14ac:dyDescent="0.25">
      <c r="A102" s="3" t="s">
        <v>203</v>
      </c>
      <c r="B102" s="4" t="s">
        <v>95</v>
      </c>
      <c r="C102" s="47">
        <v>55169412</v>
      </c>
      <c r="D102" s="4" t="s">
        <v>204</v>
      </c>
      <c r="E102" s="8">
        <v>46054</v>
      </c>
      <c r="F102" s="4"/>
      <c r="G102" s="4"/>
      <c r="H102" t="s">
        <v>12</v>
      </c>
      <c r="I102" t="str">
        <f>VLOOKUP(C102,'[1]RETRO FEB'!$B$2:$G$148,4,0)</f>
        <v>Revisión SG</v>
      </c>
      <c r="J102">
        <f>VLOOKUP(C102,'[1]RETRO FEB'!$B$2:$G$148,6,0)</f>
        <v>0</v>
      </c>
      <c r="K102" s="43">
        <f>VLOOKUP(C102,Hoja2!C:E,3,0)</f>
        <v>46043</v>
      </c>
      <c r="L102" s="55">
        <f>VLOOKUP(C102,[3]Base!$C$2:$EO$145,136,0)</f>
        <v>763343</v>
      </c>
      <c r="M102" s="55"/>
    </row>
    <row r="103" spans="1:13" hidden="1" x14ac:dyDescent="0.25">
      <c r="A103" s="3" t="s">
        <v>205</v>
      </c>
      <c r="B103" s="4" t="s">
        <v>22</v>
      </c>
      <c r="C103" s="47">
        <v>98698345</v>
      </c>
      <c r="D103" s="4" t="s">
        <v>206</v>
      </c>
      <c r="E103" s="8">
        <v>46054</v>
      </c>
      <c r="F103" s="4" t="s">
        <v>12</v>
      </c>
      <c r="G103" s="4"/>
      <c r="H103" t="s">
        <v>12</v>
      </c>
      <c r="I103" t="str">
        <f>VLOOKUP(C103,'[1]RETRO FEB'!$B$2:$G$148,4,0)</f>
        <v>Revisión SG</v>
      </c>
      <c r="J103">
        <f>VLOOKUP(C103,'[1]RETRO FEB'!$B$2:$G$148,6,0)</f>
        <v>0</v>
      </c>
      <c r="K103" s="43">
        <f>VLOOKUP(C103,Hoja2!C:E,3,0)</f>
        <v>46043</v>
      </c>
      <c r="L103" s="55">
        <f>VLOOKUP(C103,[3]Base!$C$2:$EO$145,136,0)</f>
        <v>1491051</v>
      </c>
      <c r="M103" s="55"/>
    </row>
    <row r="104" spans="1:13" hidden="1" x14ac:dyDescent="0.25">
      <c r="A104" s="3" t="s">
        <v>207</v>
      </c>
      <c r="B104" s="4" t="s">
        <v>16</v>
      </c>
      <c r="C104" s="47">
        <v>74082151</v>
      </c>
      <c r="D104" s="4" t="s">
        <v>208</v>
      </c>
      <c r="E104" s="8">
        <v>46054</v>
      </c>
      <c r="F104" s="4"/>
      <c r="G104" s="4"/>
      <c r="H104" t="s">
        <v>12</v>
      </c>
      <c r="I104" t="str">
        <f>VLOOKUP(C104,'[1]RETRO FEB'!$B$2:$G$148,4,0)</f>
        <v>Tramitado</v>
      </c>
      <c r="J104" t="str">
        <f>VLOOKUP(C104,'[1]RETRO FEB'!$B$2:$G$148,6,0)</f>
        <v>RES-2026-012118-6</v>
      </c>
      <c r="K104" s="43">
        <f>VLOOKUP(C104,Hoja2!C:E,3,0)</f>
        <v>46037</v>
      </c>
      <c r="L104" s="55">
        <f>VLOOKUP(C104,[3]Base!$C$2:$EO$145,136,0)</f>
        <v>710767</v>
      </c>
      <c r="M104" s="55"/>
    </row>
    <row r="105" spans="1:13" hidden="1" x14ac:dyDescent="0.25">
      <c r="A105" s="3" t="s">
        <v>209</v>
      </c>
      <c r="B105" s="4" t="s">
        <v>10</v>
      </c>
      <c r="C105" s="47">
        <v>1026250273</v>
      </c>
      <c r="D105" s="4" t="s">
        <v>210</v>
      </c>
      <c r="E105" s="8">
        <v>46054</v>
      </c>
      <c r="F105" s="4"/>
      <c r="G105" s="4"/>
      <c r="H105" t="s">
        <v>12</v>
      </c>
      <c r="I105" t="str">
        <f>VLOOKUP(C105,'[1]RETRO FEB'!$B$2:$G$148,4,0)</f>
        <v>Tramitado</v>
      </c>
      <c r="J105" t="str">
        <f>VLOOKUP(C105,'[1]RETRO FEB'!$B$2:$G$148,6,0)</f>
        <v>RES-2026-012117-6</v>
      </c>
      <c r="K105" s="43">
        <f>VLOOKUP(C105,Hoja2!C:E,3,0)</f>
        <v>46037</v>
      </c>
      <c r="L105" s="55">
        <f>VLOOKUP(C105,[3]Base!$C$2:$EO$145,136,0)</f>
        <v>677557</v>
      </c>
      <c r="M105" s="55"/>
    </row>
    <row r="106" spans="1:13" hidden="1" x14ac:dyDescent="0.25">
      <c r="A106" s="6" t="s">
        <v>211</v>
      </c>
      <c r="B106" s="7" t="s">
        <v>95</v>
      </c>
      <c r="C106" s="48">
        <v>12632377</v>
      </c>
      <c r="D106" s="7" t="s">
        <v>212</v>
      </c>
      <c r="E106" s="8">
        <v>46054</v>
      </c>
      <c r="F106" s="7"/>
      <c r="G106" s="7"/>
      <c r="H106" t="s">
        <v>12</v>
      </c>
      <c r="I106" t="str">
        <f>VLOOKUP(C106,'[1]RETRO FEB'!$B$2:$G$148,4,0)</f>
        <v>Tramitado</v>
      </c>
      <c r="J106" t="str">
        <f>VLOOKUP(C106,'[1]RETRO FEB'!$B$2:$G$148,6,0)</f>
        <v>RES-2026-012119-6</v>
      </c>
      <c r="K106" s="43">
        <f>VLOOKUP(C106,Hoja2!C:E,3,0)</f>
        <v>46036</v>
      </c>
      <c r="L106" s="55">
        <f>VLOOKUP(C106,[3]Base!$C$2:$EO$145,136,0)</f>
        <v>331600</v>
      </c>
      <c r="M106" s="55"/>
    </row>
    <row r="107" spans="1:13" hidden="1" x14ac:dyDescent="0.25">
      <c r="A107" s="3" t="s">
        <v>213</v>
      </c>
      <c r="B107" s="4" t="s">
        <v>22</v>
      </c>
      <c r="C107" s="47">
        <v>1095910400</v>
      </c>
      <c r="D107" s="4" t="s">
        <v>214</v>
      </c>
      <c r="E107" s="8">
        <v>46054</v>
      </c>
      <c r="F107" s="4" t="s">
        <v>12</v>
      </c>
      <c r="G107" s="4"/>
      <c r="H107" t="s">
        <v>12</v>
      </c>
      <c r="I107" t="str">
        <f>VLOOKUP(C107,'[1]RETRO FEB'!$B$2:$G$148,4,0)</f>
        <v>Revisión SG</v>
      </c>
      <c r="J107">
        <f>VLOOKUP(C107,'[1]RETRO FEB'!$B$2:$G$148,6,0)</f>
        <v>0</v>
      </c>
      <c r="K107" s="43">
        <f>VLOOKUP(C107,Hoja2!C:E,3,0)</f>
        <v>46042</v>
      </c>
      <c r="L107" s="55">
        <f>VLOOKUP(C107,[3]Base!$C$2:$EO$145,136,0)</f>
        <v>589814</v>
      </c>
      <c r="M107" s="55"/>
    </row>
    <row r="108" spans="1:13" hidden="1" x14ac:dyDescent="0.25">
      <c r="A108" s="3" t="s">
        <v>215</v>
      </c>
      <c r="B108" s="4" t="s">
        <v>22</v>
      </c>
      <c r="C108" s="81">
        <v>25100132</v>
      </c>
      <c r="D108" s="4" t="s">
        <v>216</v>
      </c>
      <c r="E108" s="8">
        <v>46054</v>
      </c>
      <c r="F108" s="4" t="s">
        <v>202</v>
      </c>
      <c r="G108" s="4"/>
      <c r="H108" t="s">
        <v>12</v>
      </c>
      <c r="I108" t="str">
        <f>VLOOKUP(C108,'[1]RETRO FEB'!$B$2:$G$148,4,0)</f>
        <v>Proyección</v>
      </c>
      <c r="J108">
        <f>VLOOKUP(C108,'[1]RETRO FEB'!$B$2:$G$148,6,0)</f>
        <v>0</v>
      </c>
      <c r="K108" s="43">
        <f>VLOOKUP(C108,Hoja2!C:E,3,0)</f>
        <v>46036</v>
      </c>
      <c r="L108" s="55">
        <f>VLOOKUP(C108,[3]Base!$C$2:$EO$145,136,0)</f>
        <v>415744</v>
      </c>
      <c r="M108" s="55"/>
    </row>
    <row r="109" spans="1:13" hidden="1" x14ac:dyDescent="0.25">
      <c r="A109" s="3" t="s">
        <v>217</v>
      </c>
      <c r="B109" s="4" t="s">
        <v>22</v>
      </c>
      <c r="C109" s="11">
        <v>21697399</v>
      </c>
      <c r="D109" s="4" t="s">
        <v>218</v>
      </c>
      <c r="E109" s="8">
        <v>46054</v>
      </c>
      <c r="F109" s="4" t="s">
        <v>12</v>
      </c>
      <c r="G109" s="4"/>
      <c r="H109" t="s">
        <v>12</v>
      </c>
      <c r="I109" t="str">
        <f>VLOOKUP(C109,'[1]RETRO FEB'!$B$2:$G$148,4,0)</f>
        <v>Revisión SG</v>
      </c>
      <c r="J109">
        <f>VLOOKUP(C109,'[1]RETRO FEB'!$B$2:$G$148,6,0)</f>
        <v>0</v>
      </c>
      <c r="K109" s="43">
        <f>VLOOKUP(C109,Hoja2!C:E,3,0)</f>
        <v>46054</v>
      </c>
      <c r="L109" s="55">
        <f>VLOOKUP(C109,[3]Base!$C$2:$EO$145,136,0)</f>
        <v>958973</v>
      </c>
      <c r="M109" s="55"/>
    </row>
    <row r="110" spans="1:13" hidden="1" x14ac:dyDescent="0.25">
      <c r="A110" s="3" t="s">
        <v>219</v>
      </c>
      <c r="B110" s="4" t="s">
        <v>16</v>
      </c>
      <c r="C110" s="11">
        <v>53892329</v>
      </c>
      <c r="D110" s="39" t="s">
        <v>220</v>
      </c>
      <c r="E110" s="40">
        <v>46054</v>
      </c>
      <c r="F110" s="39"/>
      <c r="G110" s="39"/>
      <c r="H110" s="41" t="s">
        <v>12</v>
      </c>
      <c r="I110" s="41" t="str">
        <f>VLOOKUP(C110,'[1]RETRO FEB'!$B$2:$G$148,4,0)</f>
        <v>Revisión SG</v>
      </c>
      <c r="J110" s="41" t="str">
        <f>VLOOKUP(C110,'[1]RETRO FEB'!$B$2:$G$148,6,0)</f>
        <v>REINTEGRO</v>
      </c>
      <c r="K110" s="43">
        <f>VLOOKUP(C110,Hoja2!C:E,3,0)</f>
        <v>46054</v>
      </c>
      <c r="L110" s="55">
        <f>VLOOKUP(C110,[3]Base!$C$2:$EO$145,136,0)</f>
        <v>466903</v>
      </c>
      <c r="M110" s="55"/>
    </row>
    <row r="111" spans="1:13" hidden="1" x14ac:dyDescent="0.25">
      <c r="A111" s="3" t="s">
        <v>221</v>
      </c>
      <c r="B111" s="4" t="s">
        <v>95</v>
      </c>
      <c r="C111" s="47">
        <v>91109224</v>
      </c>
      <c r="D111" s="4" t="s">
        <v>222</v>
      </c>
      <c r="E111" s="8">
        <v>46054</v>
      </c>
      <c r="F111" s="4"/>
      <c r="G111" s="4"/>
      <c r="H111" t="s">
        <v>12</v>
      </c>
      <c r="I111" t="str">
        <f>VLOOKUP(C111,'[1]RETRO FEB'!$B$2:$G$148,4,0)</f>
        <v>Tramitado</v>
      </c>
      <c r="J111" t="str">
        <f>VLOOKUP(C111,'[1]RETRO FEB'!$B$2:$G$148,6,0)</f>
        <v>RES-2026-012120-6</v>
      </c>
      <c r="K111" s="43">
        <f>VLOOKUP(C111,Hoja2!C:E,3,0)</f>
        <v>46050</v>
      </c>
      <c r="L111" s="55">
        <f>VLOOKUP(C111,[3]Base!$C$2:$EO$145,136,0)</f>
        <v>628509</v>
      </c>
      <c r="M111" s="55"/>
    </row>
    <row r="112" spans="1:13" x14ac:dyDescent="0.25">
      <c r="A112" s="3" t="s">
        <v>223</v>
      </c>
      <c r="B112" s="4" t="s">
        <v>38</v>
      </c>
      <c r="C112" s="81">
        <v>1035416970</v>
      </c>
      <c r="D112" s="4" t="s">
        <v>224</v>
      </c>
      <c r="E112" s="8">
        <v>46054</v>
      </c>
      <c r="F112" s="4"/>
      <c r="G112" s="4"/>
      <c r="H112" t="s">
        <v>12</v>
      </c>
      <c r="I112" t="str">
        <f>VLOOKUP(C112,'[1]RETRO FEB'!$B$2:$G$148,4,0)</f>
        <v>Proyección</v>
      </c>
      <c r="J112">
        <f>VLOOKUP(C112,'[1]RETRO FEB'!$B$2:$G$148,6,0)</f>
        <v>0</v>
      </c>
      <c r="K112" s="43">
        <f>VLOOKUP(C112,Hoja2!C:E,3,0)</f>
        <v>46035</v>
      </c>
      <c r="L112" s="55">
        <f>VLOOKUP(C112,[3]Base!$C$2:$EO$145,136,0)</f>
        <v>1691952</v>
      </c>
      <c r="M112" s="55"/>
    </row>
    <row r="113" spans="1:13" x14ac:dyDescent="0.25">
      <c r="A113" s="3" t="s">
        <v>225</v>
      </c>
      <c r="B113" s="4" t="s">
        <v>38</v>
      </c>
      <c r="C113" s="47">
        <v>40386481</v>
      </c>
      <c r="D113" s="4" t="s">
        <v>226</v>
      </c>
      <c r="E113" s="8">
        <v>46054</v>
      </c>
      <c r="F113" s="4"/>
      <c r="G113" s="4"/>
      <c r="H113" t="s">
        <v>12</v>
      </c>
      <c r="I113" t="str">
        <f>VLOOKUP(C113,'[1]RETRO FEB'!$B$2:$G$148,4,0)</f>
        <v>Tramitado</v>
      </c>
      <c r="J113" t="str">
        <f>VLOOKUP(C113,'[1]RETRO FEB'!$B$2:$G$148,6,0)</f>
        <v>RES-2026-012121-6</v>
      </c>
      <c r="K113" s="43">
        <f>VLOOKUP(C113,Hoja2!C:E,3,0)</f>
        <v>46043</v>
      </c>
      <c r="L113" s="55">
        <f>VLOOKUP(C113,[3]Base!$C$2:$EO$145,136,0)</f>
        <v>719828</v>
      </c>
      <c r="M113" s="55"/>
    </row>
    <row r="114" spans="1:13" hidden="1" x14ac:dyDescent="0.25">
      <c r="A114" s="3" t="s">
        <v>227</v>
      </c>
      <c r="B114" s="4" t="s">
        <v>22</v>
      </c>
      <c r="C114" s="11">
        <v>1128414787</v>
      </c>
      <c r="D114" s="4" t="s">
        <v>228</v>
      </c>
      <c r="E114" s="8">
        <v>46054</v>
      </c>
      <c r="F114" s="4" t="s">
        <v>12</v>
      </c>
      <c r="G114" s="4"/>
      <c r="H114" t="s">
        <v>12</v>
      </c>
      <c r="I114" t="str">
        <f>VLOOKUP(C114,'[1]RETRO FEB'!$B$2:$G$148,4,0)</f>
        <v>Revisión SG</v>
      </c>
      <c r="J114">
        <f>VLOOKUP(C114,'[1]RETRO FEB'!$B$2:$G$148,6,0)</f>
        <v>0</v>
      </c>
      <c r="K114" s="43">
        <f>VLOOKUP(C114,Hoja2!C:E,3,0)</f>
        <v>46055</v>
      </c>
      <c r="L114" s="55">
        <f>VLOOKUP(C114,[3]Base!$C$2:$EO$145,136,0)</f>
        <v>795987</v>
      </c>
      <c r="M114" s="55"/>
    </row>
    <row r="115" spans="1:13" hidden="1" x14ac:dyDescent="0.25">
      <c r="A115" s="3" t="s">
        <v>229</v>
      </c>
      <c r="B115" s="4" t="s">
        <v>22</v>
      </c>
      <c r="C115" s="47">
        <v>43003089</v>
      </c>
      <c r="D115" s="4" t="s">
        <v>230</v>
      </c>
      <c r="E115" s="8">
        <v>46054</v>
      </c>
      <c r="F115" s="4" t="s">
        <v>12</v>
      </c>
      <c r="G115" s="4"/>
      <c r="H115" t="s">
        <v>12</v>
      </c>
      <c r="I115" t="str">
        <f>VLOOKUP(C115,'[1]RETRO FEB'!$B$2:$G$148,4,0)</f>
        <v>Revisión SG</v>
      </c>
      <c r="J115">
        <f>VLOOKUP(C115,'[1]RETRO FEB'!$B$2:$G$148,6,0)</f>
        <v>0</v>
      </c>
      <c r="K115" s="43">
        <f>VLOOKUP(C115,Hoja2!C:E,3,0)</f>
        <v>46040</v>
      </c>
      <c r="L115" s="55">
        <f>VLOOKUP(C115,[3]Base!$C$2:$EO$145,136,0)</f>
        <v>1771491</v>
      </c>
      <c r="M115" s="55"/>
    </row>
    <row r="116" spans="1:13" hidden="1" x14ac:dyDescent="0.25">
      <c r="A116" s="3" t="s">
        <v>231</v>
      </c>
      <c r="B116" s="4" t="s">
        <v>16</v>
      </c>
      <c r="C116" s="11">
        <v>13475982</v>
      </c>
      <c r="D116" s="4" t="s">
        <v>232</v>
      </c>
      <c r="E116" s="8">
        <v>46054</v>
      </c>
      <c r="F116" s="4"/>
      <c r="G116" s="4"/>
      <c r="H116" t="s">
        <v>12</v>
      </c>
      <c r="I116" t="str">
        <f>VLOOKUP(C116,'[1]RETRO FEB'!$B$2:$G$148,4,0)</f>
        <v>Tramitado</v>
      </c>
      <c r="J116" t="str">
        <f>VLOOKUP(C116,'[1]RETRO FEB'!$B$2:$G$148,6,0)</f>
        <v>RES-2026-012122-6</v>
      </c>
      <c r="K116" s="43">
        <f>VLOOKUP(C116,Hoja2!C:E,3,0)</f>
        <v>46054</v>
      </c>
      <c r="L116" s="55">
        <f>VLOOKUP(C116,[3]Base!$C$2:$EO$145,136,0)</f>
        <v>898670</v>
      </c>
      <c r="M116" s="55"/>
    </row>
    <row r="117" spans="1:13" hidden="1" x14ac:dyDescent="0.25">
      <c r="A117" s="3" t="s">
        <v>233</v>
      </c>
      <c r="B117" s="4" t="s">
        <v>16</v>
      </c>
      <c r="C117" s="47">
        <v>72143888</v>
      </c>
      <c r="D117" s="4" t="s">
        <v>234</v>
      </c>
      <c r="E117" s="8">
        <v>46054</v>
      </c>
      <c r="F117" s="4"/>
      <c r="G117" s="4"/>
      <c r="H117" t="s">
        <v>12</v>
      </c>
      <c r="I117" t="str">
        <f>VLOOKUP(C117,'[1]RETRO FEB'!$B$2:$G$148,4,0)</f>
        <v>Tramitado</v>
      </c>
      <c r="J117" t="str">
        <f>VLOOKUP(C117,'[1]RETRO FEB'!$B$2:$G$148,6,0)</f>
        <v>RES-2026-012123-6</v>
      </c>
      <c r="K117" s="43">
        <f>VLOOKUP(C117,Hoja2!C:E,3,0)</f>
        <v>46034</v>
      </c>
      <c r="L117" s="55">
        <f>VLOOKUP(C117,[3]Base!$C$2:$EO$145,136,0)</f>
        <v>455100</v>
      </c>
      <c r="M117" s="55"/>
    </row>
    <row r="118" spans="1:13" hidden="1" x14ac:dyDescent="0.25">
      <c r="A118" s="3" t="s">
        <v>235</v>
      </c>
      <c r="B118" s="4" t="s">
        <v>16</v>
      </c>
      <c r="C118" s="47">
        <v>97446187</v>
      </c>
      <c r="D118" s="4" t="s">
        <v>236</v>
      </c>
      <c r="E118" s="8">
        <v>46054</v>
      </c>
      <c r="F118" s="4"/>
      <c r="G118" s="4"/>
      <c r="H118" t="s">
        <v>12</v>
      </c>
      <c r="I118" t="str">
        <f>VLOOKUP(C118,'[1]RETRO FEB'!$B$2:$G$148,4,0)</f>
        <v>Tramitado</v>
      </c>
      <c r="J118" t="str">
        <f>VLOOKUP(C118,'[1]RETRO FEB'!$B$2:$G$148,6,0)</f>
        <v>RES-2026-012124-6</v>
      </c>
      <c r="K118" s="43">
        <f>VLOOKUP(C118,Hoja2!C:E,3,0)</f>
        <v>46042</v>
      </c>
      <c r="L118" s="55">
        <f>VLOOKUP(C118,[3]Base!$C$2:$EO$145,136,0)</f>
        <v>462395</v>
      </c>
      <c r="M118" s="55"/>
    </row>
    <row r="119" spans="1:13" hidden="1" x14ac:dyDescent="0.25">
      <c r="A119" s="3" t="s">
        <v>237</v>
      </c>
      <c r="B119" s="4" t="s">
        <v>22</v>
      </c>
      <c r="C119" s="57">
        <v>18503729</v>
      </c>
      <c r="D119" s="4" t="s">
        <v>238</v>
      </c>
      <c r="E119" s="8">
        <v>46054</v>
      </c>
      <c r="F119" s="4" t="s">
        <v>12</v>
      </c>
      <c r="G119" s="4"/>
      <c r="H119" t="s">
        <v>12</v>
      </c>
      <c r="I119" t="str">
        <f>VLOOKUP(C119,'[1]RETRO FEB'!$B$2:$G$148,4,0)</f>
        <v>Revisión SG</v>
      </c>
      <c r="J119">
        <f>VLOOKUP(C119,'[1]RETRO FEB'!$B$2:$G$148,6,0)</f>
        <v>0</v>
      </c>
      <c r="K119" s="43">
        <f>VLOOKUP(C119,Hoja2!C:E,3,0)</f>
        <v>46042</v>
      </c>
      <c r="L119" s="55">
        <f>VLOOKUP(C119,[3]Base!$C$2:$EO$145,136,0)</f>
        <v>1652097</v>
      </c>
      <c r="M119" s="55"/>
    </row>
    <row r="120" spans="1:13" hidden="1" x14ac:dyDescent="0.25">
      <c r="A120" s="3" t="s">
        <v>239</v>
      </c>
      <c r="B120" s="4" t="s">
        <v>22</v>
      </c>
      <c r="C120" s="47">
        <v>65702898</v>
      </c>
      <c r="D120" s="4" t="s">
        <v>240</v>
      </c>
      <c r="E120" s="8">
        <v>46054</v>
      </c>
      <c r="F120" s="4" t="s">
        <v>12</v>
      </c>
      <c r="G120" s="4"/>
      <c r="H120" t="s">
        <v>12</v>
      </c>
      <c r="I120" s="42" t="str">
        <f>VLOOKUP(C120,'[1]RETRO FEB'!$B$2:$G$148,4,0)</f>
        <v>Revisión SG</v>
      </c>
      <c r="J120">
        <f>VLOOKUP(C120,'[1]RETRO FEB'!$B$2:$G$148,6,0)</f>
        <v>0</v>
      </c>
      <c r="K120" s="43">
        <f>VLOOKUP(C120,Hoja2!C:E,3,0)</f>
        <v>46035</v>
      </c>
      <c r="L120" s="55">
        <f>VLOOKUP(C120,[3]Base!$C$2:$EO$145,136,0)</f>
        <v>587546</v>
      </c>
      <c r="M120" s="55"/>
    </row>
    <row r="121" spans="1:13" hidden="1" x14ac:dyDescent="0.25">
      <c r="A121" s="3" t="s">
        <v>241</v>
      </c>
      <c r="B121" s="4" t="s">
        <v>95</v>
      </c>
      <c r="C121" s="81">
        <v>1045699235</v>
      </c>
      <c r="D121" s="4" t="s">
        <v>242</v>
      </c>
      <c r="E121" s="8">
        <v>46054</v>
      </c>
      <c r="F121" s="4"/>
      <c r="G121" s="4"/>
      <c r="H121" t="s">
        <v>12</v>
      </c>
      <c r="I121" t="str">
        <f>VLOOKUP(C121,'[1]RETRO FEB'!$B$2:$G$148,4,0)</f>
        <v>Proyección</v>
      </c>
      <c r="J121">
        <f>VLOOKUP(C121,'[1]RETRO FEB'!$B$2:$G$148,6,0)</f>
        <v>0</v>
      </c>
      <c r="K121" s="43">
        <f>VLOOKUP(C121,Hoja2!C:E,3,0)</f>
        <v>46042</v>
      </c>
      <c r="L121" s="55">
        <f>VLOOKUP(C121,[3]Base!$C$2:$EO$145,136,0)</f>
        <v>328042</v>
      </c>
      <c r="M121" s="55"/>
    </row>
    <row r="122" spans="1:13" hidden="1" x14ac:dyDescent="0.25">
      <c r="A122" s="3" t="s">
        <v>243</v>
      </c>
      <c r="B122" s="4" t="s">
        <v>16</v>
      </c>
      <c r="C122" s="81">
        <v>1049625736</v>
      </c>
      <c r="D122" s="4" t="s">
        <v>244</v>
      </c>
      <c r="E122" s="8">
        <v>46054</v>
      </c>
      <c r="F122" s="4"/>
      <c r="G122" s="4"/>
      <c r="H122" t="s">
        <v>12</v>
      </c>
      <c r="I122" t="str">
        <f>VLOOKUP(C122,'[1]RETRO FEB'!$B$2:$G$148,4,0)</f>
        <v>Proyección</v>
      </c>
      <c r="J122">
        <f>VLOOKUP(C122,'[1]RETRO FEB'!$B$2:$G$148,6,0)</f>
        <v>0</v>
      </c>
      <c r="K122" s="43">
        <f>VLOOKUP(C122,Hoja2!C:E,3,0)</f>
        <v>46054</v>
      </c>
      <c r="L122" s="55">
        <f>VLOOKUP(C122,[3]Base!$C$2:$EO$145,136,0)</f>
        <v>909111</v>
      </c>
      <c r="M122" s="55"/>
    </row>
    <row r="123" spans="1:13" hidden="1" x14ac:dyDescent="0.25">
      <c r="A123" s="3" t="s">
        <v>245</v>
      </c>
      <c r="B123" s="4" t="s">
        <v>95</v>
      </c>
      <c r="C123" s="81">
        <v>1100969741</v>
      </c>
      <c r="D123" s="4" t="s">
        <v>246</v>
      </c>
      <c r="E123" s="8">
        <v>46054</v>
      </c>
      <c r="F123" s="4"/>
      <c r="G123" s="4"/>
      <c r="H123" t="s">
        <v>12</v>
      </c>
      <c r="I123" t="str">
        <f>VLOOKUP(C123,'[1]RETRO FEB'!$B$2:$G$148,4,0)</f>
        <v>Proyección</v>
      </c>
      <c r="J123">
        <f>VLOOKUP(C123,'[1]RETRO FEB'!$B$2:$G$148,6,0)</f>
        <v>0</v>
      </c>
      <c r="K123" s="43">
        <f>VLOOKUP(C123,Hoja2!C:E,3,0)</f>
        <v>46047</v>
      </c>
      <c r="L123" s="55">
        <f>VLOOKUP(C123,[3]Base!$C$2:$EO$145,136,0)</f>
        <v>690693</v>
      </c>
      <c r="M123" s="55"/>
    </row>
    <row r="124" spans="1:13" hidden="1" x14ac:dyDescent="0.25">
      <c r="A124" s="3" t="s">
        <v>247</v>
      </c>
      <c r="B124" s="4" t="s">
        <v>10</v>
      </c>
      <c r="C124" s="81">
        <v>45427906</v>
      </c>
      <c r="D124" s="4" t="s">
        <v>248</v>
      </c>
      <c r="E124" s="8">
        <v>46054</v>
      </c>
      <c r="F124" s="4"/>
      <c r="G124" s="4"/>
      <c r="H124" t="s">
        <v>12</v>
      </c>
      <c r="I124" t="str">
        <f>VLOOKUP(C124,'[1]RETRO FEB'!$B$2:$G$148,4,0)</f>
        <v>Proyección</v>
      </c>
      <c r="J124">
        <f>VLOOKUP(C124,'[1]RETRO FEB'!$B$2:$G$148,6,0)</f>
        <v>0</v>
      </c>
      <c r="K124" s="43">
        <f>VLOOKUP(C124,Hoja2!C:E,3,0)</f>
        <v>46040</v>
      </c>
      <c r="L124" s="55">
        <f>VLOOKUP(C124,[3]Base!$C$2:$EO$145,136,0)</f>
        <v>1049789</v>
      </c>
      <c r="M124" s="55"/>
    </row>
    <row r="125" spans="1:13" hidden="1" x14ac:dyDescent="0.25">
      <c r="A125" s="3" t="s">
        <v>249</v>
      </c>
      <c r="B125" s="4" t="s">
        <v>16</v>
      </c>
      <c r="C125" s="81">
        <v>24079972</v>
      </c>
      <c r="D125" s="4" t="s">
        <v>250</v>
      </c>
      <c r="E125" s="8">
        <v>46054</v>
      </c>
      <c r="F125" s="4" t="s">
        <v>91</v>
      </c>
      <c r="G125" s="4"/>
      <c r="H125" t="s">
        <v>12</v>
      </c>
      <c r="I125" t="str">
        <f>VLOOKUP(C125,'[1]RETRO FEB'!$B$2:$G$148,4,0)</f>
        <v>Proyección</v>
      </c>
      <c r="J125">
        <f>VLOOKUP(C125,'[1]RETRO FEB'!$B$2:$G$148,6,0)</f>
        <v>0</v>
      </c>
      <c r="K125" s="43">
        <f>VLOOKUP(C125,Hoja2!C:E,3,0)</f>
        <v>46036</v>
      </c>
      <c r="L125" s="55">
        <f>VLOOKUP(C125,[3]Base!$C$2:$EO$145,136,0)</f>
        <v>975359</v>
      </c>
      <c r="M125" s="55"/>
    </row>
    <row r="126" spans="1:13" hidden="1" x14ac:dyDescent="0.25">
      <c r="A126" s="3" t="s">
        <v>251</v>
      </c>
      <c r="B126" s="4" t="s">
        <v>22</v>
      </c>
      <c r="C126" s="81">
        <v>14137168</v>
      </c>
      <c r="D126" s="4" t="s">
        <v>252</v>
      </c>
      <c r="E126" s="8">
        <v>46054</v>
      </c>
      <c r="F126" s="4" t="s">
        <v>12</v>
      </c>
      <c r="G126" s="4"/>
      <c r="H126" t="s">
        <v>12</v>
      </c>
      <c r="I126" t="str">
        <f>VLOOKUP(C126,'[1]RETRO FEB'!$B$2:$G$148,4,0)</f>
        <v>Proyección</v>
      </c>
      <c r="J126">
        <f>VLOOKUP(C126,'[1]RETRO FEB'!$B$2:$G$148,6,0)</f>
        <v>0</v>
      </c>
      <c r="K126" s="43">
        <f>VLOOKUP(C126,Hoja2!C:E,3,0)</f>
        <v>46049</v>
      </c>
      <c r="L126" s="55">
        <f>VLOOKUP(C126,[3]Base!$C$2:$EO$145,136,0)</f>
        <v>507203</v>
      </c>
      <c r="M126" s="55"/>
    </row>
    <row r="127" spans="1:13" hidden="1" x14ac:dyDescent="0.25">
      <c r="A127" s="3" t="s">
        <v>253</v>
      </c>
      <c r="B127" s="4" t="s">
        <v>22</v>
      </c>
      <c r="C127" s="81">
        <v>65771467</v>
      </c>
      <c r="D127" s="4" t="s">
        <v>254</v>
      </c>
      <c r="E127" s="8">
        <v>46054</v>
      </c>
      <c r="F127" s="4" t="s">
        <v>12</v>
      </c>
      <c r="G127" s="4"/>
      <c r="H127" t="s">
        <v>12</v>
      </c>
      <c r="I127" t="str">
        <f>VLOOKUP(C127,'[1]RETRO FEB'!$B$2:$G$148,4,0)</f>
        <v>Proyección</v>
      </c>
      <c r="J127">
        <f>VLOOKUP(C127,'[1]RETRO FEB'!$B$2:$G$148,6,0)</f>
        <v>0</v>
      </c>
      <c r="K127" s="43">
        <f>VLOOKUP(C127,Hoja2!C:E,3,0)</f>
        <v>46054</v>
      </c>
      <c r="L127" s="55">
        <f>VLOOKUP(C127,[3]Base!$C$2:$EO$145,136,0)</f>
        <v>1303949</v>
      </c>
      <c r="M127" s="55"/>
    </row>
    <row r="128" spans="1:13" hidden="1" x14ac:dyDescent="0.25">
      <c r="A128" s="10" t="s">
        <v>255</v>
      </c>
      <c r="B128" s="4" t="s">
        <v>95</v>
      </c>
      <c r="C128" s="81">
        <v>77094658</v>
      </c>
      <c r="D128" s="4" t="s">
        <v>256</v>
      </c>
      <c r="E128" s="8">
        <v>46054</v>
      </c>
      <c r="F128" s="4"/>
      <c r="G128" s="4"/>
      <c r="H128" t="s">
        <v>12</v>
      </c>
      <c r="I128" t="str">
        <f>VLOOKUP(C128,'[1]RETRO FEB'!$B$2:$G$148,4,0)</f>
        <v>Proyección</v>
      </c>
      <c r="J128">
        <f>VLOOKUP(C128,'[1]RETRO FEB'!$B$2:$G$148,6,0)</f>
        <v>0</v>
      </c>
      <c r="K128" s="43">
        <f>VLOOKUP(C128,Hoja2!C:E,3,0)</f>
        <v>46054</v>
      </c>
      <c r="L128" s="55">
        <f>VLOOKUP(C128,[3]Base!$C$2:$EO$145,136,0)</f>
        <v>234047</v>
      </c>
      <c r="M128" s="55"/>
    </row>
    <row r="129" spans="1:13" hidden="1" x14ac:dyDescent="0.25">
      <c r="A129" s="3" t="s">
        <v>257</v>
      </c>
      <c r="B129" s="4" t="s">
        <v>16</v>
      </c>
      <c r="C129" s="11">
        <v>7173838</v>
      </c>
      <c r="D129" s="4" t="s">
        <v>258</v>
      </c>
      <c r="E129" s="8">
        <v>46054</v>
      </c>
      <c r="F129" s="4"/>
      <c r="G129" s="4"/>
      <c r="H129" t="s">
        <v>12</v>
      </c>
      <c r="I129" t="str">
        <f>VLOOKUP(C129,'[1]RETRO FEB'!$B$2:$G$148,4,0)</f>
        <v>Proyección</v>
      </c>
      <c r="J129">
        <f>VLOOKUP(C129,'[1]RETRO FEB'!$B$2:$G$148,6,0)</f>
        <v>0</v>
      </c>
      <c r="K129" s="43">
        <f>VLOOKUP(C129,Hoja2!C:E,3,0)</f>
        <v>46058</v>
      </c>
      <c r="L129" s="55">
        <f>VLOOKUP(C129,[3]Base!$C$2:$EO$145,136,0)</f>
        <v>1371730</v>
      </c>
      <c r="M129" s="55"/>
    </row>
    <row r="130" spans="1:13" hidden="1" x14ac:dyDescent="0.25">
      <c r="A130" s="3" t="s">
        <v>259</v>
      </c>
      <c r="B130" s="4" t="s">
        <v>22</v>
      </c>
      <c r="C130" s="81">
        <v>39211936</v>
      </c>
      <c r="D130" s="4" t="s">
        <v>260</v>
      </c>
      <c r="E130" s="8">
        <v>46054</v>
      </c>
      <c r="F130" s="4" t="s">
        <v>12</v>
      </c>
      <c r="G130" s="4"/>
      <c r="H130" t="s">
        <v>12</v>
      </c>
      <c r="I130" t="str">
        <f>VLOOKUP(C130,'[1]RETRO FEB'!$B$2:$G$148,4,0)</f>
        <v>Proyección</v>
      </c>
      <c r="J130">
        <f>VLOOKUP(C130,'[1]RETRO FEB'!$B$2:$G$148,6,0)</f>
        <v>0</v>
      </c>
      <c r="K130" s="43">
        <f>VLOOKUP(C130,Hoja2!C:E,3,0)</f>
        <v>46058</v>
      </c>
      <c r="L130" s="55">
        <f>VLOOKUP(C130,[3]Base!$C$2:$EO$145,136,0)</f>
        <v>971964</v>
      </c>
      <c r="M130" s="55"/>
    </row>
    <row r="131" spans="1:13" hidden="1" x14ac:dyDescent="0.25">
      <c r="A131" s="3" t="s">
        <v>261</v>
      </c>
      <c r="B131" s="4" t="s">
        <v>16</v>
      </c>
      <c r="C131" s="81">
        <v>37244085</v>
      </c>
      <c r="D131" s="4" t="s">
        <v>262</v>
      </c>
      <c r="E131" s="8">
        <v>46054</v>
      </c>
      <c r="F131" s="4"/>
      <c r="G131" s="4"/>
      <c r="H131" t="s">
        <v>12</v>
      </c>
      <c r="I131" t="str">
        <f>VLOOKUP(C131,'[1]RETRO FEB'!$B$2:$G$148,4,0)</f>
        <v>Proyección</v>
      </c>
      <c r="J131">
        <f>VLOOKUP(C131,'[1]RETRO FEB'!$B$2:$G$148,6,0)</f>
        <v>0</v>
      </c>
      <c r="K131" s="43">
        <f>VLOOKUP(C131,Hoja2!C:E,3,0)</f>
        <v>46057</v>
      </c>
      <c r="L131" s="55">
        <f>VLOOKUP(C131,[3]Base!$C$2:$EO$145,136,0)</f>
        <v>1375295</v>
      </c>
      <c r="M131" s="55"/>
    </row>
    <row r="132" spans="1:13" hidden="1" x14ac:dyDescent="0.25">
      <c r="A132" s="3" t="s">
        <v>263</v>
      </c>
      <c r="B132" s="4" t="s">
        <v>22</v>
      </c>
      <c r="C132" s="81">
        <v>93363190</v>
      </c>
      <c r="D132" s="4" t="s">
        <v>264</v>
      </c>
      <c r="E132" s="8">
        <v>46054</v>
      </c>
      <c r="F132" s="4" t="s">
        <v>80</v>
      </c>
      <c r="G132" s="4"/>
      <c r="H132" t="s">
        <v>12</v>
      </c>
      <c r="I132" t="str">
        <f>VLOOKUP(C132,'[1]RETRO FEB'!$B$2:$G$148,4,0)</f>
        <v>Proyección</v>
      </c>
      <c r="J132">
        <f>VLOOKUP(C132,'[1]RETRO FEB'!$B$2:$G$148,6,0)</f>
        <v>0</v>
      </c>
      <c r="K132" s="43">
        <f>VLOOKUP(C132,Hoja2!C:E,3,0)</f>
        <v>46057</v>
      </c>
      <c r="L132" s="55">
        <f>VLOOKUP(C132,[3]Base!$C$2:$EO$145,136,0)</f>
        <v>1618826</v>
      </c>
      <c r="M132" s="55"/>
    </row>
    <row r="133" spans="1:13" hidden="1" x14ac:dyDescent="0.25">
      <c r="A133" s="3" t="s">
        <v>265</v>
      </c>
      <c r="B133" s="4" t="s">
        <v>22</v>
      </c>
      <c r="C133" s="81">
        <v>1077477963</v>
      </c>
      <c r="D133" s="4" t="s">
        <v>266</v>
      </c>
      <c r="E133" s="8">
        <v>46054</v>
      </c>
      <c r="F133" s="4" t="s">
        <v>12</v>
      </c>
      <c r="G133" s="4"/>
      <c r="H133" t="s">
        <v>12</v>
      </c>
      <c r="I133" t="str">
        <f>VLOOKUP(C133,'[1]RETRO FEB'!$B$2:$G$148,4,0)</f>
        <v>Proyección</v>
      </c>
      <c r="J133">
        <f>VLOOKUP(C133,'[1]RETRO FEB'!$B$2:$G$148,6,0)</f>
        <v>0</v>
      </c>
      <c r="K133" s="43">
        <f>VLOOKUP(C133,Hoja2!C:E,3,0)</f>
        <v>46057</v>
      </c>
      <c r="L133" s="55">
        <f>VLOOKUP(C133,[3]Base!$C$2:$EO$145,136,0)</f>
        <v>1208451</v>
      </c>
      <c r="M133" s="55"/>
    </row>
    <row r="134" spans="1:13" hidden="1" x14ac:dyDescent="0.25">
      <c r="A134" s="3" t="s">
        <v>267</v>
      </c>
      <c r="B134" s="4" t="s">
        <v>27</v>
      </c>
      <c r="C134" s="81">
        <v>76327522</v>
      </c>
      <c r="D134" s="4" t="s">
        <v>268</v>
      </c>
      <c r="E134" s="8">
        <v>46054</v>
      </c>
      <c r="F134" s="4" t="s">
        <v>269</v>
      </c>
      <c r="G134" s="4"/>
      <c r="H134" t="s">
        <v>12</v>
      </c>
      <c r="I134" t="str">
        <f>VLOOKUP(C134,'[1]RETRO FEB'!$B$2:$G$148,4,0)</f>
        <v>Proyección</v>
      </c>
      <c r="J134">
        <f>VLOOKUP(C134,'[1]RETRO FEB'!$B$2:$G$148,6,0)</f>
        <v>0</v>
      </c>
      <c r="K134" s="43">
        <f>VLOOKUP(C134,Hoja2!C:E,3,0)</f>
        <v>46042</v>
      </c>
      <c r="L134" s="55">
        <f>VLOOKUP(C134,[3]Base!$C$2:$EO$145,136,0)</f>
        <v>306057</v>
      </c>
      <c r="M134" s="55"/>
    </row>
    <row r="135" spans="1:13" hidden="1" x14ac:dyDescent="0.25">
      <c r="A135" s="6" t="s">
        <v>72</v>
      </c>
      <c r="B135" s="7" t="s">
        <v>10</v>
      </c>
      <c r="C135" s="12">
        <v>51779524</v>
      </c>
      <c r="D135" s="7" t="s">
        <v>270</v>
      </c>
      <c r="E135" s="8">
        <v>46082</v>
      </c>
      <c r="F135" s="7"/>
      <c r="G135" s="7"/>
      <c r="H135" t="s">
        <v>12</v>
      </c>
      <c r="I135" t="str">
        <f>VLOOKUP(C135,'[1]RETRO Marzo'!$B$2:$G$58,4,0)</f>
        <v>Proyección</v>
      </c>
      <c r="J135">
        <f>VLOOKUP(C135,'[1]RETRO Marzo'!$B$2:$G$58,6,0)</f>
        <v>0</v>
      </c>
      <c r="K135" s="43">
        <f>VLOOKUP(C135,Hoja2!C:E,3,0)</f>
        <v>46053</v>
      </c>
      <c r="M135" s="55"/>
    </row>
    <row r="136" spans="1:13" hidden="1" x14ac:dyDescent="0.25">
      <c r="A136" s="6" t="s">
        <v>74</v>
      </c>
      <c r="B136" s="7" t="s">
        <v>16</v>
      </c>
      <c r="C136" s="82">
        <v>1090458461</v>
      </c>
      <c r="D136" s="7" t="s">
        <v>271</v>
      </c>
      <c r="E136" s="8">
        <v>46082</v>
      </c>
      <c r="F136" s="7"/>
      <c r="G136" s="7"/>
      <c r="H136" t="s">
        <v>12</v>
      </c>
      <c r="I136" t="str">
        <f>VLOOKUP(C136,'[1]RETRO Marzo'!$B$2:$G$58,4,0)</f>
        <v>Proyección</v>
      </c>
      <c r="J136">
        <f>VLOOKUP(C136,'[1]RETRO Marzo'!$B$2:$G$58,6,0)</f>
        <v>0</v>
      </c>
      <c r="K136" s="43">
        <f>VLOOKUP(C136,Hoja2!C:E,3,0)</f>
        <v>46068</v>
      </c>
      <c r="M136" s="55"/>
    </row>
    <row r="137" spans="1:13" hidden="1" x14ac:dyDescent="0.25">
      <c r="A137" s="6" t="s">
        <v>76</v>
      </c>
      <c r="B137" s="7" t="s">
        <v>10</v>
      </c>
      <c r="C137" s="82">
        <v>11222493</v>
      </c>
      <c r="D137" s="7" t="s">
        <v>272</v>
      </c>
      <c r="E137" s="8">
        <v>46082</v>
      </c>
      <c r="F137" s="7"/>
      <c r="G137" s="7"/>
      <c r="H137" t="s">
        <v>12</v>
      </c>
      <c r="I137" t="str">
        <f>VLOOKUP(C137,'[1]RETRO Marzo'!$B$2:$G$58,4,0)</f>
        <v>Proyección</v>
      </c>
      <c r="J137">
        <f>VLOOKUP(C137,'[1]RETRO Marzo'!$B$2:$G$58,6,0)</f>
        <v>0</v>
      </c>
      <c r="K137" s="43">
        <f>VLOOKUP(C137,Hoja2!C:E,3,0)</f>
        <v>46080</v>
      </c>
      <c r="M137" s="55"/>
    </row>
    <row r="138" spans="1:13" hidden="1" x14ac:dyDescent="0.25">
      <c r="A138" s="6" t="s">
        <v>78</v>
      </c>
      <c r="B138" s="7" t="s">
        <v>22</v>
      </c>
      <c r="C138" s="82">
        <v>98463250</v>
      </c>
      <c r="D138" s="7" t="s">
        <v>273</v>
      </c>
      <c r="E138" s="8">
        <v>46082</v>
      </c>
      <c r="F138" s="7" t="s">
        <v>12</v>
      </c>
      <c r="G138" s="7"/>
      <c r="H138" t="s">
        <v>12</v>
      </c>
      <c r="I138" t="str">
        <f>VLOOKUP(C138,'[1]RETRO Marzo'!$B$2:$G$58,4,0)</f>
        <v>Proyección</v>
      </c>
      <c r="J138">
        <f>VLOOKUP(C138,'[1]RETRO Marzo'!$B$2:$G$58,6,0)</f>
        <v>0</v>
      </c>
      <c r="K138" s="43">
        <f>VLOOKUP(C138,Hoja2!C:E,3,0)</f>
        <v>46054</v>
      </c>
      <c r="M138" s="55"/>
    </row>
    <row r="139" spans="1:13" hidden="1" x14ac:dyDescent="0.25">
      <c r="A139" s="6" t="s">
        <v>81</v>
      </c>
      <c r="B139" s="7" t="s">
        <v>16</v>
      </c>
      <c r="C139" s="82">
        <v>1024520736</v>
      </c>
      <c r="D139" s="7" t="s">
        <v>274</v>
      </c>
      <c r="E139" s="8">
        <v>46082</v>
      </c>
      <c r="F139" s="7"/>
      <c r="G139" s="7"/>
      <c r="H139" t="s">
        <v>12</v>
      </c>
      <c r="I139" t="str">
        <f>VLOOKUP(C139,'[1]RETRO Marzo'!$B$2:$G$58,4,0)</f>
        <v>Proyección</v>
      </c>
      <c r="J139">
        <f>VLOOKUP(C139,'[1]RETRO Marzo'!$B$2:$G$58,6,0)</f>
        <v>0</v>
      </c>
      <c r="K139" s="43">
        <f>VLOOKUP(C139,Hoja2!C:E,3,0)</f>
        <v>46054</v>
      </c>
      <c r="M139" s="55"/>
    </row>
    <row r="140" spans="1:13" hidden="1" x14ac:dyDescent="0.25">
      <c r="A140" s="6" t="s">
        <v>9</v>
      </c>
      <c r="B140" s="7" t="s">
        <v>22</v>
      </c>
      <c r="C140" s="82">
        <v>49793539</v>
      </c>
      <c r="D140" s="7" t="s">
        <v>275</v>
      </c>
      <c r="E140" s="8">
        <v>46082</v>
      </c>
      <c r="F140" s="7" t="s">
        <v>12</v>
      </c>
      <c r="G140" s="7"/>
      <c r="H140" t="s">
        <v>12</v>
      </c>
      <c r="I140" t="str">
        <f>VLOOKUP(C140,'[1]RETRO Marzo'!$B$2:$G$58,4,0)</f>
        <v>Proyección</v>
      </c>
      <c r="J140">
        <f>VLOOKUP(C140,'[1]RETRO Marzo'!$B$2:$G$58,6,0)</f>
        <v>0</v>
      </c>
      <c r="K140" s="43">
        <f>VLOOKUP(C140,Hoja2!C:E,3,0)</f>
        <v>46065</v>
      </c>
      <c r="M140" s="55"/>
    </row>
    <row r="141" spans="1:13" hidden="1" x14ac:dyDescent="0.25">
      <c r="A141" s="6" t="s">
        <v>276</v>
      </c>
      <c r="B141" s="7" t="s">
        <v>95</v>
      </c>
      <c r="C141" s="82">
        <v>12501042</v>
      </c>
      <c r="D141" s="7" t="s">
        <v>277</v>
      </c>
      <c r="E141" s="8">
        <v>46082</v>
      </c>
      <c r="F141" s="7"/>
      <c r="G141" s="7"/>
      <c r="H141" t="s">
        <v>12</v>
      </c>
      <c r="I141" t="str">
        <f>VLOOKUP(C141,'[1]RETRO Marzo'!$B$2:$G$58,4,0)</f>
        <v>Proyección</v>
      </c>
      <c r="J141">
        <f>VLOOKUP(C141,'[1]RETRO Marzo'!$B$2:$G$58,6,0)</f>
        <v>0</v>
      </c>
      <c r="K141" s="43">
        <f>VLOOKUP(C141,Hoja2!C:E,3,0)</f>
        <v>46057</v>
      </c>
      <c r="M141" s="55"/>
    </row>
    <row r="142" spans="1:13" hidden="1" x14ac:dyDescent="0.25">
      <c r="A142" s="6" t="s">
        <v>85</v>
      </c>
      <c r="B142" s="7" t="s">
        <v>22</v>
      </c>
      <c r="C142" s="82">
        <v>29832592</v>
      </c>
      <c r="D142" s="7" t="s">
        <v>278</v>
      </c>
      <c r="E142" s="8">
        <v>46082</v>
      </c>
      <c r="F142" s="7" t="s">
        <v>80</v>
      </c>
      <c r="G142" s="7"/>
      <c r="H142" t="s">
        <v>12</v>
      </c>
      <c r="I142" t="str">
        <f>VLOOKUP(C142,'[1]RETRO Marzo'!$B$2:$G$58,4,0)</f>
        <v>Proyección</v>
      </c>
      <c r="J142">
        <f>VLOOKUP(C142,'[1]RETRO Marzo'!$B$2:$G$58,6,0)</f>
        <v>0</v>
      </c>
      <c r="K142" s="43">
        <f>VLOOKUP(C142,Hoja2!C:E,3,0)</f>
        <v>46026</v>
      </c>
      <c r="M142" s="55"/>
    </row>
    <row r="143" spans="1:13" hidden="1" x14ac:dyDescent="0.25">
      <c r="A143" s="6" t="s">
        <v>279</v>
      </c>
      <c r="B143" s="7" t="s">
        <v>10</v>
      </c>
      <c r="C143" s="12">
        <v>1013634550</v>
      </c>
      <c r="D143" s="7" t="s">
        <v>280</v>
      </c>
      <c r="E143" s="8">
        <v>46082</v>
      </c>
      <c r="F143" s="7" t="s">
        <v>20</v>
      </c>
      <c r="G143" s="7"/>
      <c r="H143" t="s">
        <v>12</v>
      </c>
      <c r="I143" t="str">
        <f>VLOOKUP(C143,'[1]RETRO Marzo'!$B$2:$G$58,4,0)</f>
        <v>Proyección</v>
      </c>
      <c r="J143">
        <f>VLOOKUP(C143,'[1]RETRO Marzo'!$B$2:$G$58,6,0)</f>
        <v>0</v>
      </c>
      <c r="K143" s="43">
        <f>VLOOKUP(C143,Hoja2!C:E,3,0)</f>
        <v>46042</v>
      </c>
      <c r="M143" s="55"/>
    </row>
    <row r="144" spans="1:13" hidden="1" x14ac:dyDescent="0.25">
      <c r="A144" s="6" t="s">
        <v>87</v>
      </c>
      <c r="B144" s="7" t="s">
        <v>16</v>
      </c>
      <c r="C144" s="82">
        <v>20638441</v>
      </c>
      <c r="D144" s="7" t="s">
        <v>281</v>
      </c>
      <c r="E144" s="8">
        <v>46082</v>
      </c>
      <c r="F144" s="7"/>
      <c r="G144" s="7"/>
      <c r="H144" t="s">
        <v>12</v>
      </c>
      <c r="I144" t="str">
        <f>VLOOKUP(C144,'[1]RETRO Marzo'!$B$2:$G$58,4,0)</f>
        <v>Proyección</v>
      </c>
      <c r="J144">
        <f>VLOOKUP(C144,'[1]RETRO Marzo'!$B$2:$G$58,6,0)</f>
        <v>0</v>
      </c>
      <c r="K144" s="43">
        <f>VLOOKUP(C144,Hoja2!C:E,3,0)</f>
        <v>46043</v>
      </c>
      <c r="M144" s="55"/>
    </row>
    <row r="145" spans="1:13" hidden="1" x14ac:dyDescent="0.25">
      <c r="A145" s="6" t="s">
        <v>89</v>
      </c>
      <c r="B145" s="7" t="s">
        <v>16</v>
      </c>
      <c r="C145" s="82">
        <v>1090409191</v>
      </c>
      <c r="D145" s="7" t="s">
        <v>282</v>
      </c>
      <c r="E145" s="8">
        <v>46082</v>
      </c>
      <c r="F145" s="7"/>
      <c r="G145" s="7"/>
      <c r="H145" t="s">
        <v>12</v>
      </c>
      <c r="I145" t="str">
        <f>VLOOKUP(C145,'[1]RETRO Marzo'!$B$2:$G$58,4,0)</f>
        <v>Proyección</v>
      </c>
      <c r="J145">
        <f>VLOOKUP(C145,'[1]RETRO Marzo'!$B$2:$G$58,6,0)</f>
        <v>0</v>
      </c>
      <c r="K145" s="43">
        <f>VLOOKUP(C145,Hoja2!C:E,3,0)</f>
        <v>46043</v>
      </c>
      <c r="M145" s="55"/>
    </row>
    <row r="146" spans="1:13" hidden="1" x14ac:dyDescent="0.25">
      <c r="A146" s="6" t="s">
        <v>283</v>
      </c>
      <c r="B146" s="7" t="s">
        <v>95</v>
      </c>
      <c r="C146" s="82">
        <v>8691085</v>
      </c>
      <c r="D146" s="7" t="s">
        <v>284</v>
      </c>
      <c r="E146" s="8">
        <v>46082</v>
      </c>
      <c r="F146" s="7"/>
      <c r="G146" s="7"/>
      <c r="H146" t="s">
        <v>12</v>
      </c>
      <c r="I146" t="str">
        <f>VLOOKUP(C146,'[1]RETRO Marzo'!$B$2:$G$58,4,0)</f>
        <v>Proyección</v>
      </c>
      <c r="J146">
        <f>VLOOKUP(C146,'[1]RETRO Marzo'!$B$2:$G$58,6,0)</f>
        <v>0</v>
      </c>
      <c r="K146" s="43">
        <f>VLOOKUP(C146,Hoja2!C:E,3,0)</f>
        <v>46053</v>
      </c>
      <c r="M146" s="55"/>
    </row>
    <row r="147" spans="1:13" hidden="1" x14ac:dyDescent="0.25">
      <c r="A147" s="6" t="s">
        <v>92</v>
      </c>
      <c r="B147" s="7" t="s">
        <v>95</v>
      </c>
      <c r="C147" s="82">
        <v>77189232</v>
      </c>
      <c r="D147" s="7" t="s">
        <v>285</v>
      </c>
      <c r="E147" s="8">
        <v>46082</v>
      </c>
      <c r="F147" s="7"/>
      <c r="G147" s="7"/>
      <c r="H147" t="s">
        <v>12</v>
      </c>
      <c r="I147" t="str">
        <f>VLOOKUP(C147,'[1]RETRO Marzo'!$B$2:$G$58,4,0)</f>
        <v>Proyección</v>
      </c>
      <c r="J147">
        <f>VLOOKUP(C147,'[1]RETRO Marzo'!$B$2:$G$58,6,0)</f>
        <v>0</v>
      </c>
      <c r="K147" s="43">
        <f>VLOOKUP(C147,Hoja2!C:E,3,0)</f>
        <v>46037</v>
      </c>
      <c r="M147" s="55"/>
    </row>
    <row r="148" spans="1:13" hidden="1" x14ac:dyDescent="0.25">
      <c r="A148" s="6" t="s">
        <v>94</v>
      </c>
      <c r="B148" s="7" t="s">
        <v>16</v>
      </c>
      <c r="C148" s="82">
        <v>46677364</v>
      </c>
      <c r="D148" s="7" t="s">
        <v>286</v>
      </c>
      <c r="E148" s="8">
        <v>46082</v>
      </c>
      <c r="F148" s="7"/>
      <c r="G148" s="7"/>
      <c r="H148" t="s">
        <v>12</v>
      </c>
      <c r="I148" t="str">
        <f>VLOOKUP(C148,'[1]RETRO Marzo'!$B$2:$G$58,4,0)</f>
        <v>Proyección</v>
      </c>
      <c r="J148">
        <f>VLOOKUP(C148,'[1]RETRO Marzo'!$B$2:$G$58,6,0)</f>
        <v>0</v>
      </c>
      <c r="K148" s="43">
        <f>VLOOKUP(C148,Hoja2!C:E,3,0)</f>
        <v>46042</v>
      </c>
      <c r="M148" s="55"/>
    </row>
    <row r="149" spans="1:13" hidden="1" x14ac:dyDescent="0.25">
      <c r="A149" s="6" t="s">
        <v>101</v>
      </c>
      <c r="B149" s="7" t="s">
        <v>16</v>
      </c>
      <c r="C149" s="82">
        <v>1094858324</v>
      </c>
      <c r="D149" s="7" t="s">
        <v>287</v>
      </c>
      <c r="E149" s="8">
        <v>46082</v>
      </c>
      <c r="F149" s="7"/>
      <c r="G149" s="7"/>
      <c r="H149" t="s">
        <v>12</v>
      </c>
      <c r="I149" t="str">
        <f>VLOOKUP(C149,'[1]RETRO Marzo'!$B$2:$G$58,4,0)</f>
        <v>Proyección</v>
      </c>
      <c r="J149">
        <f>VLOOKUP(C149,'[1]RETRO Marzo'!$B$2:$G$58,6,0)</f>
        <v>0</v>
      </c>
      <c r="K149" s="43">
        <f>VLOOKUP(C149,Hoja2!C:E,3,0)</f>
        <v>46043</v>
      </c>
      <c r="M149" s="55"/>
    </row>
    <row r="150" spans="1:13" hidden="1" x14ac:dyDescent="0.25">
      <c r="A150" s="6" t="s">
        <v>288</v>
      </c>
      <c r="B150" s="7" t="s">
        <v>27</v>
      </c>
      <c r="C150" s="82">
        <v>66737061</v>
      </c>
      <c r="D150" s="7" t="s">
        <v>289</v>
      </c>
      <c r="E150" s="8">
        <v>46082</v>
      </c>
      <c r="F150" s="7" t="s">
        <v>290</v>
      </c>
      <c r="G150" s="7"/>
      <c r="H150" t="s">
        <v>12</v>
      </c>
      <c r="I150" t="str">
        <f>VLOOKUP(C150,'[1]RETRO Marzo'!$B$2:$G$58,4,0)</f>
        <v>Proyección</v>
      </c>
      <c r="J150">
        <f>VLOOKUP(C150,'[1]RETRO Marzo'!$B$2:$G$58,6,0)</f>
        <v>0</v>
      </c>
      <c r="K150" s="43">
        <f>VLOOKUP(C150,Hoja2!C:E,3,0)</f>
        <v>46041</v>
      </c>
      <c r="M150" s="55"/>
    </row>
    <row r="151" spans="1:13" hidden="1" x14ac:dyDescent="0.25">
      <c r="A151" s="6" t="s">
        <v>291</v>
      </c>
      <c r="B151" s="7" t="s">
        <v>16</v>
      </c>
      <c r="C151" s="82">
        <v>13067499</v>
      </c>
      <c r="D151" s="7" t="s">
        <v>292</v>
      </c>
      <c r="E151" s="8">
        <v>46082</v>
      </c>
      <c r="F151" s="7"/>
      <c r="G151" s="7"/>
      <c r="H151" t="s">
        <v>12</v>
      </c>
      <c r="I151" t="str">
        <f>VLOOKUP(C151,'[1]RETRO Marzo'!$B$2:$G$58,4,0)</f>
        <v>Proyección</v>
      </c>
      <c r="J151">
        <f>VLOOKUP(C151,'[1]RETRO Marzo'!$B$2:$G$58,6,0)</f>
        <v>0</v>
      </c>
      <c r="K151" s="43">
        <f>VLOOKUP(C151,Hoja2!C:E,3,0)</f>
        <v>46055</v>
      </c>
      <c r="M151" s="55"/>
    </row>
    <row r="152" spans="1:13" hidden="1" x14ac:dyDescent="0.25">
      <c r="A152" s="6" t="s">
        <v>105</v>
      </c>
      <c r="B152" s="7" t="s">
        <v>22</v>
      </c>
      <c r="C152" s="82">
        <v>1094908958</v>
      </c>
      <c r="D152" s="7" t="s">
        <v>293</v>
      </c>
      <c r="E152" s="8">
        <v>46082</v>
      </c>
      <c r="F152" s="7" t="s">
        <v>12</v>
      </c>
      <c r="G152" s="7"/>
      <c r="H152" t="s">
        <v>12</v>
      </c>
      <c r="I152" t="str">
        <f>VLOOKUP(C152,'[1]RETRO Marzo'!$B$2:$G$58,4,0)</f>
        <v>Proyección</v>
      </c>
      <c r="J152">
        <f>VLOOKUP(C152,'[1]RETRO Marzo'!$B$2:$G$58,6,0)</f>
        <v>0</v>
      </c>
      <c r="K152" s="43">
        <f>VLOOKUP(C152,Hoja2!C:E,3,0)</f>
        <v>46043</v>
      </c>
      <c r="M152" s="55"/>
    </row>
    <row r="153" spans="1:13" hidden="1" x14ac:dyDescent="0.25">
      <c r="A153" s="6" t="s">
        <v>294</v>
      </c>
      <c r="B153" s="7" t="s">
        <v>22</v>
      </c>
      <c r="C153" s="82">
        <v>71643082</v>
      </c>
      <c r="D153" s="7" t="s">
        <v>295</v>
      </c>
      <c r="E153" s="8">
        <v>46082</v>
      </c>
      <c r="F153" s="7" t="s">
        <v>80</v>
      </c>
      <c r="G153" s="7"/>
      <c r="H153" t="s">
        <v>12</v>
      </c>
      <c r="I153" t="str">
        <f>VLOOKUP(C153,'[1]RETRO Marzo'!$B$2:$G$58,4,0)</f>
        <v>Proyección</v>
      </c>
      <c r="J153">
        <f>VLOOKUP(C153,'[1]RETRO Marzo'!$B$2:$G$58,6,0)</f>
        <v>0</v>
      </c>
      <c r="K153" s="43">
        <f>VLOOKUP(C153,Hoja2!C:E,3,0)</f>
        <v>46030</v>
      </c>
      <c r="M153" s="55"/>
    </row>
    <row r="154" spans="1:13" hidden="1" x14ac:dyDescent="0.25">
      <c r="A154" s="6" t="s">
        <v>296</v>
      </c>
      <c r="B154" s="7" t="s">
        <v>95</v>
      </c>
      <c r="C154" s="82">
        <v>27982791</v>
      </c>
      <c r="D154" s="7" t="s">
        <v>297</v>
      </c>
      <c r="E154" s="8">
        <v>46082</v>
      </c>
      <c r="F154" s="7"/>
      <c r="G154" s="7"/>
      <c r="H154" t="s">
        <v>12</v>
      </c>
      <c r="I154" t="str">
        <f>VLOOKUP(C154,'[1]RETRO Marzo'!$B$2:$G$58,4,0)</f>
        <v>Proyección</v>
      </c>
      <c r="J154">
        <f>VLOOKUP(C154,'[1]RETRO Marzo'!$B$2:$G$58,6,0)</f>
        <v>0</v>
      </c>
      <c r="K154" s="43">
        <f>VLOOKUP(C154,Hoja2!C:E,3,0)</f>
        <v>46036</v>
      </c>
      <c r="M154" s="55"/>
    </row>
    <row r="155" spans="1:13" hidden="1" x14ac:dyDescent="0.25">
      <c r="A155" s="6" t="s">
        <v>109</v>
      </c>
      <c r="B155" s="7" t="s">
        <v>10</v>
      </c>
      <c r="C155" s="12">
        <v>79374131</v>
      </c>
      <c r="D155" s="7" t="s">
        <v>298</v>
      </c>
      <c r="E155" s="8">
        <v>46082</v>
      </c>
      <c r="F155" s="7" t="s">
        <v>299</v>
      </c>
      <c r="G155" s="7"/>
      <c r="H155" t="s">
        <v>12</v>
      </c>
      <c r="I155" t="str">
        <f>VLOOKUP(C155,'[1]RETRO Marzo'!$B$2:$G$58,4,0)</f>
        <v>Proyección</v>
      </c>
      <c r="J155">
        <f>VLOOKUP(C155,'[1]RETRO Marzo'!$B$2:$G$58,6,0)</f>
        <v>0</v>
      </c>
      <c r="K155" s="43">
        <f>VLOOKUP(C155,Hoja2!C:E,3,0)</f>
        <v>46055</v>
      </c>
      <c r="M155" s="55"/>
    </row>
    <row r="156" spans="1:13" hidden="1" x14ac:dyDescent="0.25">
      <c r="A156" s="6" t="s">
        <v>111</v>
      </c>
      <c r="B156" s="7" t="s">
        <v>16</v>
      </c>
      <c r="C156" s="82">
        <v>1004999312</v>
      </c>
      <c r="D156" s="7" t="s">
        <v>300</v>
      </c>
      <c r="E156" s="8">
        <v>46082</v>
      </c>
      <c r="F156" s="7"/>
      <c r="G156" s="7"/>
      <c r="H156" t="s">
        <v>12</v>
      </c>
      <c r="I156" t="str">
        <f>VLOOKUP(C156,'[1]RETRO Marzo'!$B$2:$G$58,4,0)</f>
        <v>Proyección</v>
      </c>
      <c r="J156">
        <f>VLOOKUP(C156,'[1]RETRO Marzo'!$B$2:$G$58,6,0)</f>
        <v>0</v>
      </c>
      <c r="K156" s="43">
        <f>VLOOKUP(C156,Hoja2!C:E,3,0)</f>
        <v>46081</v>
      </c>
      <c r="M156" s="55"/>
    </row>
    <row r="157" spans="1:13" hidden="1" x14ac:dyDescent="0.25">
      <c r="A157" s="6" t="s">
        <v>113</v>
      </c>
      <c r="B157" s="7" t="s">
        <v>22</v>
      </c>
      <c r="C157" s="82">
        <v>30293669</v>
      </c>
      <c r="D157" s="7" t="s">
        <v>301</v>
      </c>
      <c r="E157" s="8">
        <v>46082</v>
      </c>
      <c r="F157" s="7" t="s">
        <v>302</v>
      </c>
      <c r="G157" s="7"/>
      <c r="H157" t="s">
        <v>12</v>
      </c>
      <c r="I157" t="str">
        <f>VLOOKUP(C157,'[1]RETRO Marzo'!$B$2:$G$58,4,0)</f>
        <v>Proyección</v>
      </c>
      <c r="J157">
        <f>VLOOKUP(C157,'[1]RETRO Marzo'!$B$2:$G$58,6,0)</f>
        <v>0</v>
      </c>
      <c r="K157" s="43">
        <f>VLOOKUP(C157,Hoja2!C:E,3,0)</f>
        <v>46069</v>
      </c>
      <c r="M157" s="55"/>
    </row>
    <row r="158" spans="1:13" hidden="1" x14ac:dyDescent="0.25">
      <c r="A158" s="6" t="s">
        <v>115</v>
      </c>
      <c r="B158" s="7" t="s">
        <v>27</v>
      </c>
      <c r="C158" s="82">
        <v>16686384</v>
      </c>
      <c r="D158" s="7" t="s">
        <v>303</v>
      </c>
      <c r="E158" s="8">
        <v>46082</v>
      </c>
      <c r="F158" s="7" t="s">
        <v>12</v>
      </c>
      <c r="G158" s="7"/>
      <c r="H158" t="s">
        <v>12</v>
      </c>
      <c r="I158" t="str">
        <f>VLOOKUP(C158,'[1]RETRO Marzo'!$B$2:$G$58,4,0)</f>
        <v>Proyección</v>
      </c>
      <c r="J158">
        <f>VLOOKUP(C158,'[1]RETRO Marzo'!$B$2:$G$58,6,0)</f>
        <v>0</v>
      </c>
      <c r="K158" s="43">
        <f>VLOOKUP(C158,Hoja2!C:E,3,0)</f>
        <v>46071</v>
      </c>
      <c r="M158" s="55"/>
    </row>
    <row r="159" spans="1:13" hidden="1" x14ac:dyDescent="0.25">
      <c r="A159" s="6" t="s">
        <v>117</v>
      </c>
      <c r="B159" s="7" t="s">
        <v>16</v>
      </c>
      <c r="C159" s="82">
        <v>19407078</v>
      </c>
      <c r="D159" s="7" t="s">
        <v>304</v>
      </c>
      <c r="E159" s="8">
        <v>46082</v>
      </c>
      <c r="F159" s="7" t="s">
        <v>147</v>
      </c>
      <c r="G159" s="7"/>
      <c r="H159" t="s">
        <v>12</v>
      </c>
      <c r="I159" t="str">
        <f>VLOOKUP(C159,'[1]RETRO Marzo'!$B$2:$G$58,4,0)</f>
        <v>Proyección</v>
      </c>
      <c r="J159">
        <f>VLOOKUP(C159,'[1]RETRO Marzo'!$B$2:$G$58,6,0)</f>
        <v>0</v>
      </c>
      <c r="K159" s="43">
        <f>VLOOKUP(C159,Hoja2!C:E,3,0)</f>
        <v>46081</v>
      </c>
      <c r="M159" s="55"/>
    </row>
    <row r="160" spans="1:13" x14ac:dyDescent="0.25">
      <c r="A160" s="6" t="s">
        <v>305</v>
      </c>
      <c r="B160" s="7" t="s">
        <v>38</v>
      </c>
      <c r="C160" s="82">
        <v>1007449174</v>
      </c>
      <c r="D160" s="7" t="s">
        <v>306</v>
      </c>
      <c r="E160" s="8">
        <v>46082</v>
      </c>
      <c r="F160" s="7"/>
      <c r="G160" s="7"/>
      <c r="H160" t="s">
        <v>12</v>
      </c>
      <c r="I160" t="str">
        <f>VLOOKUP(C160,'[1]RETRO Marzo'!$B$2:$G$58,4,0)</f>
        <v>Proyección</v>
      </c>
      <c r="J160">
        <f>VLOOKUP(C160,'[1]RETRO Marzo'!$B$2:$G$58,6,0)</f>
        <v>0</v>
      </c>
      <c r="K160" s="43">
        <f>VLOOKUP(C160,Hoja2!C:E,3,0)</f>
        <v>46081</v>
      </c>
      <c r="M160" s="55"/>
    </row>
    <row r="161" spans="1:13" hidden="1" x14ac:dyDescent="0.25">
      <c r="A161" s="6" t="s">
        <v>119</v>
      </c>
      <c r="B161" s="7" t="s">
        <v>95</v>
      </c>
      <c r="C161" s="82">
        <v>15051724</v>
      </c>
      <c r="D161" s="7" t="s">
        <v>307</v>
      </c>
      <c r="E161" s="8">
        <v>46082</v>
      </c>
      <c r="F161" s="7"/>
      <c r="G161" s="7"/>
      <c r="H161" t="s">
        <v>12</v>
      </c>
      <c r="I161" t="str">
        <f>VLOOKUP(C161,'[1]RETRO Marzo'!$B$2:$G$58,4,0)</f>
        <v>Proyección</v>
      </c>
      <c r="J161">
        <f>VLOOKUP(C161,'[1]RETRO Marzo'!$B$2:$G$58,6,0)</f>
        <v>0</v>
      </c>
      <c r="K161" s="43">
        <f>VLOOKUP(C161,Hoja2!C:E,3,0)</f>
        <v>46072</v>
      </c>
      <c r="M161" s="55"/>
    </row>
    <row r="162" spans="1:13" hidden="1" x14ac:dyDescent="0.25">
      <c r="A162" s="6" t="s">
        <v>121</v>
      </c>
      <c r="B162" s="7" t="s">
        <v>95</v>
      </c>
      <c r="C162" s="82">
        <v>43556428</v>
      </c>
      <c r="D162" s="7" t="s">
        <v>308</v>
      </c>
      <c r="E162" s="8">
        <v>46082</v>
      </c>
      <c r="F162" s="7"/>
      <c r="G162" s="7"/>
      <c r="H162" t="s">
        <v>12</v>
      </c>
      <c r="I162" t="str">
        <f>VLOOKUP(C162,'[1]RETRO Marzo'!$B$2:$G$58,4,0)</f>
        <v>Proyección</v>
      </c>
      <c r="J162">
        <f>VLOOKUP(C162,'[1]RETRO Marzo'!$B$2:$G$58,6,0)</f>
        <v>0</v>
      </c>
      <c r="K162" s="43">
        <f>VLOOKUP(C162,Hoja2!C:E,3,0)</f>
        <v>46062</v>
      </c>
      <c r="M162" s="55"/>
    </row>
    <row r="163" spans="1:13" hidden="1" x14ac:dyDescent="0.25">
      <c r="A163" s="6" t="s">
        <v>13</v>
      </c>
      <c r="B163" s="7" t="s">
        <v>22</v>
      </c>
      <c r="C163" s="82">
        <v>70904336</v>
      </c>
      <c r="D163" s="7" t="s">
        <v>309</v>
      </c>
      <c r="E163" s="8">
        <v>46082</v>
      </c>
      <c r="F163" s="7" t="s">
        <v>80</v>
      </c>
      <c r="G163" s="7"/>
      <c r="H163" t="s">
        <v>12</v>
      </c>
      <c r="I163" t="str">
        <f>VLOOKUP(C163,'[1]RETRO Marzo'!$B$2:$G$58,4,0)</f>
        <v>Proyección</v>
      </c>
      <c r="J163">
        <f>VLOOKUP(C163,'[1]RETRO Marzo'!$B$2:$G$58,6,0)</f>
        <v>0</v>
      </c>
      <c r="K163" s="43">
        <f>VLOOKUP(C163,Hoja2!C:E,3,0)</f>
        <v>46061</v>
      </c>
      <c r="M163" s="55"/>
    </row>
    <row r="164" spans="1:13" x14ac:dyDescent="0.25">
      <c r="A164" s="6" t="s">
        <v>124</v>
      </c>
      <c r="B164" s="7" t="s">
        <v>38</v>
      </c>
      <c r="C164" s="82">
        <v>1121854135</v>
      </c>
      <c r="D164" s="7" t="s">
        <v>310</v>
      </c>
      <c r="E164" s="8">
        <v>46082</v>
      </c>
      <c r="F164" s="7"/>
      <c r="G164" s="7"/>
      <c r="H164" t="s">
        <v>12</v>
      </c>
      <c r="I164" t="str">
        <f>VLOOKUP(C164,'[1]RETRO Marzo'!$B$2:$G$58,4,0)</f>
        <v>Proyección</v>
      </c>
      <c r="J164">
        <f>VLOOKUP(C164,'[1]RETRO Marzo'!$B$2:$G$58,6,0)</f>
        <v>0</v>
      </c>
      <c r="K164" s="43">
        <f>VLOOKUP(C164,Hoja2!C:E,3,0)</f>
        <v>46071</v>
      </c>
      <c r="M164" s="55"/>
    </row>
    <row r="165" spans="1:13" hidden="1" x14ac:dyDescent="0.25">
      <c r="A165" s="6" t="s">
        <v>126</v>
      </c>
      <c r="B165" s="7" t="s">
        <v>16</v>
      </c>
      <c r="C165" s="82">
        <v>11434230</v>
      </c>
      <c r="D165" s="7" t="s">
        <v>311</v>
      </c>
      <c r="E165" s="8">
        <v>46082</v>
      </c>
      <c r="F165" s="7"/>
      <c r="G165" s="7"/>
      <c r="H165" t="s">
        <v>12</v>
      </c>
      <c r="I165" t="str">
        <f>VLOOKUP(C165,'[1]RETRO Marzo'!$B$2:$G$58,4,0)</f>
        <v>Proyección</v>
      </c>
      <c r="J165">
        <f>VLOOKUP(C165,'[1]RETRO Marzo'!$B$2:$G$58,6,0)</f>
        <v>0</v>
      </c>
      <c r="K165" s="43">
        <f>VLOOKUP(C165,Hoja2!C:E,3,0)</f>
        <v>46071</v>
      </c>
      <c r="M165" s="55"/>
    </row>
    <row r="166" spans="1:13" hidden="1" x14ac:dyDescent="0.25">
      <c r="A166" s="6" t="s">
        <v>128</v>
      </c>
      <c r="B166" s="7" t="s">
        <v>95</v>
      </c>
      <c r="C166" s="82">
        <v>70904466</v>
      </c>
      <c r="D166" s="7" t="s">
        <v>312</v>
      </c>
      <c r="E166" s="8">
        <v>46082</v>
      </c>
      <c r="F166" s="7"/>
      <c r="G166" s="7"/>
      <c r="H166" t="s">
        <v>12</v>
      </c>
      <c r="I166" t="str">
        <f>VLOOKUP(C166,'[1]RETRO Marzo'!$B$2:$G$58,4,0)</f>
        <v>Proyección</v>
      </c>
      <c r="J166">
        <f>VLOOKUP(C166,'[1]RETRO Marzo'!$B$2:$G$58,6,0)</f>
        <v>0</v>
      </c>
      <c r="K166" s="43">
        <f>VLOOKUP(C166,Hoja2!C:E,3,0)</f>
        <v>46063</v>
      </c>
      <c r="M166" s="55"/>
    </row>
    <row r="167" spans="1:13" hidden="1" x14ac:dyDescent="0.25">
      <c r="A167" s="6" t="s">
        <v>130</v>
      </c>
      <c r="B167" s="7" t="s">
        <v>95</v>
      </c>
      <c r="C167" s="82">
        <v>91294860</v>
      </c>
      <c r="D167" s="7" t="s">
        <v>313</v>
      </c>
      <c r="E167" s="8">
        <v>46082</v>
      </c>
      <c r="F167" s="7"/>
      <c r="G167" s="7"/>
      <c r="H167" t="s">
        <v>12</v>
      </c>
      <c r="I167" t="str">
        <f>VLOOKUP(C167,'[1]RETRO Marzo'!$B$2:$G$58,4,0)</f>
        <v>Proyección</v>
      </c>
      <c r="J167">
        <f>VLOOKUP(C167,'[1]RETRO Marzo'!$B$2:$G$58,6,0)</f>
        <v>0</v>
      </c>
      <c r="K167" s="43">
        <f>VLOOKUP(C167,Hoja2!C:E,3,0)</f>
        <v>46075</v>
      </c>
      <c r="M167" s="55"/>
    </row>
    <row r="168" spans="1:13" hidden="1" x14ac:dyDescent="0.25">
      <c r="A168" s="6" t="s">
        <v>132</v>
      </c>
      <c r="B168" s="7" t="s">
        <v>95</v>
      </c>
      <c r="C168" s="82">
        <v>1075314787</v>
      </c>
      <c r="D168" s="7" t="s">
        <v>314</v>
      </c>
      <c r="E168" s="8">
        <v>46082</v>
      </c>
      <c r="F168" s="7"/>
      <c r="G168" s="7"/>
      <c r="H168" t="s">
        <v>12</v>
      </c>
      <c r="I168" t="str">
        <f>VLOOKUP(C168,'[1]RETRO Marzo'!$B$2:$G$58,4,0)</f>
        <v>Proyección</v>
      </c>
      <c r="J168">
        <f>VLOOKUP(C168,'[1]RETRO Marzo'!$B$2:$G$58,6,0)</f>
        <v>0</v>
      </c>
      <c r="K168" s="43">
        <f>VLOOKUP(C168,Hoja2!C:E,3,0)</f>
        <v>46076</v>
      </c>
      <c r="M168" s="55"/>
    </row>
    <row r="169" spans="1:13" hidden="1" x14ac:dyDescent="0.25">
      <c r="A169" s="6" t="s">
        <v>134</v>
      </c>
      <c r="B169" s="7" t="s">
        <v>22</v>
      </c>
      <c r="C169" s="82">
        <v>41894092</v>
      </c>
      <c r="D169" s="7" t="s">
        <v>315</v>
      </c>
      <c r="E169" s="8">
        <v>46082</v>
      </c>
      <c r="F169" s="7" t="s">
        <v>12</v>
      </c>
      <c r="G169" s="7"/>
      <c r="H169" t="s">
        <v>12</v>
      </c>
      <c r="I169" t="str">
        <f>VLOOKUP(C169,'[1]RETRO Marzo'!$B$2:$G$58,4,0)</f>
        <v>Proyección</v>
      </c>
      <c r="J169">
        <f>VLOOKUP(C169,'[1]RETRO Marzo'!$B$2:$G$58,6,0)</f>
        <v>0</v>
      </c>
      <c r="K169" s="43">
        <f>VLOOKUP(C169,Hoja2!C:E,3,0)</f>
        <v>46071</v>
      </c>
      <c r="M169" s="55"/>
    </row>
    <row r="170" spans="1:13" hidden="1" x14ac:dyDescent="0.25">
      <c r="A170" s="6" t="s">
        <v>136</v>
      </c>
      <c r="B170" s="7" t="s">
        <v>16</v>
      </c>
      <c r="C170" s="82">
        <v>1052408023</v>
      </c>
      <c r="D170" s="7" t="s">
        <v>316</v>
      </c>
      <c r="E170" s="8">
        <v>46082</v>
      </c>
      <c r="F170" s="7"/>
      <c r="G170" s="7"/>
      <c r="H170" t="s">
        <v>12</v>
      </c>
      <c r="I170" t="str">
        <f>VLOOKUP(C170,'[1]RETRO Marzo'!$B$2:$G$58,4,0)</f>
        <v>Proyección</v>
      </c>
      <c r="J170">
        <f>VLOOKUP(C170,'[1]RETRO Marzo'!$B$2:$G$58,6,0)</f>
        <v>0</v>
      </c>
      <c r="K170" s="43">
        <f>VLOOKUP(C170,Hoja2!C:E,3,0)</f>
        <v>46082</v>
      </c>
      <c r="M170" s="55"/>
    </row>
    <row r="171" spans="1:13" hidden="1" x14ac:dyDescent="0.25">
      <c r="A171" s="6" t="s">
        <v>15</v>
      </c>
      <c r="B171" s="7" t="s">
        <v>16</v>
      </c>
      <c r="C171" s="82">
        <v>39701623</v>
      </c>
      <c r="D171" s="7" t="s">
        <v>317</v>
      </c>
      <c r="E171" s="8">
        <v>46082</v>
      </c>
      <c r="F171" s="7" t="s">
        <v>318</v>
      </c>
      <c r="G171" s="7"/>
      <c r="H171" t="s">
        <v>12</v>
      </c>
      <c r="I171" t="str">
        <f>VLOOKUP(C171,'[1]RETRO Marzo'!$B$2:$G$58,4,0)</f>
        <v>Proyección</v>
      </c>
      <c r="J171">
        <f>VLOOKUP(C171,'[1]RETRO Marzo'!$B$2:$G$58,6,0)</f>
        <v>0</v>
      </c>
      <c r="K171" s="43">
        <f>VLOOKUP(C171,Hoja2!C:E,3,0)</f>
        <v>46075</v>
      </c>
      <c r="M171" s="55"/>
    </row>
    <row r="172" spans="1:13" hidden="1" x14ac:dyDescent="0.25">
      <c r="A172" s="6" t="s">
        <v>18</v>
      </c>
      <c r="B172" s="7" t="s">
        <v>95</v>
      </c>
      <c r="C172" s="82">
        <v>63544626</v>
      </c>
      <c r="D172" s="7" t="s">
        <v>319</v>
      </c>
      <c r="E172" s="8">
        <v>46082</v>
      </c>
      <c r="F172" s="7"/>
      <c r="G172" s="7"/>
      <c r="H172" t="s">
        <v>12</v>
      </c>
      <c r="I172" t="str">
        <f>VLOOKUP(C172,'[1]RETRO Marzo'!$B$2:$G$58,4,0)</f>
        <v>Proyección</v>
      </c>
      <c r="J172">
        <f>VLOOKUP(C172,'[1]RETRO Marzo'!$B$2:$G$58,6,0)</f>
        <v>0</v>
      </c>
      <c r="K172" s="43">
        <f>VLOOKUP(C172,Hoja2!C:E,3,0)</f>
        <v>46081</v>
      </c>
      <c r="M172" s="55"/>
    </row>
    <row r="173" spans="1:13" hidden="1" x14ac:dyDescent="0.25">
      <c r="A173" s="6" t="s">
        <v>320</v>
      </c>
      <c r="B173" s="7" t="s">
        <v>22</v>
      </c>
      <c r="C173" s="82">
        <v>42130955</v>
      </c>
      <c r="D173" s="7" t="s">
        <v>321</v>
      </c>
      <c r="E173" s="8">
        <v>46082</v>
      </c>
      <c r="F173" s="7" t="s">
        <v>12</v>
      </c>
      <c r="G173" s="7"/>
      <c r="H173" t="s">
        <v>12</v>
      </c>
      <c r="I173" t="str">
        <f>VLOOKUP(C173,'[1]RETRO Marzo'!$B$2:$G$58,4,0)</f>
        <v>Proyección</v>
      </c>
      <c r="J173">
        <f>VLOOKUP(C173,'[1]RETRO Marzo'!$B$2:$G$58,6,0)</f>
        <v>0</v>
      </c>
      <c r="K173" s="43">
        <f>VLOOKUP(C173,Hoja2!C:E,3,0)</f>
        <v>46071</v>
      </c>
      <c r="M173" s="55"/>
    </row>
    <row r="174" spans="1:13" hidden="1" x14ac:dyDescent="0.25">
      <c r="A174" s="6" t="s">
        <v>21</v>
      </c>
      <c r="B174" s="7" t="s">
        <v>27</v>
      </c>
      <c r="C174" s="83">
        <v>1112764515</v>
      </c>
      <c r="D174" s="7" t="s">
        <v>322</v>
      </c>
      <c r="E174" s="8">
        <v>46082</v>
      </c>
      <c r="F174" s="7" t="s">
        <v>12</v>
      </c>
      <c r="G174" s="7"/>
      <c r="H174" t="s">
        <v>12</v>
      </c>
      <c r="I174" t="str">
        <f>VLOOKUP(C174,'[1]RETRO Marzo'!$B$2:$G$58,4,0)</f>
        <v>Proyección</v>
      </c>
      <c r="J174">
        <f>VLOOKUP(C174,'[1]RETRO Marzo'!$B$2:$G$58,6,0)</f>
        <v>0</v>
      </c>
      <c r="K174" s="43">
        <f>VLOOKUP(C174,Hoja2!C:E,3,0)</f>
        <v>46061</v>
      </c>
      <c r="M174" s="55"/>
    </row>
    <row r="175" spans="1:13" hidden="1" x14ac:dyDescent="0.25">
      <c r="A175" s="6" t="s">
        <v>142</v>
      </c>
      <c r="B175" s="7" t="s">
        <v>16</v>
      </c>
      <c r="C175" s="83">
        <v>1097035531</v>
      </c>
      <c r="D175" s="7" t="s">
        <v>323</v>
      </c>
      <c r="E175" s="8">
        <v>46082</v>
      </c>
      <c r="F175" s="7"/>
      <c r="G175" s="7"/>
      <c r="H175" t="s">
        <v>12</v>
      </c>
      <c r="I175" t="str">
        <f>VLOOKUP(C175,'[1]RETRO Marzo'!$B$2:$G$58,4,0)</f>
        <v>Proyección</v>
      </c>
      <c r="J175">
        <f>VLOOKUP(C175,'[1]RETRO Marzo'!$B$2:$G$58,6,0)</f>
        <v>0</v>
      </c>
      <c r="K175" s="43">
        <f>VLOOKUP(C175,Hoja2!C:E,3,0)</f>
        <v>46082</v>
      </c>
      <c r="M175" s="55"/>
    </row>
    <row r="176" spans="1:13" x14ac:dyDescent="0.25">
      <c r="A176" s="6" t="s">
        <v>145</v>
      </c>
      <c r="B176" s="7" t="s">
        <v>38</v>
      </c>
      <c r="C176" s="83">
        <v>18205242</v>
      </c>
      <c r="D176" s="7" t="s">
        <v>324</v>
      </c>
      <c r="E176" s="8">
        <v>46082</v>
      </c>
      <c r="F176" s="7" t="s">
        <v>12</v>
      </c>
      <c r="G176" s="7"/>
      <c r="I176" t="str">
        <f>VLOOKUP(C176,'[1]RETRO Marzo'!$B$2:$G$58,4,0)</f>
        <v>Proyección</v>
      </c>
      <c r="J176">
        <f>VLOOKUP(C176,'[1]RETRO Marzo'!$B$2:$G$58,6,0)</f>
        <v>0</v>
      </c>
      <c r="K176" s="43">
        <f>VLOOKUP(C176,Hoja2!C:E,3,0)</f>
        <v>46082</v>
      </c>
      <c r="M176" s="55"/>
    </row>
    <row r="177" spans="1:13" hidden="1" x14ac:dyDescent="0.25">
      <c r="A177" s="6" t="s">
        <v>325</v>
      </c>
      <c r="B177" s="7" t="s">
        <v>22</v>
      </c>
      <c r="C177" s="83">
        <v>1057787773</v>
      </c>
      <c r="D177" s="7" t="s">
        <v>326</v>
      </c>
      <c r="E177" s="8">
        <v>46082</v>
      </c>
      <c r="F177" s="7" t="s">
        <v>12</v>
      </c>
      <c r="G177" s="7"/>
      <c r="H177" t="s">
        <v>12</v>
      </c>
      <c r="I177" t="str">
        <f>VLOOKUP(C177,'[1]RETRO Marzo'!$B$2:$G$58,4,0)</f>
        <v>Proyección</v>
      </c>
      <c r="J177">
        <f>VLOOKUP(C177,'[1]RETRO Marzo'!$B$2:$G$58,6,0)</f>
        <v>0</v>
      </c>
      <c r="K177" s="43">
        <f>VLOOKUP(C177,Hoja2!C:E,3,0)</f>
        <v>46084</v>
      </c>
      <c r="M177" s="55"/>
    </row>
    <row r="178" spans="1:13" hidden="1" x14ac:dyDescent="0.25">
      <c r="A178" s="6" t="s">
        <v>327</v>
      </c>
      <c r="B178" s="7" t="s">
        <v>95</v>
      </c>
      <c r="C178" s="83">
        <v>37748942</v>
      </c>
      <c r="D178" s="7" t="s">
        <v>328</v>
      </c>
      <c r="E178" s="8">
        <v>46082</v>
      </c>
      <c r="F178" s="7"/>
      <c r="G178" s="7"/>
      <c r="H178" t="s">
        <v>12</v>
      </c>
      <c r="I178" t="str">
        <f>VLOOKUP(C178,'[1]RETRO Marzo'!$B$2:$G$58,4,0)</f>
        <v>Proyección</v>
      </c>
      <c r="J178">
        <f>VLOOKUP(C178,'[1]RETRO Marzo'!$B$2:$G$58,6,0)</f>
        <v>0</v>
      </c>
      <c r="K178" s="43">
        <f>VLOOKUP(C178,Hoja2!C:E,3,0)</f>
        <v>46082</v>
      </c>
      <c r="M178" s="55"/>
    </row>
    <row r="179" spans="1:13" hidden="1" x14ac:dyDescent="0.25">
      <c r="A179" s="6" t="s">
        <v>329</v>
      </c>
      <c r="B179" s="7" t="s">
        <v>22</v>
      </c>
      <c r="C179" s="83">
        <v>98621923</v>
      </c>
      <c r="D179" s="7" t="s">
        <v>330</v>
      </c>
      <c r="E179" s="8">
        <v>46082</v>
      </c>
      <c r="F179" s="7" t="s">
        <v>12</v>
      </c>
      <c r="G179" s="7"/>
      <c r="H179" t="s">
        <v>12</v>
      </c>
      <c r="I179" t="str">
        <f>VLOOKUP(C179,'[1]RETRO Marzo'!$B$2:$G$58,4,0)</f>
        <v>Proyección</v>
      </c>
      <c r="J179">
        <f>VLOOKUP(C179,'[1]RETRO Marzo'!$B$2:$G$58,6,0)</f>
        <v>0</v>
      </c>
      <c r="K179" s="43">
        <f>VLOOKUP(C179,Hoja2!C:E,3,0)</f>
        <v>46084</v>
      </c>
      <c r="M179" s="55"/>
    </row>
    <row r="180" spans="1:13" hidden="1" x14ac:dyDescent="0.25">
      <c r="A180" s="6" t="s">
        <v>150</v>
      </c>
      <c r="B180" s="7" t="s">
        <v>16</v>
      </c>
      <c r="C180" s="83">
        <v>1105057476</v>
      </c>
      <c r="D180" s="7" t="s">
        <v>331</v>
      </c>
      <c r="E180" s="8">
        <v>46082</v>
      </c>
      <c r="F180" s="7" t="s">
        <v>91</v>
      </c>
      <c r="G180" s="7"/>
      <c r="H180" t="s">
        <v>12</v>
      </c>
      <c r="I180" t="str">
        <f>VLOOKUP(C180,'[1]RETRO Marzo'!$B$2:$G$58,4,0)</f>
        <v>Proyección</v>
      </c>
      <c r="J180">
        <f>VLOOKUP(C180,'[1]RETRO Marzo'!$B$2:$G$58,6,0)</f>
        <v>0</v>
      </c>
      <c r="K180" s="43">
        <f>VLOOKUP(C180,Hoja2!C:E,3,0)</f>
        <v>46084</v>
      </c>
      <c r="M180" s="55"/>
    </row>
    <row r="181" spans="1:13" hidden="1" x14ac:dyDescent="0.25">
      <c r="A181" s="89" t="s">
        <v>78</v>
      </c>
      <c r="B181" s="90" t="s">
        <v>22</v>
      </c>
      <c r="C181" s="82">
        <v>43501404</v>
      </c>
      <c r="D181" s="90" t="s">
        <v>332</v>
      </c>
      <c r="E181" s="88">
        <v>46113</v>
      </c>
      <c r="F181" s="7" t="s">
        <v>12</v>
      </c>
      <c r="G181" s="7"/>
      <c r="K181" s="43">
        <f>VLOOKUP(C181,Hoja2!C:E,3,0)</f>
        <v>46093</v>
      </c>
      <c r="M181" s="55"/>
    </row>
    <row r="182" spans="1:13" hidden="1" x14ac:dyDescent="0.25">
      <c r="A182" s="89" t="s">
        <v>333</v>
      </c>
      <c r="B182" s="90" t="s">
        <v>22</v>
      </c>
      <c r="C182" s="82">
        <v>42941216</v>
      </c>
      <c r="D182" s="90" t="s">
        <v>334</v>
      </c>
      <c r="E182" s="88">
        <v>46113</v>
      </c>
      <c r="F182" s="7" t="s">
        <v>12</v>
      </c>
      <c r="G182" s="7"/>
      <c r="K182" s="43">
        <f>VLOOKUP(C182,Hoja2!C:E,3,0)</f>
        <v>46093</v>
      </c>
      <c r="M182" s="55"/>
    </row>
    <row r="183" spans="1:13" hidden="1" x14ac:dyDescent="0.25">
      <c r="A183" s="89" t="s">
        <v>9</v>
      </c>
      <c r="B183" s="90" t="s">
        <v>16</v>
      </c>
      <c r="C183" s="90">
        <v>71371431</v>
      </c>
      <c r="D183" s="90" t="s">
        <v>335</v>
      </c>
      <c r="E183" s="88">
        <v>46113</v>
      </c>
      <c r="F183" s="7" t="s">
        <v>12</v>
      </c>
      <c r="G183" s="7"/>
      <c r="K183" s="43">
        <f>VLOOKUP(C183,Hoja2!C:E,3,0)</f>
        <v>46094</v>
      </c>
      <c r="M183" s="55"/>
    </row>
    <row r="184" spans="1:13" x14ac:dyDescent="0.25">
      <c r="A184" s="89" t="s">
        <v>276</v>
      </c>
      <c r="B184" s="90" t="s">
        <v>38</v>
      </c>
      <c r="C184" s="82">
        <v>69026253</v>
      </c>
      <c r="D184" s="90" t="s">
        <v>336</v>
      </c>
      <c r="E184" s="88">
        <v>46113</v>
      </c>
      <c r="F184" s="7" t="s">
        <v>12</v>
      </c>
      <c r="G184" s="7"/>
      <c r="K184" s="43">
        <f>VLOOKUP(C184,Hoja2!C:E,3,0)</f>
        <v>46096</v>
      </c>
      <c r="M184" s="55"/>
    </row>
    <row r="185" spans="1:13" hidden="1" x14ac:dyDescent="0.25">
      <c r="A185" s="89" t="s">
        <v>87</v>
      </c>
      <c r="B185" s="90" t="s">
        <v>95</v>
      </c>
      <c r="C185" s="90">
        <v>1098609179</v>
      </c>
      <c r="D185" s="90" t="s">
        <v>337</v>
      </c>
      <c r="E185" s="88">
        <v>46113</v>
      </c>
      <c r="F185" s="7"/>
      <c r="G185" s="7"/>
      <c r="H185" t="s">
        <v>12</v>
      </c>
      <c r="K185" s="43">
        <f>VLOOKUP(C185,Hoja2!C:E,3,0)</f>
        <v>46098</v>
      </c>
      <c r="M185" s="55"/>
    </row>
    <row r="186" spans="1:13" hidden="1" x14ac:dyDescent="0.25">
      <c r="A186" s="89" t="s">
        <v>89</v>
      </c>
      <c r="B186" s="90" t="s">
        <v>22</v>
      </c>
      <c r="C186" s="82">
        <v>1077453950</v>
      </c>
      <c r="D186" s="90" t="s">
        <v>338</v>
      </c>
      <c r="E186" s="88">
        <v>46113</v>
      </c>
      <c r="F186" s="7" t="s">
        <v>12</v>
      </c>
      <c r="G186" s="7"/>
      <c r="K186" s="43">
        <f>VLOOKUP(C186,Hoja2!C:E,3,0)</f>
        <v>46117</v>
      </c>
      <c r="M186" s="55"/>
    </row>
    <row r="187" spans="1:13" hidden="1" x14ac:dyDescent="0.25">
      <c r="A187" s="89" t="s">
        <v>283</v>
      </c>
      <c r="B187" s="90" t="s">
        <v>16</v>
      </c>
      <c r="C187" s="90">
        <v>1049649041</v>
      </c>
      <c r="D187" s="90" t="s">
        <v>339</v>
      </c>
      <c r="E187" s="88">
        <v>46113</v>
      </c>
      <c r="F187" s="7" t="s">
        <v>12</v>
      </c>
      <c r="G187" s="7"/>
      <c r="K187" s="43">
        <f>VLOOKUP(C187,Hoja2!C:E,3,0)</f>
        <v>46101</v>
      </c>
      <c r="M187" s="55"/>
    </row>
    <row r="188" spans="1:13" hidden="1" x14ac:dyDescent="0.25">
      <c r="A188" s="89" t="s">
        <v>92</v>
      </c>
      <c r="B188" s="90" t="s">
        <v>16</v>
      </c>
      <c r="C188" s="90">
        <v>11516355</v>
      </c>
      <c r="D188" s="90" t="s">
        <v>340</v>
      </c>
      <c r="E188" s="88">
        <v>46113</v>
      </c>
      <c r="F188" s="7" t="s">
        <v>12</v>
      </c>
      <c r="G188" s="7"/>
      <c r="K188" s="43">
        <f>VLOOKUP(C188,Hoja2!C:E,3,0)</f>
        <v>46117</v>
      </c>
      <c r="M188" s="55"/>
    </row>
    <row r="189" spans="1:13" hidden="1" x14ac:dyDescent="0.25">
      <c r="A189" s="89" t="s">
        <v>94</v>
      </c>
      <c r="B189" s="90" t="s">
        <v>10</v>
      </c>
      <c r="C189" s="90">
        <v>1032432768</v>
      </c>
      <c r="D189" s="90" t="s">
        <v>341</v>
      </c>
      <c r="E189" s="88">
        <v>46113</v>
      </c>
      <c r="F189" s="7" t="s">
        <v>12</v>
      </c>
      <c r="G189" s="7"/>
      <c r="K189" s="43">
        <f>VLOOKUP(C189,Hoja2!C:E,3,0)</f>
        <v>46117</v>
      </c>
      <c r="M189" s="55"/>
    </row>
    <row r="190" spans="1:13" hidden="1" x14ac:dyDescent="0.25">
      <c r="A190" s="89" t="s">
        <v>97</v>
      </c>
      <c r="B190" s="90" t="s">
        <v>16</v>
      </c>
      <c r="C190" s="90">
        <v>1047419785</v>
      </c>
      <c r="D190" s="90" t="s">
        <v>342</v>
      </c>
      <c r="E190" s="88">
        <v>46113</v>
      </c>
      <c r="F190" s="7" t="s">
        <v>12</v>
      </c>
      <c r="G190" s="7"/>
      <c r="K190" s="43">
        <f>VLOOKUP(C190,Hoja2!C:E,3,0)</f>
        <v>46120</v>
      </c>
      <c r="M190" s="55"/>
    </row>
    <row r="191" spans="1:13" hidden="1" x14ac:dyDescent="0.25">
      <c r="A191" s="89" t="s">
        <v>99</v>
      </c>
      <c r="B191" s="90" t="s">
        <v>22</v>
      </c>
      <c r="C191" s="82">
        <v>1053872443</v>
      </c>
      <c r="D191" s="90" t="s">
        <v>343</v>
      </c>
      <c r="E191" s="88">
        <v>46113</v>
      </c>
      <c r="F191" s="7" t="s">
        <v>12</v>
      </c>
      <c r="G191" s="7"/>
      <c r="K191" s="43">
        <f>VLOOKUP(C191,Hoja2!C:E,3,0)</f>
        <v>46122</v>
      </c>
      <c r="M191" s="55"/>
    </row>
    <row r="192" spans="1:13" x14ac:dyDescent="0.25">
      <c r="A192" s="89" t="s">
        <v>101</v>
      </c>
      <c r="B192" s="90" t="s">
        <v>38</v>
      </c>
      <c r="C192" s="82">
        <v>17316198</v>
      </c>
      <c r="D192" s="90" t="s">
        <v>344</v>
      </c>
      <c r="E192" s="88">
        <v>46113</v>
      </c>
      <c r="F192" s="7" t="s">
        <v>12</v>
      </c>
      <c r="G192" s="7"/>
      <c r="K192" s="43">
        <f>VLOOKUP(C192,Hoja2!C:E,3,0)</f>
        <v>46112</v>
      </c>
      <c r="M192" s="55"/>
    </row>
    <row r="193" spans="1:13" hidden="1" x14ac:dyDescent="0.25">
      <c r="A193" s="89" t="s">
        <v>288</v>
      </c>
      <c r="B193" s="90" t="s">
        <v>10</v>
      </c>
      <c r="C193" s="90">
        <v>1023897804</v>
      </c>
      <c r="D193" s="90" t="s">
        <v>345</v>
      </c>
      <c r="E193" s="88">
        <v>46113</v>
      </c>
      <c r="F193" s="7" t="s">
        <v>12</v>
      </c>
      <c r="G193" s="7"/>
      <c r="K193" s="43">
        <f>VLOOKUP(C193,Hoja2!C:E,3,0)</f>
        <v>46112</v>
      </c>
      <c r="M193" s="55"/>
    </row>
    <row r="194" spans="1:13" hidden="1" x14ac:dyDescent="0.25">
      <c r="A194" s="89" t="s">
        <v>291</v>
      </c>
      <c r="B194" s="90" t="s">
        <v>22</v>
      </c>
      <c r="C194" s="82">
        <v>25193839</v>
      </c>
      <c r="D194" s="90" t="s">
        <v>346</v>
      </c>
      <c r="E194" s="88">
        <v>46113</v>
      </c>
      <c r="F194" s="7" t="s">
        <v>12</v>
      </c>
      <c r="G194" s="7"/>
      <c r="K194" s="43">
        <f>VLOOKUP(C194,Hoja2!C:E,3,0)</f>
        <v>46089</v>
      </c>
      <c r="M194" s="55"/>
    </row>
    <row r="195" spans="1:13" hidden="1" x14ac:dyDescent="0.25">
      <c r="A195" s="89" t="s">
        <v>105</v>
      </c>
      <c r="B195" s="90" t="s">
        <v>22</v>
      </c>
      <c r="C195" s="82">
        <v>43570086</v>
      </c>
      <c r="D195" s="90" t="s">
        <v>347</v>
      </c>
      <c r="E195" s="88">
        <v>46113</v>
      </c>
      <c r="F195" s="7" t="s">
        <v>12</v>
      </c>
      <c r="G195" s="7"/>
      <c r="K195" s="43">
        <f>VLOOKUP(C195,Hoja2!C:E,3,0)</f>
        <v>46117</v>
      </c>
      <c r="M195" s="55"/>
    </row>
    <row r="196" spans="1:13" hidden="1" x14ac:dyDescent="0.25">
      <c r="A196" s="89" t="s">
        <v>294</v>
      </c>
      <c r="B196" s="90" t="s">
        <v>16</v>
      </c>
      <c r="C196" s="90">
        <v>1032393918</v>
      </c>
      <c r="D196" s="90" t="s">
        <v>348</v>
      </c>
      <c r="E196" s="88">
        <v>46113</v>
      </c>
      <c r="F196" s="7" t="s">
        <v>12</v>
      </c>
      <c r="G196" s="7"/>
      <c r="K196" s="43">
        <f>VLOOKUP(C196,Hoja2!C:E,3,0)</f>
        <v>46096</v>
      </c>
      <c r="M196" s="55"/>
    </row>
    <row r="197" spans="1:13" hidden="1" x14ac:dyDescent="0.25">
      <c r="A197" s="89" t="s">
        <v>107</v>
      </c>
      <c r="B197" s="90" t="s">
        <v>22</v>
      </c>
      <c r="C197" s="82">
        <v>24758297</v>
      </c>
      <c r="D197" s="90" t="s">
        <v>349</v>
      </c>
      <c r="E197" s="88">
        <v>46113</v>
      </c>
      <c r="F197" s="7" t="s">
        <v>12</v>
      </c>
      <c r="G197" s="7"/>
      <c r="K197" s="43">
        <f>VLOOKUP(C197,Hoja2!C:E,3,0)</f>
        <v>46092</v>
      </c>
      <c r="M197" s="55"/>
    </row>
    <row r="198" spans="1:13" hidden="1" x14ac:dyDescent="0.25">
      <c r="A198" s="89" t="s">
        <v>296</v>
      </c>
      <c r="B198" s="90" t="s">
        <v>22</v>
      </c>
      <c r="C198" s="82">
        <v>93380294</v>
      </c>
      <c r="D198" s="90" t="s">
        <v>350</v>
      </c>
      <c r="E198" s="88">
        <v>46113</v>
      </c>
      <c r="F198" s="7" t="s">
        <v>12</v>
      </c>
      <c r="G198" s="7"/>
      <c r="K198" s="43">
        <f>VLOOKUP(C198,Hoja2!C:E,3,0)</f>
        <v>46090</v>
      </c>
      <c r="M198" s="55"/>
    </row>
    <row r="199" spans="1:13" hidden="1" x14ac:dyDescent="0.25">
      <c r="A199" s="89" t="s">
        <v>109</v>
      </c>
      <c r="B199" s="90" t="s">
        <v>22</v>
      </c>
      <c r="C199" s="82">
        <v>21691015</v>
      </c>
      <c r="D199" s="90" t="s">
        <v>351</v>
      </c>
      <c r="E199" s="88">
        <v>46113</v>
      </c>
      <c r="F199" s="7" t="s">
        <v>12</v>
      </c>
      <c r="G199" s="7"/>
      <c r="K199" s="43">
        <f>VLOOKUP(C199,Hoja2!C:E,3,0)</f>
        <v>46096</v>
      </c>
      <c r="M199" s="55"/>
    </row>
    <row r="200" spans="1:13" hidden="1" x14ac:dyDescent="0.25">
      <c r="A200" s="89" t="s">
        <v>111</v>
      </c>
      <c r="B200" s="90" t="s">
        <v>22</v>
      </c>
      <c r="C200" s="82">
        <v>14690089</v>
      </c>
      <c r="D200" s="90" t="s">
        <v>352</v>
      </c>
      <c r="E200" s="88">
        <v>46113</v>
      </c>
      <c r="F200" s="7" t="s">
        <v>12</v>
      </c>
      <c r="G200" s="7"/>
      <c r="K200" s="43">
        <f>VLOOKUP(C200,Hoja2!C:E,3,0)</f>
        <v>46113</v>
      </c>
      <c r="M200" s="55"/>
    </row>
    <row r="201" spans="1:13" hidden="1" x14ac:dyDescent="0.25">
      <c r="A201" s="89" t="s">
        <v>113</v>
      </c>
      <c r="B201" s="90" t="s">
        <v>16</v>
      </c>
      <c r="C201" s="90">
        <v>50945269</v>
      </c>
      <c r="D201" s="90" t="s">
        <v>353</v>
      </c>
      <c r="E201" s="88">
        <v>46113</v>
      </c>
      <c r="F201" s="7" t="s">
        <v>12</v>
      </c>
      <c r="G201" s="7"/>
      <c r="K201" s="43">
        <f>VLOOKUP(C201,Hoja2!C:E,3,0)</f>
        <v>46096</v>
      </c>
      <c r="M201" s="55"/>
    </row>
    <row r="202" spans="1:13" hidden="1" x14ac:dyDescent="0.25">
      <c r="A202" s="89" t="s">
        <v>115</v>
      </c>
      <c r="B202" s="90" t="s">
        <v>95</v>
      </c>
      <c r="C202" s="90">
        <v>63328564</v>
      </c>
      <c r="D202" s="90" t="s">
        <v>354</v>
      </c>
      <c r="E202" s="88">
        <v>46113</v>
      </c>
      <c r="F202" s="7"/>
      <c r="G202" s="7"/>
      <c r="H202" t="s">
        <v>12</v>
      </c>
      <c r="K202" s="43">
        <f>VLOOKUP(C202,Hoja2!C:E,3,0)</f>
        <v>46096</v>
      </c>
      <c r="M202" s="55"/>
    </row>
    <row r="203" spans="1:13" hidden="1" x14ac:dyDescent="0.25">
      <c r="A203" s="89" t="s">
        <v>117</v>
      </c>
      <c r="B203" s="90" t="s">
        <v>95</v>
      </c>
      <c r="C203" s="90">
        <v>32611358</v>
      </c>
      <c r="D203" s="90" t="s">
        <v>355</v>
      </c>
      <c r="E203" s="88">
        <v>46113</v>
      </c>
      <c r="F203" s="7"/>
      <c r="G203" s="7"/>
      <c r="H203" t="s">
        <v>12</v>
      </c>
      <c r="K203" s="43">
        <f>VLOOKUP(C203,Hoja2!C:E,3,0)</f>
        <v>46117</v>
      </c>
      <c r="M203" s="55"/>
    </row>
    <row r="204" spans="1:13" hidden="1" x14ac:dyDescent="0.25">
      <c r="A204" s="89" t="s">
        <v>305</v>
      </c>
      <c r="B204" s="90" t="s">
        <v>16</v>
      </c>
      <c r="C204" s="90">
        <v>39705133</v>
      </c>
      <c r="D204" s="90" t="s">
        <v>356</v>
      </c>
      <c r="E204" s="88">
        <v>46113</v>
      </c>
      <c r="F204" s="7" t="s">
        <v>12</v>
      </c>
      <c r="G204" s="7"/>
      <c r="K204" s="43">
        <f>VLOOKUP(C204,Hoja2!C:E,3,0)</f>
        <v>46104</v>
      </c>
      <c r="M204" s="55"/>
    </row>
    <row r="205" spans="1:13" hidden="1" x14ac:dyDescent="0.25">
      <c r="A205" s="89" t="s">
        <v>119</v>
      </c>
      <c r="B205" s="90" t="s">
        <v>95</v>
      </c>
      <c r="C205" s="90">
        <v>64581216</v>
      </c>
      <c r="D205" s="90" t="s">
        <v>357</v>
      </c>
      <c r="E205" s="88">
        <v>46113</v>
      </c>
      <c r="F205" s="7"/>
      <c r="G205" s="7"/>
      <c r="H205" t="s">
        <v>12</v>
      </c>
      <c r="K205" s="43">
        <f>VLOOKUP(C205,Hoja2!C:E,3,0)</f>
        <v>46100</v>
      </c>
      <c r="M205" s="55"/>
    </row>
    <row r="206" spans="1:13" hidden="1" x14ac:dyDescent="0.25">
      <c r="A206" s="89" t="s">
        <v>121</v>
      </c>
      <c r="B206" s="90" t="s">
        <v>16</v>
      </c>
      <c r="C206" s="90">
        <v>79960990</v>
      </c>
      <c r="D206" s="90" t="s">
        <v>358</v>
      </c>
      <c r="E206" s="88">
        <v>46113</v>
      </c>
      <c r="F206" s="7" t="s">
        <v>12</v>
      </c>
      <c r="G206" s="7"/>
      <c r="K206" s="43">
        <f>VLOOKUP(C206,Hoja2!C:E,3,0)</f>
        <v>46096</v>
      </c>
      <c r="M206" s="55"/>
    </row>
    <row r="207" spans="1:13" hidden="1" x14ac:dyDescent="0.25">
      <c r="A207" s="89" t="s">
        <v>13</v>
      </c>
      <c r="B207" s="90" t="s">
        <v>10</v>
      </c>
      <c r="C207" s="90">
        <v>79429910</v>
      </c>
      <c r="D207" s="90" t="s">
        <v>359</v>
      </c>
      <c r="E207" s="88">
        <v>46113</v>
      </c>
      <c r="F207" s="7"/>
      <c r="G207" s="7"/>
      <c r="K207" s="43">
        <f>VLOOKUP(C207,Hoja2!C:E,3,0)</f>
        <v>46096</v>
      </c>
      <c r="M207" s="55"/>
    </row>
    <row r="208" spans="1:13" hidden="1" x14ac:dyDescent="0.25">
      <c r="A208" s="89" t="s">
        <v>124</v>
      </c>
      <c r="B208" s="90" t="s">
        <v>27</v>
      </c>
      <c r="C208" s="90">
        <v>1088974054</v>
      </c>
      <c r="D208" s="90" t="s">
        <v>360</v>
      </c>
      <c r="E208" s="88">
        <v>46113</v>
      </c>
      <c r="F208" s="7" t="s">
        <v>12</v>
      </c>
      <c r="G208" s="7"/>
      <c r="K208" s="43">
        <f>VLOOKUP(C208,Hoja2!C:E,3,0)</f>
        <v>46104</v>
      </c>
      <c r="M208" s="55"/>
    </row>
    <row r="209" spans="1:13" hidden="1" x14ac:dyDescent="0.25">
      <c r="A209" s="89" t="s">
        <v>126</v>
      </c>
      <c r="B209" s="90" t="s">
        <v>95</v>
      </c>
      <c r="C209" s="90">
        <v>50960271</v>
      </c>
      <c r="D209" s="90" t="s">
        <v>361</v>
      </c>
      <c r="E209" s="88">
        <v>46113</v>
      </c>
      <c r="F209" s="7"/>
      <c r="G209" s="7"/>
      <c r="H209" t="s">
        <v>12</v>
      </c>
      <c r="K209" s="43">
        <f>VLOOKUP(C209,Hoja2!C:E,3,0)</f>
        <v>46091</v>
      </c>
      <c r="M209" s="55"/>
    </row>
    <row r="210" spans="1:13" hidden="1" x14ac:dyDescent="0.25">
      <c r="A210" s="89" t="s">
        <v>128</v>
      </c>
      <c r="B210" s="90" t="s">
        <v>16</v>
      </c>
      <c r="C210" s="90">
        <v>46357206</v>
      </c>
      <c r="D210" s="90" t="s">
        <v>362</v>
      </c>
      <c r="E210" s="88">
        <v>46113</v>
      </c>
      <c r="F210" s="7" t="s">
        <v>12</v>
      </c>
      <c r="G210" s="7"/>
      <c r="K210" s="43">
        <f>VLOOKUP(C210,Hoja2!C:E,3,0)</f>
        <v>46119</v>
      </c>
      <c r="M210" s="55"/>
    </row>
    <row r="211" spans="1:13" hidden="1" x14ac:dyDescent="0.25">
      <c r="A211" s="89" t="s">
        <v>130</v>
      </c>
      <c r="B211" s="90" t="s">
        <v>95</v>
      </c>
      <c r="C211" s="90">
        <v>1065862291</v>
      </c>
      <c r="D211" s="90" t="s">
        <v>363</v>
      </c>
      <c r="E211" s="88">
        <v>46113</v>
      </c>
      <c r="F211" s="7"/>
      <c r="G211" s="7"/>
      <c r="H211" t="s">
        <v>12</v>
      </c>
      <c r="K211" s="43">
        <f>VLOOKUP(C211,Hoja2!C:E,3,0)</f>
        <v>46117</v>
      </c>
      <c r="M211" s="55"/>
    </row>
    <row r="212" spans="1:13" hidden="1" x14ac:dyDescent="0.25">
      <c r="A212" s="89" t="s">
        <v>132</v>
      </c>
      <c r="B212" s="90" t="s">
        <v>16</v>
      </c>
      <c r="C212" s="90">
        <v>1002241853</v>
      </c>
      <c r="D212" s="90" t="s">
        <v>364</v>
      </c>
      <c r="E212" s="88">
        <v>46113</v>
      </c>
      <c r="F212" s="7" t="s">
        <v>12</v>
      </c>
      <c r="G212" s="7"/>
      <c r="K212" s="43">
        <f>VLOOKUP(C212,Hoja2!C:E,3,0)</f>
        <v>46118</v>
      </c>
      <c r="M212" s="55"/>
    </row>
    <row r="213" spans="1:13" hidden="1" x14ac:dyDescent="0.25">
      <c r="A213" s="89" t="s">
        <v>134</v>
      </c>
      <c r="B213" s="90" t="s">
        <v>10</v>
      </c>
      <c r="C213" s="90">
        <v>1077431397</v>
      </c>
      <c r="D213" s="90" t="s">
        <v>365</v>
      </c>
      <c r="E213" s="88">
        <v>46113</v>
      </c>
      <c r="F213" s="7" t="s">
        <v>12</v>
      </c>
      <c r="G213" s="7"/>
      <c r="K213" s="43">
        <f>VLOOKUP(C213,Hoja2!C:E,3,0)</f>
        <v>46117</v>
      </c>
      <c r="M213" s="55"/>
    </row>
  </sheetData>
  <autoFilter ref="A1:M213" xr:uid="{CFFAE6A5-1559-481A-9AB7-EC8B2B60621E}">
    <filterColumn colId="1">
      <filters>
        <filter val="Yolima Villate"/>
      </filters>
    </filterColumn>
  </autoFilter>
  <phoneticPr fontId="7" type="noConversion"/>
  <conditionalFormatting sqref="B1:G1">
    <cfRule type="duplicateValues" dxfId="28" priority="11"/>
  </conditionalFormatting>
  <conditionalFormatting sqref="C1:C118 C120:C1048576">
    <cfRule type="duplicateValues" dxfId="27" priority="5"/>
  </conditionalFormatting>
  <conditionalFormatting sqref="C2:C28">
    <cfRule type="duplicateValues" dxfId="26" priority="3"/>
  </conditionalFormatting>
  <conditionalFormatting sqref="C29:C118 C120:C134">
    <cfRule type="duplicateValues" dxfId="25" priority="25"/>
  </conditionalFormatting>
  <conditionalFormatting sqref="L1:M1">
    <cfRule type="duplicateValues" dxfId="24" priority="1"/>
    <cfRule type="duplicateValues" dxfId="23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05CBF-7F12-44C4-A55E-757081041A57}">
  <dimension ref="A3:J11"/>
  <sheetViews>
    <sheetView workbookViewId="0">
      <selection activeCell="F29" sqref="F29"/>
    </sheetView>
  </sheetViews>
  <sheetFormatPr baseColWidth="10" defaultColWidth="11.42578125" defaultRowHeight="15" x14ac:dyDescent="0.25"/>
  <cols>
    <col min="1" max="1" width="34.28515625" bestFit="1" customWidth="1"/>
    <col min="2" max="2" width="13.5703125" customWidth="1"/>
    <col min="3" max="3" width="11.5703125" bestFit="1" customWidth="1"/>
    <col min="4" max="4" width="10.5703125" bestFit="1" customWidth="1"/>
    <col min="5" max="5" width="10.140625" bestFit="1" customWidth="1"/>
    <col min="6" max="6" width="13" bestFit="1" customWidth="1"/>
    <col min="7" max="7" width="11.85546875" bestFit="1" customWidth="1"/>
    <col min="8" max="8" width="12.140625" bestFit="1" customWidth="1"/>
    <col min="9" max="9" width="12.5703125" bestFit="1" customWidth="1"/>
    <col min="10" max="10" width="13.42578125" customWidth="1"/>
  </cols>
  <sheetData>
    <row r="3" spans="1:10" x14ac:dyDescent="0.25">
      <c r="A3" s="28" t="s">
        <v>366</v>
      </c>
      <c r="B3" s="28" t="s">
        <v>367</v>
      </c>
    </row>
    <row r="4" spans="1:10" s="32" customFormat="1" ht="45" x14ac:dyDescent="0.25">
      <c r="A4" s="30" t="s">
        <v>368</v>
      </c>
      <c r="B4" s="31" t="s">
        <v>369</v>
      </c>
      <c r="C4" s="31" t="s">
        <v>370</v>
      </c>
      <c r="D4" s="31" t="s">
        <v>371</v>
      </c>
      <c r="E4" s="31" t="s">
        <v>372</v>
      </c>
      <c r="F4" s="31" t="s">
        <v>373</v>
      </c>
      <c r="G4" s="31" t="s">
        <v>374</v>
      </c>
      <c r="H4" s="31" t="s">
        <v>375</v>
      </c>
      <c r="I4" s="31" t="s">
        <v>376</v>
      </c>
      <c r="J4"/>
    </row>
    <row r="5" spans="1:10" x14ac:dyDescent="0.25">
      <c r="A5" s="29" t="s">
        <v>95</v>
      </c>
      <c r="B5" s="9"/>
      <c r="C5" s="9">
        <v>10</v>
      </c>
      <c r="D5" s="9">
        <v>18</v>
      </c>
      <c r="E5" s="9">
        <v>1</v>
      </c>
      <c r="F5" s="9">
        <v>1</v>
      </c>
      <c r="G5" s="9">
        <v>6</v>
      </c>
      <c r="H5" s="9"/>
      <c r="I5" s="9">
        <v>36</v>
      </c>
    </row>
    <row r="6" spans="1:10" x14ac:dyDescent="0.25">
      <c r="A6" s="29" t="s">
        <v>22</v>
      </c>
      <c r="B6" s="9"/>
      <c r="C6" s="9">
        <v>21</v>
      </c>
      <c r="D6" s="9">
        <v>30</v>
      </c>
      <c r="E6" s="9">
        <v>2</v>
      </c>
      <c r="F6" s="9"/>
      <c r="G6" s="9">
        <v>1</v>
      </c>
      <c r="H6" s="9">
        <v>10</v>
      </c>
      <c r="I6" s="9">
        <v>64</v>
      </c>
    </row>
    <row r="7" spans="1:10" x14ac:dyDescent="0.25">
      <c r="A7" s="29" t="s">
        <v>10</v>
      </c>
      <c r="B7" s="9"/>
      <c r="C7" s="9">
        <v>11</v>
      </c>
      <c r="D7" s="9">
        <v>22</v>
      </c>
      <c r="E7" s="9"/>
      <c r="F7" s="9"/>
      <c r="G7" s="9">
        <v>2</v>
      </c>
      <c r="H7" s="9"/>
      <c r="I7" s="9">
        <v>35</v>
      </c>
    </row>
    <row r="8" spans="1:10" x14ac:dyDescent="0.25">
      <c r="A8" s="29" t="s">
        <v>16</v>
      </c>
      <c r="B8" s="9"/>
      <c r="C8" s="9">
        <v>20</v>
      </c>
      <c r="D8" s="9">
        <v>17</v>
      </c>
      <c r="E8" s="9"/>
      <c r="F8" s="9">
        <v>3</v>
      </c>
      <c r="G8" s="9">
        <v>6</v>
      </c>
      <c r="H8" s="9">
        <v>4</v>
      </c>
      <c r="I8" s="9">
        <v>50</v>
      </c>
    </row>
    <row r="9" spans="1:10" x14ac:dyDescent="0.25">
      <c r="A9" s="29" t="s">
        <v>27</v>
      </c>
      <c r="B9" s="9"/>
      <c r="C9" s="9">
        <v>8</v>
      </c>
      <c r="D9" s="9">
        <v>11</v>
      </c>
      <c r="E9" s="9">
        <v>1</v>
      </c>
      <c r="F9" s="9"/>
      <c r="G9" s="9"/>
      <c r="H9" s="9"/>
      <c r="I9" s="9">
        <v>20</v>
      </c>
    </row>
    <row r="10" spans="1:10" x14ac:dyDescent="0.25">
      <c r="A10" s="29" t="s">
        <v>38</v>
      </c>
      <c r="B10" s="9">
        <v>1</v>
      </c>
      <c r="C10" s="9">
        <v>3</v>
      </c>
      <c r="D10" s="9">
        <v>5</v>
      </c>
      <c r="E10" s="9"/>
      <c r="F10" s="9"/>
      <c r="G10" s="9">
        <v>2</v>
      </c>
      <c r="H10" s="9"/>
      <c r="I10" s="9">
        <v>11</v>
      </c>
    </row>
    <row r="11" spans="1:10" x14ac:dyDescent="0.25">
      <c r="A11" s="29" t="s">
        <v>376</v>
      </c>
      <c r="B11" s="9">
        <v>1</v>
      </c>
      <c r="C11" s="9">
        <v>73</v>
      </c>
      <c r="D11" s="9">
        <v>103</v>
      </c>
      <c r="E11" s="9">
        <v>4</v>
      </c>
      <c r="F11" s="9">
        <v>4</v>
      </c>
      <c r="G11" s="9">
        <v>17</v>
      </c>
      <c r="H11" s="9">
        <v>14</v>
      </c>
      <c r="I11" s="9">
        <v>216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BE537-C901-4605-89D5-BF859A91C184}">
  <dimension ref="A1:I217"/>
  <sheetViews>
    <sheetView topLeftCell="A8" workbookViewId="0">
      <selection activeCell="J26" sqref="J26"/>
    </sheetView>
  </sheetViews>
  <sheetFormatPr baseColWidth="10" defaultColWidth="11.42578125" defaultRowHeight="15" x14ac:dyDescent="0.25"/>
  <cols>
    <col min="2" max="2" width="15" bestFit="1" customWidth="1"/>
    <col min="4" max="4" width="53.5703125" bestFit="1" customWidth="1"/>
    <col min="6" max="6" width="23.140625" bestFit="1" customWidth="1"/>
    <col min="9" max="9" width="14.42578125" customWidth="1"/>
  </cols>
  <sheetData>
    <row r="1" spans="1:8" ht="22.5" x14ac:dyDescent="0.25">
      <c r="A1" s="1" t="s">
        <v>0</v>
      </c>
      <c r="B1" s="2" t="s">
        <v>1</v>
      </c>
      <c r="C1" s="2" t="s">
        <v>2</v>
      </c>
      <c r="D1" s="2" t="s">
        <v>3</v>
      </c>
      <c r="E1" s="13" t="s">
        <v>377</v>
      </c>
      <c r="F1" s="14" t="s">
        <v>378</v>
      </c>
      <c r="G1" s="27" t="s">
        <v>379</v>
      </c>
      <c r="H1" s="27" t="s">
        <v>380</v>
      </c>
    </row>
    <row r="2" spans="1:8" x14ac:dyDescent="0.25">
      <c r="A2" s="15" t="s">
        <v>9</v>
      </c>
      <c r="B2" s="16" t="s">
        <v>10</v>
      </c>
      <c r="C2" s="16">
        <v>52184438</v>
      </c>
      <c r="D2" s="16" t="s">
        <v>11</v>
      </c>
      <c r="E2" s="17">
        <v>46026</v>
      </c>
      <c r="F2" s="18" t="s">
        <v>374</v>
      </c>
      <c r="G2" s="25" t="s">
        <v>381</v>
      </c>
      <c r="H2">
        <f>VLOOKUP(C2,DEFINITIVA!C:C,1,0)</f>
        <v>52184438</v>
      </c>
    </row>
    <row r="3" spans="1:8" x14ac:dyDescent="0.25">
      <c r="A3" s="15" t="s">
        <v>13</v>
      </c>
      <c r="B3" s="16" t="s">
        <v>10</v>
      </c>
      <c r="C3" s="16">
        <v>2964324</v>
      </c>
      <c r="D3" s="16" t="s">
        <v>14</v>
      </c>
      <c r="E3" s="17">
        <v>46026</v>
      </c>
      <c r="F3" s="18" t="s">
        <v>374</v>
      </c>
      <c r="G3" s="25" t="s">
        <v>381</v>
      </c>
      <c r="H3">
        <f>VLOOKUP(C3,DEFINITIVA!C:C,1,0)</f>
        <v>2964324</v>
      </c>
    </row>
    <row r="4" spans="1:8" x14ac:dyDescent="0.25">
      <c r="A4" s="15" t="s">
        <v>15</v>
      </c>
      <c r="B4" s="16" t="s">
        <v>16</v>
      </c>
      <c r="C4" s="16">
        <v>1010201111</v>
      </c>
      <c r="D4" s="16" t="s">
        <v>17</v>
      </c>
      <c r="E4" s="17">
        <v>46026</v>
      </c>
      <c r="F4" s="18" t="s">
        <v>374</v>
      </c>
      <c r="G4" s="25" t="s">
        <v>381</v>
      </c>
      <c r="H4">
        <f>VLOOKUP(C4,DEFINITIVA!C:C,1,0)</f>
        <v>1010201111</v>
      </c>
    </row>
    <row r="5" spans="1:8" x14ac:dyDescent="0.25">
      <c r="A5" s="15" t="s">
        <v>18</v>
      </c>
      <c r="B5" s="16" t="s">
        <v>10</v>
      </c>
      <c r="C5" s="16">
        <v>52010661</v>
      </c>
      <c r="D5" s="16" t="s">
        <v>19</v>
      </c>
      <c r="E5" s="17">
        <v>46027</v>
      </c>
      <c r="F5" s="18" t="s">
        <v>370</v>
      </c>
      <c r="G5" s="25" t="s">
        <v>381</v>
      </c>
      <c r="H5">
        <f>VLOOKUP(C5,DEFINITIVA!C:C,1,0)</f>
        <v>52010661</v>
      </c>
    </row>
    <row r="6" spans="1:8" x14ac:dyDescent="0.25">
      <c r="A6" s="15" t="s">
        <v>21</v>
      </c>
      <c r="B6" s="16" t="s">
        <v>22</v>
      </c>
      <c r="C6" s="16">
        <v>31943192</v>
      </c>
      <c r="D6" s="16" t="s">
        <v>23</v>
      </c>
      <c r="E6" s="17">
        <v>46026</v>
      </c>
      <c r="F6" s="18" t="s">
        <v>370</v>
      </c>
      <c r="G6" s="25" t="s">
        <v>381</v>
      </c>
      <c r="H6">
        <f>VLOOKUP(C6,DEFINITIVA!C:C,1,0)</f>
        <v>31943192</v>
      </c>
    </row>
    <row r="7" spans="1:8" x14ac:dyDescent="0.25">
      <c r="A7" s="15" t="s">
        <v>24</v>
      </c>
      <c r="B7" s="16" t="s">
        <v>16</v>
      </c>
      <c r="C7" s="16">
        <v>13463902</v>
      </c>
      <c r="D7" s="16" t="s">
        <v>25</v>
      </c>
      <c r="E7" s="17">
        <v>46028</v>
      </c>
      <c r="F7" s="18" t="s">
        <v>374</v>
      </c>
      <c r="G7" s="25" t="s">
        <v>381</v>
      </c>
      <c r="H7">
        <f>VLOOKUP(C7,DEFINITIVA!C:C,1,0)</f>
        <v>13463902</v>
      </c>
    </row>
    <row r="8" spans="1:8" x14ac:dyDescent="0.25">
      <c r="A8" s="15" t="s">
        <v>26</v>
      </c>
      <c r="B8" s="16" t="s">
        <v>27</v>
      </c>
      <c r="C8" s="16">
        <v>25712542</v>
      </c>
      <c r="D8" s="16" t="s">
        <v>28</v>
      </c>
      <c r="E8" s="17">
        <v>46026</v>
      </c>
      <c r="F8" s="18" t="s">
        <v>370</v>
      </c>
      <c r="G8" s="25" t="s">
        <v>381</v>
      </c>
      <c r="H8">
        <f>VLOOKUP(C8,DEFINITIVA!C:C,1,0)</f>
        <v>25712542</v>
      </c>
    </row>
    <row r="9" spans="1:8" x14ac:dyDescent="0.25">
      <c r="A9" s="15" t="s">
        <v>30</v>
      </c>
      <c r="B9" s="16" t="s">
        <v>10</v>
      </c>
      <c r="C9" s="16">
        <v>1023888259</v>
      </c>
      <c r="D9" s="16" t="s">
        <v>31</v>
      </c>
      <c r="E9" s="17">
        <v>46026</v>
      </c>
      <c r="F9" s="18" t="s">
        <v>371</v>
      </c>
      <c r="G9" s="25" t="s">
        <v>381</v>
      </c>
      <c r="H9">
        <f>VLOOKUP(C9,DEFINITIVA!C:C,1,0)</f>
        <v>1023888259</v>
      </c>
    </row>
    <row r="10" spans="1:8" x14ac:dyDescent="0.25">
      <c r="A10" s="15" t="s">
        <v>32</v>
      </c>
      <c r="B10" s="16" t="s">
        <v>95</v>
      </c>
      <c r="C10" s="16">
        <v>26863397</v>
      </c>
      <c r="D10" s="16" t="s">
        <v>34</v>
      </c>
      <c r="E10" s="17">
        <v>46026</v>
      </c>
      <c r="F10" s="18" t="s">
        <v>374</v>
      </c>
      <c r="G10" s="25" t="s">
        <v>381</v>
      </c>
      <c r="H10">
        <f>VLOOKUP(C10,DEFINITIVA!C:C,1,0)</f>
        <v>26863397</v>
      </c>
    </row>
    <row r="11" spans="1:8" x14ac:dyDescent="0.25">
      <c r="A11" s="15" t="s">
        <v>35</v>
      </c>
      <c r="B11" s="16" t="s">
        <v>95</v>
      </c>
      <c r="C11" s="16">
        <v>37514188</v>
      </c>
      <c r="D11" s="16" t="s">
        <v>36</v>
      </c>
      <c r="E11" s="17">
        <v>46029</v>
      </c>
      <c r="F11" s="18" t="s">
        <v>374</v>
      </c>
      <c r="G11" s="25" t="s">
        <v>381</v>
      </c>
      <c r="H11">
        <f>VLOOKUP(C11,DEFINITIVA!C:C,1,0)</f>
        <v>37514188</v>
      </c>
    </row>
    <row r="12" spans="1:8" x14ac:dyDescent="0.25">
      <c r="A12" s="15" t="s">
        <v>37</v>
      </c>
      <c r="B12" s="16" t="s">
        <v>38</v>
      </c>
      <c r="C12" s="16">
        <v>39732508</v>
      </c>
      <c r="D12" s="16" t="s">
        <v>39</v>
      </c>
      <c r="E12" s="17">
        <v>46028</v>
      </c>
      <c r="F12" s="18" t="s">
        <v>374</v>
      </c>
      <c r="G12" s="25" t="s">
        <v>381</v>
      </c>
      <c r="H12">
        <f>VLOOKUP(C12,DEFINITIVA!C:C,1,0)</f>
        <v>39732508</v>
      </c>
    </row>
    <row r="13" spans="1:8" x14ac:dyDescent="0.25">
      <c r="A13" s="15" t="s">
        <v>40</v>
      </c>
      <c r="B13" s="16" t="s">
        <v>16</v>
      </c>
      <c r="C13" s="16">
        <v>60366619</v>
      </c>
      <c r="D13" s="16" t="s">
        <v>41</v>
      </c>
      <c r="E13" s="17">
        <v>46029</v>
      </c>
      <c r="F13" s="18" t="s">
        <v>374</v>
      </c>
      <c r="G13" s="25" t="s">
        <v>381</v>
      </c>
      <c r="H13">
        <f>VLOOKUP(C13,DEFINITIVA!C:C,1,0)</f>
        <v>60366619</v>
      </c>
    </row>
    <row r="14" spans="1:8" x14ac:dyDescent="0.25">
      <c r="A14" s="15" t="s">
        <v>42</v>
      </c>
      <c r="B14" s="16" t="s">
        <v>16</v>
      </c>
      <c r="C14" s="16">
        <v>88270073</v>
      </c>
      <c r="D14" s="16" t="s">
        <v>43</v>
      </c>
      <c r="E14" s="17">
        <v>46026</v>
      </c>
      <c r="F14" s="18" t="s">
        <v>374</v>
      </c>
      <c r="G14" s="25" t="s">
        <v>381</v>
      </c>
      <c r="H14">
        <f>VLOOKUP(C14,DEFINITIVA!C:C,1,0)</f>
        <v>88270073</v>
      </c>
    </row>
    <row r="15" spans="1:8" x14ac:dyDescent="0.25">
      <c r="A15" s="15" t="s">
        <v>44</v>
      </c>
      <c r="B15" s="16" t="s">
        <v>10</v>
      </c>
      <c r="C15" s="16">
        <v>1031173894</v>
      </c>
      <c r="D15" s="16" t="s">
        <v>45</v>
      </c>
      <c r="E15" s="17">
        <v>46028</v>
      </c>
      <c r="F15" s="18" t="s">
        <v>370</v>
      </c>
      <c r="G15" s="25" t="s">
        <v>381</v>
      </c>
      <c r="H15">
        <f>VLOOKUP(C15,DEFINITIVA!C:C,1,0)</f>
        <v>1031173894</v>
      </c>
    </row>
    <row r="16" spans="1:8" x14ac:dyDescent="0.25">
      <c r="A16" s="15" t="s">
        <v>46</v>
      </c>
      <c r="B16" s="16" t="s">
        <v>95</v>
      </c>
      <c r="C16" s="16">
        <v>6872717</v>
      </c>
      <c r="D16" s="16" t="s">
        <v>47</v>
      </c>
      <c r="E16" s="17">
        <v>46026</v>
      </c>
      <c r="F16" s="18" t="s">
        <v>374</v>
      </c>
      <c r="G16" s="25" t="s">
        <v>381</v>
      </c>
      <c r="H16">
        <f>VLOOKUP(C16,DEFINITIVA!C:C,1,0)</f>
        <v>6872717</v>
      </c>
    </row>
    <row r="17" spans="1:9" x14ac:dyDescent="0.25">
      <c r="A17" s="15" t="s">
        <v>48</v>
      </c>
      <c r="B17" s="16" t="s">
        <v>10</v>
      </c>
      <c r="C17" s="16">
        <v>1016011459</v>
      </c>
      <c r="D17" s="16" t="s">
        <v>49</v>
      </c>
      <c r="E17" s="17">
        <v>46028</v>
      </c>
      <c r="F17" s="18" t="s">
        <v>371</v>
      </c>
      <c r="G17" s="25" t="s">
        <v>381</v>
      </c>
      <c r="H17">
        <f>VLOOKUP(C17,DEFINITIVA!C:C,1,0)</f>
        <v>1016011459</v>
      </c>
    </row>
    <row r="18" spans="1:9" x14ac:dyDescent="0.25">
      <c r="A18" s="15" t="s">
        <v>382</v>
      </c>
      <c r="B18" s="16" t="s">
        <v>95</v>
      </c>
      <c r="C18" s="16">
        <v>1098683819</v>
      </c>
      <c r="D18" s="16" t="s">
        <v>383</v>
      </c>
      <c r="E18" s="17">
        <v>46026</v>
      </c>
      <c r="F18" s="18" t="s">
        <v>372</v>
      </c>
      <c r="G18" s="25" t="s">
        <v>381</v>
      </c>
      <c r="H18" t="e">
        <f>VLOOKUP(C18,DEFINITIVA!C:C,1,0)</f>
        <v>#N/A</v>
      </c>
      <c r="I18" t="s">
        <v>384</v>
      </c>
    </row>
    <row r="19" spans="1:9" x14ac:dyDescent="0.25">
      <c r="A19" s="15" t="s">
        <v>50</v>
      </c>
      <c r="B19" s="16" t="s">
        <v>95</v>
      </c>
      <c r="C19" s="16">
        <v>1051830211</v>
      </c>
      <c r="D19" s="16" t="s">
        <v>51</v>
      </c>
      <c r="E19" s="17">
        <v>46029</v>
      </c>
      <c r="F19" s="18" t="s">
        <v>374</v>
      </c>
      <c r="G19" s="25" t="s">
        <v>381</v>
      </c>
      <c r="H19">
        <f>VLOOKUP(C19,DEFINITIVA!C:C,1,0)</f>
        <v>1051830211</v>
      </c>
    </row>
    <row r="20" spans="1:9" x14ac:dyDescent="0.25">
      <c r="A20" s="15" t="s">
        <v>52</v>
      </c>
      <c r="B20" s="16" t="s">
        <v>10</v>
      </c>
      <c r="C20" s="16">
        <v>1102384493</v>
      </c>
      <c r="D20" s="16" t="s">
        <v>53</v>
      </c>
      <c r="E20" s="17">
        <v>46026</v>
      </c>
      <c r="F20" s="18" t="s">
        <v>371</v>
      </c>
      <c r="G20" s="25" t="s">
        <v>381</v>
      </c>
      <c r="H20">
        <f>VLOOKUP(C20,DEFINITIVA!C:C,1,0)</f>
        <v>1102384493</v>
      </c>
    </row>
    <row r="21" spans="1:9" x14ac:dyDescent="0.25">
      <c r="A21" s="15" t="s">
        <v>54</v>
      </c>
      <c r="B21" s="16" t="s">
        <v>16</v>
      </c>
      <c r="C21" s="16">
        <v>60315226</v>
      </c>
      <c r="D21" s="16" t="s">
        <v>55</v>
      </c>
      <c r="E21" s="17">
        <v>46026</v>
      </c>
      <c r="F21" s="18" t="s">
        <v>374</v>
      </c>
      <c r="G21" s="25" t="s">
        <v>381</v>
      </c>
      <c r="H21">
        <f>VLOOKUP(C21,DEFINITIVA!C:C,1,0)</f>
        <v>60315226</v>
      </c>
    </row>
    <row r="22" spans="1:9" x14ac:dyDescent="0.25">
      <c r="A22" s="15" t="s">
        <v>56</v>
      </c>
      <c r="B22" s="16" t="s">
        <v>16</v>
      </c>
      <c r="C22" s="16">
        <v>79335439</v>
      </c>
      <c r="D22" s="16" t="s">
        <v>57</v>
      </c>
      <c r="E22" s="17">
        <v>46026</v>
      </c>
      <c r="F22" s="18" t="s">
        <v>375</v>
      </c>
      <c r="G22" s="25" t="s">
        <v>381</v>
      </c>
      <c r="H22">
        <f>VLOOKUP(C22,DEFINITIVA!C:C,1,0)</f>
        <v>79335439</v>
      </c>
    </row>
    <row r="23" spans="1:9" x14ac:dyDescent="0.25">
      <c r="A23" s="15" t="s">
        <v>58</v>
      </c>
      <c r="B23" s="16" t="s">
        <v>10</v>
      </c>
      <c r="C23" s="16">
        <v>36999538</v>
      </c>
      <c r="D23" s="16" t="s">
        <v>59</v>
      </c>
      <c r="E23" s="17">
        <v>46027</v>
      </c>
      <c r="F23" s="18" t="s">
        <v>371</v>
      </c>
      <c r="G23" s="25" t="s">
        <v>381</v>
      </c>
      <c r="H23">
        <f>VLOOKUP(C23,DEFINITIVA!C:C,1,0)</f>
        <v>36999538</v>
      </c>
    </row>
    <row r="24" spans="1:9" x14ac:dyDescent="0.25">
      <c r="A24" s="15" t="s">
        <v>60</v>
      </c>
      <c r="B24" s="16" t="s">
        <v>16</v>
      </c>
      <c r="C24" s="16">
        <v>35527404</v>
      </c>
      <c r="D24" s="16" t="s">
        <v>61</v>
      </c>
      <c r="E24" s="17">
        <v>46028</v>
      </c>
      <c r="F24" s="18" t="s">
        <v>374</v>
      </c>
      <c r="G24" s="25" t="s">
        <v>381</v>
      </c>
      <c r="H24">
        <f>VLOOKUP(C24,DEFINITIVA!C:C,1,0)</f>
        <v>35527404</v>
      </c>
    </row>
    <row r="25" spans="1:9" x14ac:dyDescent="0.25">
      <c r="A25" s="15" t="s">
        <v>62</v>
      </c>
      <c r="B25" s="16" t="s">
        <v>38</v>
      </c>
      <c r="C25" s="16">
        <v>25341943</v>
      </c>
      <c r="D25" s="16" t="s">
        <v>63</v>
      </c>
      <c r="E25" s="17">
        <v>46025</v>
      </c>
      <c r="F25" s="18" t="s">
        <v>374</v>
      </c>
      <c r="G25" s="25" t="s">
        <v>381</v>
      </c>
      <c r="H25">
        <f>VLOOKUP(C25,DEFINITIVA!C:C,1,0)</f>
        <v>25341943</v>
      </c>
    </row>
    <row r="26" spans="1:9" x14ac:dyDescent="0.25">
      <c r="A26" s="15" t="s">
        <v>64</v>
      </c>
      <c r="B26" s="16" t="s">
        <v>95</v>
      </c>
      <c r="C26" s="16">
        <v>73130663</v>
      </c>
      <c r="D26" s="16" t="s">
        <v>65</v>
      </c>
      <c r="E26" s="17">
        <v>46026</v>
      </c>
      <c r="F26" s="18" t="s">
        <v>374</v>
      </c>
      <c r="G26" s="25" t="s">
        <v>381</v>
      </c>
      <c r="H26">
        <f>VLOOKUP(C26,DEFINITIVA!C:C,1,0)</f>
        <v>73130663</v>
      </c>
    </row>
    <row r="27" spans="1:9" x14ac:dyDescent="0.25">
      <c r="A27" s="15" t="s">
        <v>66</v>
      </c>
      <c r="B27" s="16" t="s">
        <v>95</v>
      </c>
      <c r="C27" s="16">
        <v>1065576821</v>
      </c>
      <c r="D27" s="16" t="s">
        <v>67</v>
      </c>
      <c r="E27" s="17">
        <v>46026</v>
      </c>
      <c r="F27" s="18" t="s">
        <v>374</v>
      </c>
      <c r="G27" s="25" t="s">
        <v>381</v>
      </c>
      <c r="H27">
        <f>VLOOKUP(C27,DEFINITIVA!C:C,1,0)</f>
        <v>1065576821</v>
      </c>
    </row>
    <row r="28" spans="1:9" x14ac:dyDescent="0.25">
      <c r="A28" s="15" t="s">
        <v>68</v>
      </c>
      <c r="B28" s="16" t="s">
        <v>27</v>
      </c>
      <c r="C28" s="16">
        <v>31909394</v>
      </c>
      <c r="D28" s="16" t="s">
        <v>69</v>
      </c>
      <c r="E28" s="17">
        <v>46026</v>
      </c>
      <c r="F28" s="18" t="s">
        <v>370</v>
      </c>
      <c r="G28" s="25" t="s">
        <v>381</v>
      </c>
      <c r="H28">
        <f>VLOOKUP(C28,DEFINITIVA!C:C,1,0)</f>
        <v>31909394</v>
      </c>
    </row>
    <row r="29" spans="1:9" x14ac:dyDescent="0.25">
      <c r="A29" s="15" t="s">
        <v>70</v>
      </c>
      <c r="B29" s="16" t="s">
        <v>27</v>
      </c>
      <c r="C29" s="16">
        <v>1085929525</v>
      </c>
      <c r="D29" s="16" t="s">
        <v>71</v>
      </c>
      <c r="E29" s="17">
        <v>46026</v>
      </c>
      <c r="F29" s="18" t="s">
        <v>370</v>
      </c>
      <c r="G29" s="25" t="s">
        <v>381</v>
      </c>
      <c r="H29">
        <f>VLOOKUP(C29,DEFINITIVA!C:C,1,0)</f>
        <v>1085929525</v>
      </c>
    </row>
    <row r="30" spans="1:9" x14ac:dyDescent="0.25">
      <c r="A30" s="19" t="s">
        <v>72</v>
      </c>
      <c r="B30" s="20" t="s">
        <v>27</v>
      </c>
      <c r="C30" s="20">
        <v>34551860</v>
      </c>
      <c r="D30" s="20" t="s">
        <v>73</v>
      </c>
      <c r="E30" s="21">
        <v>46034</v>
      </c>
      <c r="F30" s="18" t="s">
        <v>371</v>
      </c>
      <c r="G30" s="26" t="s">
        <v>385</v>
      </c>
      <c r="H30">
        <f>VLOOKUP(C30,DEFINITIVA!C:C,1,0)</f>
        <v>34551860</v>
      </c>
    </row>
    <row r="31" spans="1:9" x14ac:dyDescent="0.25">
      <c r="A31" s="15" t="s">
        <v>74</v>
      </c>
      <c r="B31" s="16" t="s">
        <v>22</v>
      </c>
      <c r="C31" s="16">
        <v>1057304406</v>
      </c>
      <c r="D31" s="16" t="s">
        <v>75</v>
      </c>
      <c r="E31" s="17">
        <v>46027</v>
      </c>
      <c r="F31" s="18" t="s">
        <v>371</v>
      </c>
      <c r="G31" s="26" t="s">
        <v>385</v>
      </c>
      <c r="H31">
        <f>VLOOKUP(C31,DEFINITIVA!C:C,1,0)</f>
        <v>1057304406</v>
      </c>
    </row>
    <row r="32" spans="1:9" x14ac:dyDescent="0.25">
      <c r="A32" s="15" t="s">
        <v>76</v>
      </c>
      <c r="B32" s="16" t="s">
        <v>16</v>
      </c>
      <c r="C32" s="16">
        <v>23551995</v>
      </c>
      <c r="D32" s="16" t="s">
        <v>77</v>
      </c>
      <c r="E32" s="17">
        <v>46034</v>
      </c>
      <c r="F32" s="18" t="s">
        <v>371</v>
      </c>
      <c r="G32" s="26" t="s">
        <v>385</v>
      </c>
      <c r="H32">
        <f>VLOOKUP(C32,DEFINITIVA!C:C,1,0)</f>
        <v>23551995</v>
      </c>
    </row>
    <row r="33" spans="1:9" x14ac:dyDescent="0.25">
      <c r="A33" s="15" t="s">
        <v>78</v>
      </c>
      <c r="B33" s="16" t="s">
        <v>22</v>
      </c>
      <c r="C33" s="16">
        <v>21575917</v>
      </c>
      <c r="D33" s="16" t="s">
        <v>79</v>
      </c>
      <c r="E33" s="17">
        <v>46041</v>
      </c>
      <c r="F33" s="18" t="s">
        <v>375</v>
      </c>
      <c r="G33" s="26" t="s">
        <v>385</v>
      </c>
      <c r="H33">
        <f>VLOOKUP(C33,DEFINITIVA!C:C,1,0)</f>
        <v>21575917</v>
      </c>
    </row>
    <row r="34" spans="1:9" x14ac:dyDescent="0.25">
      <c r="A34" s="19" t="s">
        <v>81</v>
      </c>
      <c r="B34" s="20" t="s">
        <v>22</v>
      </c>
      <c r="C34" s="20">
        <v>1094968384</v>
      </c>
      <c r="D34" s="20" t="s">
        <v>82</v>
      </c>
      <c r="E34" s="21">
        <v>46036</v>
      </c>
      <c r="F34" s="18" t="s">
        <v>371</v>
      </c>
      <c r="G34" s="26" t="s">
        <v>385</v>
      </c>
      <c r="H34">
        <f>VLOOKUP(C34,DEFINITIVA!C:C,1,0)</f>
        <v>1094968384</v>
      </c>
    </row>
    <row r="35" spans="1:9" x14ac:dyDescent="0.25">
      <c r="A35" s="15" t="s">
        <v>83</v>
      </c>
      <c r="B35" s="16" t="s">
        <v>22</v>
      </c>
      <c r="C35" s="16">
        <v>1005480404</v>
      </c>
      <c r="D35" s="16" t="s">
        <v>84</v>
      </c>
      <c r="E35" s="17">
        <v>46037</v>
      </c>
      <c r="F35" s="18" t="s">
        <v>371</v>
      </c>
      <c r="G35" s="26" t="s">
        <v>385</v>
      </c>
      <c r="H35">
        <f>VLOOKUP(C35,DEFINITIVA!C:C,1,0)</f>
        <v>1005480404</v>
      </c>
    </row>
    <row r="36" spans="1:9" x14ac:dyDescent="0.25">
      <c r="A36" s="15" t="s">
        <v>85</v>
      </c>
      <c r="B36" s="16" t="s">
        <v>10</v>
      </c>
      <c r="C36" s="16">
        <v>1110473072</v>
      </c>
      <c r="D36" s="16" t="s">
        <v>86</v>
      </c>
      <c r="E36" s="17">
        <v>46048</v>
      </c>
      <c r="F36" s="18" t="s">
        <v>370</v>
      </c>
      <c r="G36" s="26" t="s">
        <v>385</v>
      </c>
      <c r="H36">
        <f>VLOOKUP(C36,DEFINITIVA!C:C,1,0)</f>
        <v>1110473072</v>
      </c>
    </row>
    <row r="37" spans="1:9" x14ac:dyDescent="0.25">
      <c r="A37" s="19" t="s">
        <v>87</v>
      </c>
      <c r="B37" s="20" t="s">
        <v>10</v>
      </c>
      <c r="C37" s="20">
        <v>1082986390</v>
      </c>
      <c r="D37" s="20" t="s">
        <v>88</v>
      </c>
      <c r="E37" s="21">
        <v>46035</v>
      </c>
      <c r="F37" s="18" t="s">
        <v>370</v>
      </c>
      <c r="G37" s="26" t="s">
        <v>385</v>
      </c>
      <c r="H37">
        <f>VLOOKUP(C37,DEFINITIVA!C:C,1,0)</f>
        <v>1082986390</v>
      </c>
    </row>
    <row r="38" spans="1:9" x14ac:dyDescent="0.25">
      <c r="A38" s="15" t="s">
        <v>89</v>
      </c>
      <c r="B38" s="16" t="s">
        <v>16</v>
      </c>
      <c r="C38" s="16">
        <v>82392616</v>
      </c>
      <c r="D38" s="16" t="s">
        <v>90</v>
      </c>
      <c r="E38" s="17">
        <v>46030</v>
      </c>
      <c r="F38" s="18" t="s">
        <v>375</v>
      </c>
      <c r="G38" s="26" t="s">
        <v>385</v>
      </c>
      <c r="H38">
        <f>VLOOKUP(C38,DEFINITIVA!C:C,1,0)</f>
        <v>82392616</v>
      </c>
    </row>
    <row r="39" spans="1:9" x14ac:dyDescent="0.25">
      <c r="A39" s="15" t="s">
        <v>283</v>
      </c>
      <c r="B39" s="16" t="s">
        <v>22</v>
      </c>
      <c r="C39" s="16">
        <v>41904554</v>
      </c>
      <c r="D39" s="16" t="s">
        <v>386</v>
      </c>
      <c r="E39" s="17">
        <v>46035</v>
      </c>
      <c r="F39" s="18" t="s">
        <v>372</v>
      </c>
      <c r="G39" s="26" t="s">
        <v>385</v>
      </c>
      <c r="H39" t="e">
        <f>VLOOKUP(C39,DEFINITIVA!C:C,1,0)</f>
        <v>#N/A</v>
      </c>
      <c r="I39" t="s">
        <v>384</v>
      </c>
    </row>
    <row r="40" spans="1:9" x14ac:dyDescent="0.25">
      <c r="A40" s="15" t="s">
        <v>92</v>
      </c>
      <c r="B40" s="16" t="s">
        <v>27</v>
      </c>
      <c r="C40" s="16">
        <v>25312887</v>
      </c>
      <c r="D40" s="16" t="s">
        <v>93</v>
      </c>
      <c r="E40" s="17">
        <v>46033</v>
      </c>
      <c r="F40" s="18" t="s">
        <v>371</v>
      </c>
      <c r="G40" s="26" t="s">
        <v>385</v>
      </c>
      <c r="H40">
        <f>VLOOKUP(C40,DEFINITIVA!C:C,1,0)</f>
        <v>25312887</v>
      </c>
    </row>
    <row r="41" spans="1:9" x14ac:dyDescent="0.25">
      <c r="A41" s="15" t="s">
        <v>94</v>
      </c>
      <c r="B41" s="16" t="s">
        <v>95</v>
      </c>
      <c r="C41" s="16">
        <v>72291043</v>
      </c>
      <c r="D41" s="16" t="s">
        <v>96</v>
      </c>
      <c r="E41" s="17">
        <v>46036</v>
      </c>
      <c r="F41" s="18" t="s">
        <v>371</v>
      </c>
      <c r="G41" s="26" t="s">
        <v>385</v>
      </c>
      <c r="H41">
        <f>VLOOKUP(C41,DEFINITIVA!C:C,1,0)</f>
        <v>72291043</v>
      </c>
    </row>
    <row r="42" spans="1:9" x14ac:dyDescent="0.25">
      <c r="A42" s="15" t="s">
        <v>97</v>
      </c>
      <c r="B42" s="16" t="s">
        <v>22</v>
      </c>
      <c r="C42" s="16">
        <v>21581501</v>
      </c>
      <c r="D42" s="16" t="s">
        <v>98</v>
      </c>
      <c r="E42" s="17">
        <v>46030</v>
      </c>
      <c r="F42" s="18" t="s">
        <v>371</v>
      </c>
      <c r="G42" s="26" t="s">
        <v>385</v>
      </c>
      <c r="H42">
        <f>VLOOKUP(C42,DEFINITIVA!C:C,1,0)</f>
        <v>21581501</v>
      </c>
    </row>
    <row r="43" spans="1:9" x14ac:dyDescent="0.25">
      <c r="A43" s="15" t="s">
        <v>99</v>
      </c>
      <c r="B43" s="16" t="s">
        <v>22</v>
      </c>
      <c r="C43" s="16">
        <v>39357106</v>
      </c>
      <c r="D43" s="16" t="s">
        <v>100</v>
      </c>
      <c r="E43" s="17">
        <v>46027</v>
      </c>
      <c r="F43" s="18" t="s">
        <v>371</v>
      </c>
      <c r="G43" s="26" t="s">
        <v>385</v>
      </c>
      <c r="H43">
        <f>VLOOKUP(C43,DEFINITIVA!C:C,1,0)</f>
        <v>39357106</v>
      </c>
    </row>
    <row r="44" spans="1:9" x14ac:dyDescent="0.25">
      <c r="A44" s="15" t="s">
        <v>101</v>
      </c>
      <c r="B44" s="16" t="s">
        <v>95</v>
      </c>
      <c r="C44" s="16">
        <v>1099282003</v>
      </c>
      <c r="D44" s="16" t="s">
        <v>102</v>
      </c>
      <c r="E44" s="17">
        <v>46034</v>
      </c>
      <c r="F44" s="18" t="s">
        <v>371</v>
      </c>
      <c r="G44" s="26" t="s">
        <v>385</v>
      </c>
      <c r="H44">
        <f>VLOOKUP(C44,DEFINITIVA!C:C,1,0)</f>
        <v>1099282003</v>
      </c>
    </row>
    <row r="45" spans="1:9" x14ac:dyDescent="0.25">
      <c r="A45" s="15" t="s">
        <v>103</v>
      </c>
      <c r="B45" s="16" t="s">
        <v>10</v>
      </c>
      <c r="C45" s="16">
        <v>24646705</v>
      </c>
      <c r="D45" s="16" t="s">
        <v>104</v>
      </c>
      <c r="E45" s="17">
        <v>46041</v>
      </c>
      <c r="F45" s="18" t="s">
        <v>371</v>
      </c>
      <c r="G45" s="26" t="s">
        <v>385</v>
      </c>
      <c r="H45">
        <f>VLOOKUP(C45,DEFINITIVA!C:C,1,0)</f>
        <v>24646705</v>
      </c>
    </row>
    <row r="46" spans="1:9" x14ac:dyDescent="0.25">
      <c r="A46" s="15" t="s">
        <v>105</v>
      </c>
      <c r="B46" s="16" t="s">
        <v>22</v>
      </c>
      <c r="C46" s="16">
        <v>1094931538</v>
      </c>
      <c r="D46" s="16" t="s">
        <v>106</v>
      </c>
      <c r="E46" s="17">
        <v>46038</v>
      </c>
      <c r="F46" s="18" t="s">
        <v>371</v>
      </c>
      <c r="G46" s="26" t="s">
        <v>385</v>
      </c>
      <c r="H46">
        <f>VLOOKUP(C46,DEFINITIVA!C:C,1,0)</f>
        <v>1094931538</v>
      </c>
    </row>
    <row r="47" spans="1:9" x14ac:dyDescent="0.25">
      <c r="A47" s="19" t="s">
        <v>107</v>
      </c>
      <c r="B47" s="20" t="s">
        <v>22</v>
      </c>
      <c r="C47" s="20">
        <v>15456414</v>
      </c>
      <c r="D47" s="20" t="s">
        <v>108</v>
      </c>
      <c r="E47" s="21">
        <v>46036</v>
      </c>
      <c r="F47" s="18" t="s">
        <v>371</v>
      </c>
      <c r="G47" s="26" t="s">
        <v>385</v>
      </c>
      <c r="H47">
        <f>VLOOKUP(C47,DEFINITIVA!C:C,1,0)</f>
        <v>15456414</v>
      </c>
    </row>
    <row r="48" spans="1:9" x14ac:dyDescent="0.25">
      <c r="A48" s="19" t="s">
        <v>109</v>
      </c>
      <c r="B48" s="20" t="s">
        <v>27</v>
      </c>
      <c r="C48" s="20">
        <v>29812724</v>
      </c>
      <c r="D48" s="20" t="s">
        <v>110</v>
      </c>
      <c r="E48" s="21">
        <v>46030</v>
      </c>
      <c r="F48" s="18" t="s">
        <v>370</v>
      </c>
      <c r="G48" s="26" t="s">
        <v>385</v>
      </c>
      <c r="H48">
        <f>VLOOKUP(C48,DEFINITIVA!C:C,1,0)</f>
        <v>29812724</v>
      </c>
    </row>
    <row r="49" spans="1:8" x14ac:dyDescent="0.25">
      <c r="A49" s="15" t="s">
        <v>111</v>
      </c>
      <c r="B49" s="16" t="s">
        <v>27</v>
      </c>
      <c r="C49" s="16">
        <v>79322975</v>
      </c>
      <c r="D49" s="16" t="s">
        <v>112</v>
      </c>
      <c r="E49" s="17">
        <v>46042</v>
      </c>
      <c r="F49" s="18" t="s">
        <v>371</v>
      </c>
      <c r="G49" s="26" t="s">
        <v>385</v>
      </c>
      <c r="H49">
        <f>VLOOKUP(C49,DEFINITIVA!C:C,1,0)</f>
        <v>79322975</v>
      </c>
    </row>
    <row r="50" spans="1:8" x14ac:dyDescent="0.25">
      <c r="A50" s="15" t="s">
        <v>113</v>
      </c>
      <c r="B50" s="16" t="s">
        <v>95</v>
      </c>
      <c r="C50" s="16">
        <v>37889595</v>
      </c>
      <c r="D50" s="16" t="s">
        <v>114</v>
      </c>
      <c r="E50" s="17">
        <v>46035</v>
      </c>
      <c r="F50" s="18" t="s">
        <v>371</v>
      </c>
      <c r="G50" s="26" t="s">
        <v>385</v>
      </c>
      <c r="H50">
        <f>VLOOKUP(C50,DEFINITIVA!C:C,1,0)</f>
        <v>37889595</v>
      </c>
    </row>
    <row r="51" spans="1:8" x14ac:dyDescent="0.25">
      <c r="A51" s="15" t="s">
        <v>115</v>
      </c>
      <c r="B51" s="16" t="s">
        <v>10</v>
      </c>
      <c r="C51" s="16">
        <v>1136881763</v>
      </c>
      <c r="D51" s="16" t="s">
        <v>116</v>
      </c>
      <c r="E51" s="17">
        <v>46037</v>
      </c>
      <c r="F51" s="18" t="s">
        <v>371</v>
      </c>
      <c r="G51" s="26" t="s">
        <v>385</v>
      </c>
      <c r="H51">
        <f>VLOOKUP(C51,DEFINITIVA!C:C,1,0)</f>
        <v>1136881763</v>
      </c>
    </row>
    <row r="52" spans="1:8" x14ac:dyDescent="0.25">
      <c r="A52" s="15" t="s">
        <v>117</v>
      </c>
      <c r="B52" s="16" t="s">
        <v>10</v>
      </c>
      <c r="C52" s="16">
        <v>35329413</v>
      </c>
      <c r="D52" s="16" t="s">
        <v>118</v>
      </c>
      <c r="E52" s="17">
        <v>46053</v>
      </c>
      <c r="F52" s="18" t="s">
        <v>371</v>
      </c>
      <c r="G52" s="26" t="s">
        <v>385</v>
      </c>
      <c r="H52">
        <f>VLOOKUP(C52,DEFINITIVA!C:C,1,0)</f>
        <v>35329413</v>
      </c>
    </row>
    <row r="53" spans="1:8" x14ac:dyDescent="0.25">
      <c r="A53" s="15" t="s">
        <v>119</v>
      </c>
      <c r="B53" s="16" t="s">
        <v>10</v>
      </c>
      <c r="C53" s="16">
        <v>1012321982</v>
      </c>
      <c r="D53" s="16" t="s">
        <v>120</v>
      </c>
      <c r="E53" s="17">
        <v>46034</v>
      </c>
      <c r="F53" s="18" t="s">
        <v>371</v>
      </c>
      <c r="G53" s="26" t="s">
        <v>385</v>
      </c>
      <c r="H53">
        <f>VLOOKUP(C53,DEFINITIVA!C:C,1,0)</f>
        <v>1012321982</v>
      </c>
    </row>
    <row r="54" spans="1:8" x14ac:dyDescent="0.25">
      <c r="A54" s="15" t="s">
        <v>121</v>
      </c>
      <c r="B54" s="16" t="s">
        <v>22</v>
      </c>
      <c r="C54" s="16">
        <v>70522672</v>
      </c>
      <c r="D54" s="16" t="s">
        <v>122</v>
      </c>
      <c r="E54" s="17">
        <v>46027</v>
      </c>
      <c r="F54" s="18" t="s">
        <v>371</v>
      </c>
      <c r="G54" s="26" t="s">
        <v>385</v>
      </c>
      <c r="H54">
        <f>VLOOKUP(C54,DEFINITIVA!C:C,1,0)</f>
        <v>70522672</v>
      </c>
    </row>
    <row r="55" spans="1:8" x14ac:dyDescent="0.25">
      <c r="A55" s="15" t="s">
        <v>13</v>
      </c>
      <c r="B55" s="16" t="s">
        <v>22</v>
      </c>
      <c r="C55" s="16">
        <v>98564979</v>
      </c>
      <c r="D55" s="16" t="s">
        <v>123</v>
      </c>
      <c r="E55" s="17">
        <v>46027</v>
      </c>
      <c r="F55" s="18" t="s">
        <v>375</v>
      </c>
      <c r="G55" s="26" t="s">
        <v>385</v>
      </c>
      <c r="H55">
        <f>VLOOKUP(C55,DEFINITIVA!C:C,1,0)</f>
        <v>98564979</v>
      </c>
    </row>
    <row r="56" spans="1:8" x14ac:dyDescent="0.25">
      <c r="A56" s="15" t="s">
        <v>124</v>
      </c>
      <c r="B56" s="16" t="s">
        <v>22</v>
      </c>
      <c r="C56" s="16">
        <v>1037606187</v>
      </c>
      <c r="D56" s="16" t="s">
        <v>125</v>
      </c>
      <c r="E56" s="17">
        <v>46026</v>
      </c>
      <c r="F56" s="18" t="s">
        <v>375</v>
      </c>
      <c r="G56" s="26" t="s">
        <v>385</v>
      </c>
      <c r="H56">
        <f>VLOOKUP(C56,DEFINITIVA!C:C,1,0)</f>
        <v>1037606187</v>
      </c>
    </row>
    <row r="57" spans="1:8" x14ac:dyDescent="0.25">
      <c r="A57" s="15" t="s">
        <v>126</v>
      </c>
      <c r="B57" s="16" t="s">
        <v>10</v>
      </c>
      <c r="C57" s="16">
        <v>1116260093</v>
      </c>
      <c r="D57" s="16" t="s">
        <v>127</v>
      </c>
      <c r="E57" s="17">
        <v>46035</v>
      </c>
      <c r="F57" s="18" t="s">
        <v>371</v>
      </c>
      <c r="G57" s="26" t="s">
        <v>385</v>
      </c>
      <c r="H57">
        <f>VLOOKUP(C57,DEFINITIVA!C:C,1,0)</f>
        <v>1116260093</v>
      </c>
    </row>
    <row r="58" spans="1:8" x14ac:dyDescent="0.25">
      <c r="A58" s="15" t="s">
        <v>128</v>
      </c>
      <c r="B58" s="16" t="s">
        <v>38</v>
      </c>
      <c r="C58" s="16">
        <v>1121828520</v>
      </c>
      <c r="D58" s="16" t="s">
        <v>129</v>
      </c>
      <c r="E58" s="17">
        <v>46042</v>
      </c>
      <c r="F58" s="18" t="s">
        <v>371</v>
      </c>
      <c r="G58" s="26" t="s">
        <v>385</v>
      </c>
      <c r="H58">
        <f>VLOOKUP(C58,DEFINITIVA!C:C,1,0)</f>
        <v>1121828520</v>
      </c>
    </row>
    <row r="59" spans="1:8" x14ac:dyDescent="0.25">
      <c r="A59" s="15" t="s">
        <v>130</v>
      </c>
      <c r="B59" s="16" t="s">
        <v>22</v>
      </c>
      <c r="C59" s="16">
        <v>1058819290</v>
      </c>
      <c r="D59" s="16" t="s">
        <v>131</v>
      </c>
      <c r="E59" s="17">
        <v>46026</v>
      </c>
      <c r="F59" s="18" t="s">
        <v>371</v>
      </c>
      <c r="G59" s="26" t="s">
        <v>385</v>
      </c>
      <c r="H59">
        <f>VLOOKUP(C59,DEFINITIVA!C:C,1,0)</f>
        <v>1058819290</v>
      </c>
    </row>
    <row r="60" spans="1:8" x14ac:dyDescent="0.25">
      <c r="A60" s="15" t="s">
        <v>132</v>
      </c>
      <c r="B60" s="16" t="s">
        <v>10</v>
      </c>
      <c r="C60" s="16">
        <v>76309631</v>
      </c>
      <c r="D60" s="16" t="s">
        <v>133</v>
      </c>
      <c r="E60" s="17">
        <v>46047</v>
      </c>
      <c r="F60" s="18" t="s">
        <v>371</v>
      </c>
      <c r="G60" s="26" t="s">
        <v>385</v>
      </c>
      <c r="H60">
        <f>VLOOKUP(C60,DEFINITIVA!C:C,1,0)</f>
        <v>76309631</v>
      </c>
    </row>
    <row r="61" spans="1:8" x14ac:dyDescent="0.25">
      <c r="A61" s="15" t="s">
        <v>134</v>
      </c>
      <c r="B61" s="16" t="s">
        <v>22</v>
      </c>
      <c r="C61" s="16">
        <v>65555252</v>
      </c>
      <c r="D61" s="16" t="s">
        <v>135</v>
      </c>
      <c r="E61" s="17">
        <v>46038</v>
      </c>
      <c r="F61" s="18" t="s">
        <v>371</v>
      </c>
      <c r="G61" s="26" t="s">
        <v>385</v>
      </c>
      <c r="H61">
        <f>VLOOKUP(C61,DEFINITIVA!C:C,1,0)</f>
        <v>65555252</v>
      </c>
    </row>
    <row r="62" spans="1:8" x14ac:dyDescent="0.25">
      <c r="A62" s="15" t="s">
        <v>136</v>
      </c>
      <c r="B62" s="16" t="s">
        <v>22</v>
      </c>
      <c r="C62" s="16">
        <v>1152189173</v>
      </c>
      <c r="D62" s="16" t="s">
        <v>137</v>
      </c>
      <c r="E62" s="17">
        <v>46035</v>
      </c>
      <c r="F62" s="18" t="s">
        <v>371</v>
      </c>
      <c r="G62" s="26" t="s">
        <v>385</v>
      </c>
      <c r="H62">
        <f>VLOOKUP(C62,DEFINITIVA!C:C,1,0)</f>
        <v>1152189173</v>
      </c>
    </row>
    <row r="63" spans="1:8" x14ac:dyDescent="0.25">
      <c r="A63" s="15" t="s">
        <v>18</v>
      </c>
      <c r="B63" s="16" t="s">
        <v>22</v>
      </c>
      <c r="C63" s="16">
        <v>15322739</v>
      </c>
      <c r="D63" s="16" t="s">
        <v>138</v>
      </c>
      <c r="E63" s="17">
        <v>46040</v>
      </c>
      <c r="F63" s="18" t="s">
        <v>371</v>
      </c>
      <c r="G63" s="26" t="s">
        <v>385</v>
      </c>
      <c r="H63">
        <f>VLOOKUP(C63,DEFINITIVA!C:C,1,0)</f>
        <v>15322739</v>
      </c>
    </row>
    <row r="64" spans="1:8" x14ac:dyDescent="0.25">
      <c r="A64" s="15" t="s">
        <v>21</v>
      </c>
      <c r="B64" s="16" t="s">
        <v>16</v>
      </c>
      <c r="C64" s="16">
        <v>1004911021</v>
      </c>
      <c r="D64" s="16" t="s">
        <v>139</v>
      </c>
      <c r="E64" s="17">
        <v>46037</v>
      </c>
      <c r="F64" s="18" t="s">
        <v>371</v>
      </c>
      <c r="G64" s="26" t="s">
        <v>385</v>
      </c>
      <c r="H64">
        <f>VLOOKUP(C64,DEFINITIVA!C:C,1,0)</f>
        <v>1004911021</v>
      </c>
    </row>
    <row r="65" spans="1:8" x14ac:dyDescent="0.25">
      <c r="A65" s="15" t="s">
        <v>140</v>
      </c>
      <c r="B65" s="16" t="s">
        <v>10</v>
      </c>
      <c r="C65" s="16">
        <v>52934447</v>
      </c>
      <c r="D65" s="16" t="s">
        <v>141</v>
      </c>
      <c r="E65" s="17">
        <v>46040</v>
      </c>
      <c r="F65" s="18" t="s">
        <v>371</v>
      </c>
      <c r="G65" s="26" t="s">
        <v>385</v>
      </c>
      <c r="H65">
        <f>VLOOKUP(C65,DEFINITIVA!C:C,1,0)</f>
        <v>52934447</v>
      </c>
    </row>
    <row r="66" spans="1:8" x14ac:dyDescent="0.25">
      <c r="A66" s="19" t="s">
        <v>142</v>
      </c>
      <c r="B66" s="22" t="s">
        <v>22</v>
      </c>
      <c r="C66" s="22">
        <v>39383766</v>
      </c>
      <c r="D66" s="22" t="s">
        <v>143</v>
      </c>
      <c r="E66" s="23">
        <v>46036</v>
      </c>
      <c r="F66" s="18" t="s">
        <v>371</v>
      </c>
      <c r="G66" s="26" t="s">
        <v>385</v>
      </c>
      <c r="H66">
        <f>VLOOKUP(C66,DEFINITIVA!C:C,1,0)</f>
        <v>39383766</v>
      </c>
    </row>
    <row r="67" spans="1:8" x14ac:dyDescent="0.25">
      <c r="A67" s="15" t="s">
        <v>24</v>
      </c>
      <c r="B67" s="16" t="s">
        <v>10</v>
      </c>
      <c r="C67" s="16">
        <v>16714473</v>
      </c>
      <c r="D67" s="16" t="s">
        <v>144</v>
      </c>
      <c r="E67" s="17">
        <v>46026</v>
      </c>
      <c r="F67" s="18" t="s">
        <v>371</v>
      </c>
      <c r="G67" s="26" t="s">
        <v>385</v>
      </c>
      <c r="H67">
        <f>VLOOKUP(C67,DEFINITIVA!C:C,1,0)</f>
        <v>16714473</v>
      </c>
    </row>
    <row r="68" spans="1:8" x14ac:dyDescent="0.25">
      <c r="A68" s="15" t="s">
        <v>145</v>
      </c>
      <c r="B68" s="16" t="s">
        <v>16</v>
      </c>
      <c r="C68" s="16">
        <v>15026274</v>
      </c>
      <c r="D68" s="16" t="s">
        <v>146</v>
      </c>
      <c r="E68" s="17">
        <v>46042</v>
      </c>
      <c r="F68" s="18" t="s">
        <v>375</v>
      </c>
      <c r="G68" s="26" t="s">
        <v>385</v>
      </c>
      <c r="H68">
        <f>VLOOKUP(C68,DEFINITIVA!C:C,1,0)</f>
        <v>15026274</v>
      </c>
    </row>
    <row r="69" spans="1:8" x14ac:dyDescent="0.25">
      <c r="A69" s="15" t="s">
        <v>148</v>
      </c>
      <c r="B69" s="16" t="s">
        <v>27</v>
      </c>
      <c r="C69" s="16">
        <v>1082691490</v>
      </c>
      <c r="D69" s="16" t="s">
        <v>149</v>
      </c>
      <c r="E69" s="17">
        <v>46042</v>
      </c>
      <c r="F69" s="18" t="s">
        <v>371</v>
      </c>
      <c r="G69" s="26" t="s">
        <v>385</v>
      </c>
      <c r="H69">
        <f>VLOOKUP(C69,DEFINITIVA!C:C,1,0)</f>
        <v>1082691490</v>
      </c>
    </row>
    <row r="70" spans="1:8" x14ac:dyDescent="0.25">
      <c r="A70" s="19" t="s">
        <v>150</v>
      </c>
      <c r="B70" s="20" t="s">
        <v>16</v>
      </c>
      <c r="C70" s="20">
        <v>1049412232</v>
      </c>
      <c r="D70" s="20" t="s">
        <v>151</v>
      </c>
      <c r="E70" s="21">
        <v>46034</v>
      </c>
      <c r="F70" s="18" t="s">
        <v>371</v>
      </c>
      <c r="G70" s="26" t="s">
        <v>385</v>
      </c>
      <c r="H70">
        <f>VLOOKUP(C70,DEFINITIVA!C:C,1,0)</f>
        <v>1049412232</v>
      </c>
    </row>
    <row r="71" spans="1:8" x14ac:dyDescent="0.25">
      <c r="A71" s="15" t="s">
        <v>152</v>
      </c>
      <c r="B71" s="16" t="s">
        <v>22</v>
      </c>
      <c r="C71" s="16">
        <v>52789852</v>
      </c>
      <c r="D71" s="16" t="s">
        <v>153</v>
      </c>
      <c r="E71" s="17">
        <v>46027</v>
      </c>
      <c r="F71" s="18" t="s">
        <v>375</v>
      </c>
      <c r="G71" s="26" t="s">
        <v>385</v>
      </c>
      <c r="H71">
        <f>VLOOKUP(C71,DEFINITIVA!C:C,1,0)</f>
        <v>52789852</v>
      </c>
    </row>
    <row r="72" spans="1:8" x14ac:dyDescent="0.25">
      <c r="A72" s="15" t="s">
        <v>155</v>
      </c>
      <c r="B72" s="16" t="s">
        <v>95</v>
      </c>
      <c r="C72" s="16">
        <v>7715612</v>
      </c>
      <c r="D72" s="16" t="s">
        <v>156</v>
      </c>
      <c r="E72" s="17">
        <v>46034</v>
      </c>
      <c r="F72" s="18" t="s">
        <v>371</v>
      </c>
      <c r="G72" s="26" t="s">
        <v>385</v>
      </c>
      <c r="H72">
        <f>VLOOKUP(C72,DEFINITIVA!C:C,1,0)</f>
        <v>7715612</v>
      </c>
    </row>
    <row r="73" spans="1:8" x14ac:dyDescent="0.25">
      <c r="A73" s="15" t="s">
        <v>26</v>
      </c>
      <c r="B73" s="16" t="s">
        <v>16</v>
      </c>
      <c r="C73" s="16">
        <v>93362432</v>
      </c>
      <c r="D73" s="16" t="s">
        <v>157</v>
      </c>
      <c r="E73" s="17">
        <v>46049</v>
      </c>
      <c r="F73" s="18" t="s">
        <v>371</v>
      </c>
      <c r="G73" s="26" t="s">
        <v>385</v>
      </c>
      <c r="H73">
        <f>VLOOKUP(C73,DEFINITIVA!C:C,1,0)</f>
        <v>93362432</v>
      </c>
    </row>
    <row r="74" spans="1:8" x14ac:dyDescent="0.25">
      <c r="A74" s="19" t="s">
        <v>158</v>
      </c>
      <c r="B74" s="20" t="s">
        <v>16</v>
      </c>
      <c r="C74" s="20">
        <v>1026262694</v>
      </c>
      <c r="D74" s="20" t="s">
        <v>159</v>
      </c>
      <c r="E74" s="21">
        <v>46054</v>
      </c>
      <c r="F74" s="18" t="s">
        <v>371</v>
      </c>
      <c r="G74" s="26" t="s">
        <v>385</v>
      </c>
      <c r="H74">
        <f>VLOOKUP(C74,DEFINITIVA!C:C,1,0)</f>
        <v>1026262694</v>
      </c>
    </row>
    <row r="75" spans="1:8" x14ac:dyDescent="0.25">
      <c r="A75" s="15" t="s">
        <v>30</v>
      </c>
      <c r="B75" s="16" t="s">
        <v>16</v>
      </c>
      <c r="C75" s="16">
        <v>57401283</v>
      </c>
      <c r="D75" s="16" t="s">
        <v>160</v>
      </c>
      <c r="E75" s="17">
        <v>46053</v>
      </c>
      <c r="F75" s="18" t="s">
        <v>371</v>
      </c>
      <c r="G75" s="26" t="s">
        <v>385</v>
      </c>
      <c r="H75">
        <f>VLOOKUP(C75,DEFINITIVA!C:C,1,0)</f>
        <v>57401283</v>
      </c>
    </row>
    <row r="76" spans="1:8" x14ac:dyDescent="0.25">
      <c r="A76" s="15" t="s">
        <v>32</v>
      </c>
      <c r="B76" s="16" t="s">
        <v>27</v>
      </c>
      <c r="C76" s="16">
        <v>31376102</v>
      </c>
      <c r="D76" s="16" t="s">
        <v>161</v>
      </c>
      <c r="E76" s="17">
        <v>46053</v>
      </c>
      <c r="F76" s="18" t="s">
        <v>370</v>
      </c>
      <c r="G76" s="26" t="s">
        <v>385</v>
      </c>
      <c r="H76">
        <f>VLOOKUP(C76,DEFINITIVA!C:C,1,0)</f>
        <v>31376102</v>
      </c>
    </row>
    <row r="77" spans="1:8" x14ac:dyDescent="0.25">
      <c r="A77" s="15" t="s">
        <v>35</v>
      </c>
      <c r="B77" s="16" t="s">
        <v>22</v>
      </c>
      <c r="C77" s="16">
        <v>39287372</v>
      </c>
      <c r="D77" s="16" t="s">
        <v>163</v>
      </c>
      <c r="E77" s="17">
        <v>46054</v>
      </c>
      <c r="F77" s="18" t="s">
        <v>371</v>
      </c>
      <c r="G77" s="26" t="s">
        <v>385</v>
      </c>
      <c r="H77">
        <f>VLOOKUP(C77,DEFINITIVA!C:C,1,0)</f>
        <v>39287372</v>
      </c>
    </row>
    <row r="78" spans="1:8" x14ac:dyDescent="0.25">
      <c r="A78" s="15" t="s">
        <v>40</v>
      </c>
      <c r="B78" s="16" t="s">
        <v>10</v>
      </c>
      <c r="C78" s="16">
        <v>1031180799</v>
      </c>
      <c r="D78" s="16" t="s">
        <v>164</v>
      </c>
      <c r="E78" s="17">
        <v>46048</v>
      </c>
      <c r="F78" s="18" t="s">
        <v>371</v>
      </c>
      <c r="G78" s="26" t="s">
        <v>385</v>
      </c>
      <c r="H78">
        <f>VLOOKUP(C78,DEFINITIVA!C:C,1,0)</f>
        <v>1031180799</v>
      </c>
    </row>
    <row r="79" spans="1:8" x14ac:dyDescent="0.25">
      <c r="A79" s="15" t="s">
        <v>42</v>
      </c>
      <c r="B79" s="16" t="s">
        <v>22</v>
      </c>
      <c r="C79" s="16">
        <v>1007411408</v>
      </c>
      <c r="D79" s="16" t="s">
        <v>165</v>
      </c>
      <c r="E79" s="17">
        <v>46052</v>
      </c>
      <c r="F79" s="18" t="s">
        <v>371</v>
      </c>
      <c r="G79" s="26" t="s">
        <v>385</v>
      </c>
      <c r="H79">
        <f>VLOOKUP(C79,DEFINITIVA!C:C,1,0)</f>
        <v>1007411408</v>
      </c>
    </row>
    <row r="80" spans="1:8" x14ac:dyDescent="0.25">
      <c r="A80" s="19" t="s">
        <v>166</v>
      </c>
      <c r="B80" s="20" t="s">
        <v>10</v>
      </c>
      <c r="C80" s="20">
        <v>52537041</v>
      </c>
      <c r="D80" s="20" t="s">
        <v>167</v>
      </c>
      <c r="E80" s="21">
        <v>46047</v>
      </c>
      <c r="F80" s="18" t="s">
        <v>371</v>
      </c>
      <c r="G80" s="26" t="s">
        <v>385</v>
      </c>
      <c r="H80">
        <f>VLOOKUP(C80,DEFINITIVA!C:C,1,0)</f>
        <v>52537041</v>
      </c>
    </row>
    <row r="81" spans="1:8" x14ac:dyDescent="0.25">
      <c r="A81" s="15" t="s">
        <v>46</v>
      </c>
      <c r="B81" s="16" t="s">
        <v>10</v>
      </c>
      <c r="C81" s="16">
        <v>1144065381</v>
      </c>
      <c r="D81" s="16" t="s">
        <v>387</v>
      </c>
      <c r="E81" s="17">
        <v>46051</v>
      </c>
      <c r="F81" s="18" t="s">
        <v>371</v>
      </c>
      <c r="G81" s="26" t="s">
        <v>385</v>
      </c>
      <c r="H81">
        <f>VLOOKUP(C81,DEFINITIVA!C:C,1,0)</f>
        <v>1144065381</v>
      </c>
    </row>
    <row r="82" spans="1:8" x14ac:dyDescent="0.25">
      <c r="A82" s="15" t="s">
        <v>48</v>
      </c>
      <c r="B82" s="16" t="s">
        <v>10</v>
      </c>
      <c r="C82" s="16">
        <v>66747203</v>
      </c>
      <c r="D82" s="16" t="s">
        <v>168</v>
      </c>
      <c r="E82" s="17">
        <v>46049</v>
      </c>
      <c r="F82" s="18" t="s">
        <v>371</v>
      </c>
      <c r="G82" s="26" t="s">
        <v>385</v>
      </c>
      <c r="H82">
        <f>VLOOKUP(C82,DEFINITIVA!C:C,1,0)</f>
        <v>66747203</v>
      </c>
    </row>
    <row r="83" spans="1:8" x14ac:dyDescent="0.25">
      <c r="A83" s="15" t="s">
        <v>50</v>
      </c>
      <c r="B83" s="16" t="s">
        <v>22</v>
      </c>
      <c r="C83" s="16">
        <v>1038627404</v>
      </c>
      <c r="D83" s="16" t="s">
        <v>169</v>
      </c>
      <c r="E83" s="17">
        <v>46044</v>
      </c>
      <c r="F83" s="18" t="s">
        <v>375</v>
      </c>
      <c r="G83" s="26" t="s">
        <v>385</v>
      </c>
      <c r="H83">
        <f>VLOOKUP(C83,DEFINITIVA!C:C,1,0)</f>
        <v>1038627404</v>
      </c>
    </row>
    <row r="84" spans="1:8" x14ac:dyDescent="0.25">
      <c r="A84" s="15" t="s">
        <v>52</v>
      </c>
      <c r="B84" s="16" t="s">
        <v>16</v>
      </c>
      <c r="C84" s="16">
        <v>9524634</v>
      </c>
      <c r="D84" s="16" t="s">
        <v>170</v>
      </c>
      <c r="E84" s="17">
        <v>46055</v>
      </c>
      <c r="F84" s="18" t="s">
        <v>371</v>
      </c>
      <c r="G84" s="26" t="s">
        <v>385</v>
      </c>
      <c r="H84">
        <f>VLOOKUP(C84,DEFINITIVA!C:C,1,0)</f>
        <v>9524634</v>
      </c>
    </row>
    <row r="85" spans="1:8" x14ac:dyDescent="0.25">
      <c r="A85" s="19" t="s">
        <v>171</v>
      </c>
      <c r="B85" s="20" t="s">
        <v>27</v>
      </c>
      <c r="C85" s="20">
        <v>16274002</v>
      </c>
      <c r="D85" s="20" t="s">
        <v>172</v>
      </c>
      <c r="E85" s="21">
        <v>46054</v>
      </c>
      <c r="F85" s="18" t="s">
        <v>371</v>
      </c>
      <c r="G85" s="26" t="s">
        <v>385</v>
      </c>
      <c r="H85">
        <f>VLOOKUP(C85,DEFINITIVA!C:C,1,0)</f>
        <v>16274002</v>
      </c>
    </row>
    <row r="86" spans="1:8" x14ac:dyDescent="0.25">
      <c r="A86" s="15" t="s">
        <v>54</v>
      </c>
      <c r="B86" s="16" t="s">
        <v>27</v>
      </c>
      <c r="C86" s="16">
        <v>1113695529</v>
      </c>
      <c r="D86" s="16" t="s">
        <v>173</v>
      </c>
      <c r="E86" s="17">
        <v>46053</v>
      </c>
      <c r="F86" s="18" t="s">
        <v>371</v>
      </c>
      <c r="G86" s="26" t="s">
        <v>385</v>
      </c>
      <c r="H86">
        <f>VLOOKUP(C86,DEFINITIVA!C:C,1,0)</f>
        <v>1113695529</v>
      </c>
    </row>
    <row r="87" spans="1:8" x14ac:dyDescent="0.25">
      <c r="A87" s="15" t="s">
        <v>56</v>
      </c>
      <c r="B87" s="16" t="s">
        <v>10</v>
      </c>
      <c r="C87" s="16">
        <v>25732398</v>
      </c>
      <c r="D87" s="16" t="s">
        <v>174</v>
      </c>
      <c r="E87" s="17">
        <v>46048</v>
      </c>
      <c r="F87" s="18" t="s">
        <v>371</v>
      </c>
      <c r="G87" s="26" t="s">
        <v>385</v>
      </c>
      <c r="H87">
        <f>VLOOKUP(C87,DEFINITIVA!C:C,1,0)</f>
        <v>25732398</v>
      </c>
    </row>
    <row r="88" spans="1:8" x14ac:dyDescent="0.25">
      <c r="A88" s="19" t="s">
        <v>175</v>
      </c>
      <c r="B88" s="16" t="s">
        <v>95</v>
      </c>
      <c r="C88" s="20">
        <v>1081155923</v>
      </c>
      <c r="D88" s="20" t="s">
        <v>176</v>
      </c>
      <c r="E88" s="21">
        <v>46052</v>
      </c>
      <c r="F88" s="18" t="s">
        <v>371</v>
      </c>
      <c r="G88" s="26" t="s">
        <v>385</v>
      </c>
      <c r="H88">
        <f>VLOOKUP(C88,DEFINITIVA!C:C,1,0)</f>
        <v>1081155923</v>
      </c>
    </row>
    <row r="89" spans="1:8" x14ac:dyDescent="0.25">
      <c r="A89" s="19" t="s">
        <v>177</v>
      </c>
      <c r="B89" s="20" t="s">
        <v>22</v>
      </c>
      <c r="C89" s="20">
        <v>65556660</v>
      </c>
      <c r="D89" s="20" t="s">
        <v>178</v>
      </c>
      <c r="E89" s="21">
        <v>46054</v>
      </c>
      <c r="F89" s="18" t="s">
        <v>375</v>
      </c>
      <c r="G89" s="26" t="s">
        <v>385</v>
      </c>
      <c r="H89">
        <f>VLOOKUP(C89,DEFINITIVA!C:C,1,0)</f>
        <v>65556660</v>
      </c>
    </row>
    <row r="90" spans="1:8" x14ac:dyDescent="0.25">
      <c r="A90" s="19" t="s">
        <v>179</v>
      </c>
      <c r="B90" s="20" t="s">
        <v>38</v>
      </c>
      <c r="C90" s="20">
        <v>1049607293</v>
      </c>
      <c r="D90" s="20" t="s">
        <v>180</v>
      </c>
      <c r="E90" s="21">
        <v>46052</v>
      </c>
      <c r="F90" s="18" t="s">
        <v>371</v>
      </c>
      <c r="G90" s="26" t="s">
        <v>385</v>
      </c>
      <c r="H90">
        <f>VLOOKUP(C90,DEFINITIVA!C:C,1,0)</f>
        <v>1049607293</v>
      </c>
    </row>
    <row r="91" spans="1:8" x14ac:dyDescent="0.25">
      <c r="A91" s="15" t="s">
        <v>62</v>
      </c>
      <c r="B91" s="16" t="s">
        <v>10</v>
      </c>
      <c r="C91" s="16">
        <v>11524173</v>
      </c>
      <c r="D91" s="16" t="s">
        <v>181</v>
      </c>
      <c r="E91" s="17">
        <v>46047</v>
      </c>
      <c r="F91" s="18" t="s">
        <v>371</v>
      </c>
      <c r="G91" s="26" t="s">
        <v>385</v>
      </c>
      <c r="H91">
        <f>VLOOKUP(C91,DEFINITIVA!C:C,1,0)</f>
        <v>11524173</v>
      </c>
    </row>
    <row r="92" spans="1:8" x14ac:dyDescent="0.25">
      <c r="A92" s="19" t="s">
        <v>182</v>
      </c>
      <c r="B92" s="20" t="s">
        <v>22</v>
      </c>
      <c r="C92" s="20">
        <v>6022109</v>
      </c>
      <c r="D92" s="20" t="s">
        <v>183</v>
      </c>
      <c r="E92" s="21">
        <v>46053</v>
      </c>
      <c r="F92" s="18" t="s">
        <v>371</v>
      </c>
      <c r="G92" s="26" t="s">
        <v>385</v>
      </c>
      <c r="H92">
        <f>VLOOKUP(C92,DEFINITIVA!C:C,1,0)</f>
        <v>6022109</v>
      </c>
    </row>
    <row r="93" spans="1:8" x14ac:dyDescent="0.25">
      <c r="A93" s="15" t="s">
        <v>64</v>
      </c>
      <c r="B93" s="16" t="s">
        <v>10</v>
      </c>
      <c r="C93" s="16">
        <v>20942268</v>
      </c>
      <c r="D93" s="16" t="s">
        <v>184</v>
      </c>
      <c r="E93" s="17">
        <v>46047</v>
      </c>
      <c r="F93" s="18" t="s">
        <v>371</v>
      </c>
      <c r="G93" s="26" t="s">
        <v>385</v>
      </c>
      <c r="H93">
        <f>VLOOKUP(C93,DEFINITIVA!C:C,1,0)</f>
        <v>20942268</v>
      </c>
    </row>
    <row r="94" spans="1:8" x14ac:dyDescent="0.25">
      <c r="A94" s="15" t="s">
        <v>66</v>
      </c>
      <c r="B94" s="16" t="s">
        <v>22</v>
      </c>
      <c r="C94" s="16">
        <v>1017200528</v>
      </c>
      <c r="D94" s="16" t="s">
        <v>185</v>
      </c>
      <c r="E94" s="17">
        <v>46044</v>
      </c>
      <c r="F94" s="18" t="s">
        <v>375</v>
      </c>
      <c r="G94" s="26" t="s">
        <v>385</v>
      </c>
      <c r="H94">
        <f>VLOOKUP(C94,DEFINITIVA!C:C,1,0)</f>
        <v>1017200528</v>
      </c>
    </row>
    <row r="95" spans="1:8" x14ac:dyDescent="0.25">
      <c r="A95" s="15" t="s">
        <v>186</v>
      </c>
      <c r="B95" s="16" t="s">
        <v>22</v>
      </c>
      <c r="C95" s="16">
        <v>71710352</v>
      </c>
      <c r="D95" s="16" t="s">
        <v>187</v>
      </c>
      <c r="E95" s="17">
        <v>46054</v>
      </c>
      <c r="F95" s="18" t="s">
        <v>371</v>
      </c>
      <c r="G95" s="26" t="s">
        <v>385</v>
      </c>
      <c r="H95">
        <f>VLOOKUP(C95,DEFINITIVA!C:C,1,0)</f>
        <v>71710352</v>
      </c>
    </row>
    <row r="96" spans="1:8" x14ac:dyDescent="0.25">
      <c r="A96" s="15" t="s">
        <v>68</v>
      </c>
      <c r="B96" s="16" t="s">
        <v>16</v>
      </c>
      <c r="C96" s="16">
        <v>46677598</v>
      </c>
      <c r="D96" s="16" t="s">
        <v>188</v>
      </c>
      <c r="E96" s="17">
        <v>46035</v>
      </c>
      <c r="F96" s="18" t="s">
        <v>371</v>
      </c>
      <c r="G96" s="26" t="s">
        <v>385</v>
      </c>
      <c r="H96">
        <f>VLOOKUP(C96,DEFINITIVA!C:C,1,0)</f>
        <v>46677598</v>
      </c>
    </row>
    <row r="97" spans="1:8" x14ac:dyDescent="0.25">
      <c r="A97" s="15" t="s">
        <v>70</v>
      </c>
      <c r="B97" s="16" t="s">
        <v>27</v>
      </c>
      <c r="C97" s="16">
        <v>1130593740</v>
      </c>
      <c r="D97" s="16" t="s">
        <v>189</v>
      </c>
      <c r="E97" s="17">
        <v>46040</v>
      </c>
      <c r="F97" s="18" t="s">
        <v>371</v>
      </c>
      <c r="G97" s="26" t="s">
        <v>385</v>
      </c>
      <c r="H97">
        <f>VLOOKUP(C97,DEFINITIVA!C:C,1,0)</f>
        <v>1130593740</v>
      </c>
    </row>
    <row r="98" spans="1:8" x14ac:dyDescent="0.25">
      <c r="A98" s="15" t="s">
        <v>190</v>
      </c>
      <c r="B98" s="16" t="s">
        <v>27</v>
      </c>
      <c r="C98" s="16">
        <v>52770978</v>
      </c>
      <c r="D98" s="16" t="s">
        <v>191</v>
      </c>
      <c r="E98" s="17">
        <v>46054</v>
      </c>
      <c r="F98" s="18" t="s">
        <v>371</v>
      </c>
      <c r="G98" s="26" t="s">
        <v>385</v>
      </c>
      <c r="H98">
        <f>VLOOKUP(C98,DEFINITIVA!C:C,1,0)</f>
        <v>52770978</v>
      </c>
    </row>
    <row r="99" spans="1:8" x14ac:dyDescent="0.25">
      <c r="A99" s="15" t="s">
        <v>192</v>
      </c>
      <c r="B99" s="16" t="s">
        <v>22</v>
      </c>
      <c r="C99" s="16">
        <v>1007286488</v>
      </c>
      <c r="D99" s="16" t="s">
        <v>193</v>
      </c>
      <c r="E99" s="17">
        <v>46055</v>
      </c>
      <c r="F99" s="18" t="s">
        <v>371</v>
      </c>
      <c r="G99" s="26" t="s">
        <v>385</v>
      </c>
      <c r="H99">
        <f>VLOOKUP(C99,DEFINITIVA!C:C,1,0)</f>
        <v>1007286488</v>
      </c>
    </row>
    <row r="100" spans="1:8" x14ac:dyDescent="0.25">
      <c r="A100" s="15" t="s">
        <v>194</v>
      </c>
      <c r="B100" s="16" t="s">
        <v>22</v>
      </c>
      <c r="C100" s="16">
        <v>54255816</v>
      </c>
      <c r="D100" s="16" t="s">
        <v>195</v>
      </c>
      <c r="E100" s="17">
        <v>46036</v>
      </c>
      <c r="F100" s="18" t="s">
        <v>371</v>
      </c>
      <c r="G100" s="26" t="s">
        <v>385</v>
      </c>
      <c r="H100">
        <f>VLOOKUP(C100,DEFINITIVA!C:C,1,0)</f>
        <v>54255816</v>
      </c>
    </row>
    <row r="101" spans="1:8" x14ac:dyDescent="0.25">
      <c r="A101" s="15" t="s">
        <v>196</v>
      </c>
      <c r="B101" s="16" t="s">
        <v>95</v>
      </c>
      <c r="C101" s="16">
        <v>30009085</v>
      </c>
      <c r="D101" s="16" t="s">
        <v>197</v>
      </c>
      <c r="E101" s="17">
        <v>46035</v>
      </c>
      <c r="F101" s="18" t="s">
        <v>371</v>
      </c>
      <c r="G101" s="26" t="s">
        <v>385</v>
      </c>
      <c r="H101">
        <f>VLOOKUP(C101,DEFINITIVA!C:C,1,0)</f>
        <v>30009085</v>
      </c>
    </row>
    <row r="102" spans="1:8" x14ac:dyDescent="0.25">
      <c r="A102" s="15" t="s">
        <v>198</v>
      </c>
      <c r="B102" s="16" t="s">
        <v>27</v>
      </c>
      <c r="C102" s="16">
        <v>1144202627</v>
      </c>
      <c r="D102" s="16" t="s">
        <v>199</v>
      </c>
      <c r="E102" s="17">
        <v>46041</v>
      </c>
      <c r="F102" s="18" t="s">
        <v>371</v>
      </c>
      <c r="G102" s="26" t="s">
        <v>385</v>
      </c>
      <c r="H102">
        <f>VLOOKUP(C102,DEFINITIVA!C:C,1,0)</f>
        <v>1144202627</v>
      </c>
    </row>
    <row r="103" spans="1:8" x14ac:dyDescent="0.25">
      <c r="A103" s="15" t="s">
        <v>200</v>
      </c>
      <c r="B103" s="16" t="s">
        <v>22</v>
      </c>
      <c r="C103" s="16">
        <v>71741204</v>
      </c>
      <c r="D103" s="16" t="s">
        <v>201</v>
      </c>
      <c r="E103" s="17">
        <v>46030</v>
      </c>
      <c r="F103" s="18" t="s">
        <v>375</v>
      </c>
      <c r="G103" s="26" t="s">
        <v>385</v>
      </c>
      <c r="H103">
        <f>VLOOKUP(C103,DEFINITIVA!C:C,1,0)</f>
        <v>71741204</v>
      </c>
    </row>
    <row r="104" spans="1:8" x14ac:dyDescent="0.25">
      <c r="A104" s="15" t="s">
        <v>203</v>
      </c>
      <c r="B104" s="16" t="s">
        <v>95</v>
      </c>
      <c r="C104" s="16">
        <v>55169412</v>
      </c>
      <c r="D104" s="16" t="s">
        <v>204</v>
      </c>
      <c r="E104" s="17">
        <v>46043</v>
      </c>
      <c r="F104" s="18" t="s">
        <v>371</v>
      </c>
      <c r="G104" s="26" t="s">
        <v>385</v>
      </c>
      <c r="H104">
        <f>VLOOKUP(C104,DEFINITIVA!C:C,1,0)</f>
        <v>55169412</v>
      </c>
    </row>
    <row r="105" spans="1:8" x14ac:dyDescent="0.25">
      <c r="A105" s="15" t="s">
        <v>205</v>
      </c>
      <c r="B105" s="16" t="s">
        <v>22</v>
      </c>
      <c r="C105" s="16">
        <v>98698345</v>
      </c>
      <c r="D105" s="16" t="s">
        <v>206</v>
      </c>
      <c r="E105" s="17">
        <v>46043</v>
      </c>
      <c r="F105" s="18" t="s">
        <v>371</v>
      </c>
      <c r="G105" s="26" t="s">
        <v>385</v>
      </c>
      <c r="H105">
        <f>VLOOKUP(C105,DEFINITIVA!C:C,1,0)</f>
        <v>98698345</v>
      </c>
    </row>
    <row r="106" spans="1:8" x14ac:dyDescent="0.25">
      <c r="A106" s="15" t="s">
        <v>207</v>
      </c>
      <c r="B106" s="16" t="s">
        <v>16</v>
      </c>
      <c r="C106" s="16">
        <v>74082151</v>
      </c>
      <c r="D106" s="16" t="s">
        <v>208</v>
      </c>
      <c r="E106" s="17">
        <v>46037</v>
      </c>
      <c r="F106" s="18" t="s">
        <v>371</v>
      </c>
      <c r="G106" s="26" t="s">
        <v>385</v>
      </c>
      <c r="H106">
        <f>VLOOKUP(C106,DEFINITIVA!C:C,1,0)</f>
        <v>74082151</v>
      </c>
    </row>
    <row r="107" spans="1:8" x14ac:dyDescent="0.25">
      <c r="A107" s="15" t="s">
        <v>209</v>
      </c>
      <c r="B107" s="16" t="s">
        <v>10</v>
      </c>
      <c r="C107" s="16">
        <v>1026250273</v>
      </c>
      <c r="D107" s="16" t="s">
        <v>210</v>
      </c>
      <c r="E107" s="21">
        <v>46037</v>
      </c>
      <c r="F107" s="18" t="s">
        <v>371</v>
      </c>
      <c r="G107" s="26" t="s">
        <v>385</v>
      </c>
      <c r="H107">
        <f>VLOOKUP(C107,DEFINITIVA!C:C,1,0)</f>
        <v>1026250273</v>
      </c>
    </row>
    <row r="108" spans="1:8" x14ac:dyDescent="0.25">
      <c r="A108" s="19" t="s">
        <v>211</v>
      </c>
      <c r="B108" s="16" t="s">
        <v>95</v>
      </c>
      <c r="C108" s="20">
        <v>12632377</v>
      </c>
      <c r="D108" s="20" t="s">
        <v>212</v>
      </c>
      <c r="E108" s="21">
        <v>46036</v>
      </c>
      <c r="F108" s="18" t="s">
        <v>371</v>
      </c>
      <c r="G108" s="26" t="s">
        <v>385</v>
      </c>
      <c r="H108">
        <f>VLOOKUP(C108,DEFINITIVA!C:C,1,0)</f>
        <v>12632377</v>
      </c>
    </row>
    <row r="109" spans="1:8" x14ac:dyDescent="0.25">
      <c r="A109" s="15" t="s">
        <v>213</v>
      </c>
      <c r="B109" s="16" t="s">
        <v>22</v>
      </c>
      <c r="C109" s="16">
        <v>1095910400</v>
      </c>
      <c r="D109" s="16" t="s">
        <v>214</v>
      </c>
      <c r="E109" s="21">
        <v>46042</v>
      </c>
      <c r="F109" s="18" t="s">
        <v>371</v>
      </c>
      <c r="G109" s="26" t="s">
        <v>385</v>
      </c>
      <c r="H109">
        <f>VLOOKUP(C109,DEFINITIVA!C:C,1,0)</f>
        <v>1095910400</v>
      </c>
    </row>
    <row r="110" spans="1:8" x14ac:dyDescent="0.25">
      <c r="A110" s="15" t="s">
        <v>215</v>
      </c>
      <c r="B110" s="16" t="s">
        <v>22</v>
      </c>
      <c r="C110" s="16">
        <v>25100132</v>
      </c>
      <c r="D110" s="16" t="s">
        <v>216</v>
      </c>
      <c r="E110" s="21">
        <v>46036</v>
      </c>
      <c r="F110" s="18" t="s">
        <v>375</v>
      </c>
      <c r="G110" s="26" t="s">
        <v>385</v>
      </c>
      <c r="H110">
        <f>VLOOKUP(C110,DEFINITIVA!C:C,1,0)</f>
        <v>25100132</v>
      </c>
    </row>
    <row r="111" spans="1:8" x14ac:dyDescent="0.25">
      <c r="A111" s="15" t="s">
        <v>217</v>
      </c>
      <c r="B111" s="16" t="s">
        <v>22</v>
      </c>
      <c r="C111" s="16">
        <v>21697399</v>
      </c>
      <c r="D111" s="16" t="s">
        <v>218</v>
      </c>
      <c r="E111" s="21">
        <v>46054</v>
      </c>
      <c r="F111" s="18" t="s">
        <v>371</v>
      </c>
      <c r="G111" s="26" t="s">
        <v>385</v>
      </c>
      <c r="H111">
        <f>VLOOKUP(C111,DEFINITIVA!C:C,1,0)</f>
        <v>21697399</v>
      </c>
    </row>
    <row r="112" spans="1:8" x14ac:dyDescent="0.25">
      <c r="A112" s="15" t="s">
        <v>219</v>
      </c>
      <c r="B112" s="16" t="s">
        <v>16</v>
      </c>
      <c r="C112" s="16">
        <v>53892329</v>
      </c>
      <c r="D112" s="16" t="s">
        <v>220</v>
      </c>
      <c r="E112" s="21">
        <v>46054</v>
      </c>
      <c r="F112" s="18" t="s">
        <v>371</v>
      </c>
      <c r="G112" s="26" t="s">
        <v>385</v>
      </c>
      <c r="H112">
        <f>VLOOKUP(C112,DEFINITIVA!C:C,1,0)</f>
        <v>53892329</v>
      </c>
    </row>
    <row r="113" spans="1:9" x14ac:dyDescent="0.25">
      <c r="A113" s="15" t="s">
        <v>221</v>
      </c>
      <c r="B113" s="16" t="s">
        <v>95</v>
      </c>
      <c r="C113" s="16">
        <v>91109224</v>
      </c>
      <c r="D113" s="16" t="s">
        <v>222</v>
      </c>
      <c r="E113" s="21">
        <v>46050</v>
      </c>
      <c r="F113" s="18" t="s">
        <v>371</v>
      </c>
      <c r="G113" s="26" t="s">
        <v>385</v>
      </c>
      <c r="H113">
        <f>VLOOKUP(C113,DEFINITIVA!C:C,1,0)</f>
        <v>91109224</v>
      </c>
    </row>
    <row r="114" spans="1:9" x14ac:dyDescent="0.25">
      <c r="A114" s="15" t="s">
        <v>223</v>
      </c>
      <c r="B114" s="16" t="s">
        <v>38</v>
      </c>
      <c r="C114" s="16">
        <v>1035416970</v>
      </c>
      <c r="D114" s="16" t="s">
        <v>224</v>
      </c>
      <c r="E114" s="23">
        <v>46035</v>
      </c>
      <c r="F114" s="18" t="s">
        <v>370</v>
      </c>
      <c r="G114" s="26" t="s">
        <v>385</v>
      </c>
      <c r="H114">
        <f>VLOOKUP(C114,DEFINITIVA!C:C,1,0)</f>
        <v>1035416970</v>
      </c>
    </row>
    <row r="115" spans="1:9" x14ac:dyDescent="0.25">
      <c r="A115" s="15" t="s">
        <v>225</v>
      </c>
      <c r="B115" s="16" t="s">
        <v>38</v>
      </c>
      <c r="C115" s="16">
        <v>40386481</v>
      </c>
      <c r="D115" s="16" t="s">
        <v>226</v>
      </c>
      <c r="E115" s="21">
        <v>46043</v>
      </c>
      <c r="F115" s="18" t="s">
        <v>371</v>
      </c>
      <c r="G115" s="26" t="s">
        <v>385</v>
      </c>
      <c r="H115">
        <f>VLOOKUP(C115,DEFINITIVA!C:C,1,0)</f>
        <v>40386481</v>
      </c>
    </row>
    <row r="116" spans="1:9" x14ac:dyDescent="0.25">
      <c r="A116" s="15" t="s">
        <v>227</v>
      </c>
      <c r="B116" s="16" t="s">
        <v>22</v>
      </c>
      <c r="C116" s="16">
        <v>1128414787</v>
      </c>
      <c r="D116" s="16" t="s">
        <v>228</v>
      </c>
      <c r="E116" s="17">
        <v>46055</v>
      </c>
      <c r="F116" s="18" t="s">
        <v>371</v>
      </c>
      <c r="G116" s="26" t="s">
        <v>385</v>
      </c>
      <c r="H116">
        <f>VLOOKUP(C116,DEFINITIVA!C:C,1,0)</f>
        <v>1128414787</v>
      </c>
    </row>
    <row r="117" spans="1:9" x14ac:dyDescent="0.25">
      <c r="A117" s="15" t="s">
        <v>229</v>
      </c>
      <c r="B117" s="16" t="s">
        <v>22</v>
      </c>
      <c r="C117" s="16">
        <v>43003089</v>
      </c>
      <c r="D117" s="16" t="s">
        <v>230</v>
      </c>
      <c r="E117" s="17">
        <v>46040</v>
      </c>
      <c r="F117" s="18" t="s">
        <v>371</v>
      </c>
      <c r="G117" s="26" t="s">
        <v>385</v>
      </c>
      <c r="H117">
        <f>VLOOKUP(C117,DEFINITIVA!C:C,1,0)</f>
        <v>43003089</v>
      </c>
    </row>
    <row r="118" spans="1:9" x14ac:dyDescent="0.25">
      <c r="A118" s="15" t="s">
        <v>231</v>
      </c>
      <c r="B118" s="16" t="s">
        <v>16</v>
      </c>
      <c r="C118" s="16">
        <v>13475982</v>
      </c>
      <c r="D118" s="16" t="s">
        <v>232</v>
      </c>
      <c r="E118" s="17">
        <v>46054</v>
      </c>
      <c r="F118" s="18" t="s">
        <v>371</v>
      </c>
      <c r="G118" s="26" t="s">
        <v>385</v>
      </c>
      <c r="H118">
        <f>VLOOKUP(C118,DEFINITIVA!C:C,1,0)</f>
        <v>13475982</v>
      </c>
    </row>
    <row r="119" spans="1:9" x14ac:dyDescent="0.25">
      <c r="A119" s="15" t="s">
        <v>233</v>
      </c>
      <c r="B119" s="16" t="s">
        <v>16</v>
      </c>
      <c r="C119" s="16">
        <v>72143888</v>
      </c>
      <c r="D119" s="16" t="s">
        <v>234</v>
      </c>
      <c r="E119" s="17">
        <v>46034</v>
      </c>
      <c r="F119" s="18" t="s">
        <v>371</v>
      </c>
      <c r="G119" s="26" t="s">
        <v>385</v>
      </c>
      <c r="H119">
        <f>VLOOKUP(C119,DEFINITIVA!C:C,1,0)</f>
        <v>72143888</v>
      </c>
    </row>
    <row r="120" spans="1:9" x14ac:dyDescent="0.25">
      <c r="A120" s="15" t="s">
        <v>235</v>
      </c>
      <c r="B120" s="16" t="s">
        <v>16</v>
      </c>
      <c r="C120" s="16">
        <v>97446187</v>
      </c>
      <c r="D120" s="16" t="s">
        <v>236</v>
      </c>
      <c r="E120" s="17">
        <v>46042</v>
      </c>
      <c r="F120" s="18" t="s">
        <v>371</v>
      </c>
      <c r="G120" s="26" t="s">
        <v>385</v>
      </c>
      <c r="H120">
        <f>VLOOKUP(C120,DEFINITIVA!C:C,1,0)</f>
        <v>97446187</v>
      </c>
    </row>
    <row r="121" spans="1:9" x14ac:dyDescent="0.25">
      <c r="A121" s="15" t="s">
        <v>237</v>
      </c>
      <c r="B121" s="16" t="s">
        <v>22</v>
      </c>
      <c r="C121" s="16">
        <v>18503729</v>
      </c>
      <c r="D121" s="16" t="s">
        <v>238</v>
      </c>
      <c r="E121" s="17">
        <v>46042</v>
      </c>
      <c r="F121" s="18" t="s">
        <v>371</v>
      </c>
      <c r="G121" s="26" t="s">
        <v>385</v>
      </c>
      <c r="H121">
        <f>VLOOKUP(C121,DEFINITIVA!C:C,1,0)</f>
        <v>18503729</v>
      </c>
    </row>
    <row r="122" spans="1:9" x14ac:dyDescent="0.25">
      <c r="A122" s="15" t="s">
        <v>239</v>
      </c>
      <c r="B122" s="16" t="s">
        <v>22</v>
      </c>
      <c r="C122" s="16">
        <v>65702898</v>
      </c>
      <c r="D122" s="16" t="s">
        <v>240</v>
      </c>
      <c r="E122" s="17">
        <v>46035</v>
      </c>
      <c r="F122" s="18" t="s">
        <v>371</v>
      </c>
      <c r="G122" s="26" t="s">
        <v>385</v>
      </c>
      <c r="H122">
        <f>VLOOKUP(C122,DEFINITIVA!C:C,1,0)</f>
        <v>65702898</v>
      </c>
    </row>
    <row r="123" spans="1:9" x14ac:dyDescent="0.25">
      <c r="A123" s="15" t="s">
        <v>241</v>
      </c>
      <c r="B123" s="16" t="s">
        <v>95</v>
      </c>
      <c r="C123" s="16">
        <v>1045699235</v>
      </c>
      <c r="D123" s="16" t="s">
        <v>242</v>
      </c>
      <c r="E123" s="17">
        <v>46042</v>
      </c>
      <c r="F123" s="18" t="s">
        <v>371</v>
      </c>
      <c r="G123" s="26" t="s">
        <v>385</v>
      </c>
      <c r="H123">
        <f>VLOOKUP(C123,DEFINITIVA!C:C,1,0)</f>
        <v>1045699235</v>
      </c>
    </row>
    <row r="124" spans="1:9" x14ac:dyDescent="0.25">
      <c r="A124" s="15" t="s">
        <v>243</v>
      </c>
      <c r="B124" s="16" t="s">
        <v>16</v>
      </c>
      <c r="C124" s="16">
        <v>1049625736</v>
      </c>
      <c r="D124" s="16" t="s">
        <v>244</v>
      </c>
      <c r="E124" s="17">
        <v>46054</v>
      </c>
      <c r="F124" s="18" t="s">
        <v>371</v>
      </c>
      <c r="G124" s="26" t="s">
        <v>385</v>
      </c>
      <c r="H124">
        <f>VLOOKUP(C124,DEFINITIVA!C:C,1,0)</f>
        <v>1049625736</v>
      </c>
    </row>
    <row r="125" spans="1:9" x14ac:dyDescent="0.25">
      <c r="A125" s="15" t="s">
        <v>245</v>
      </c>
      <c r="B125" s="16" t="s">
        <v>95</v>
      </c>
      <c r="C125" s="16">
        <v>1100969741</v>
      </c>
      <c r="D125" s="16" t="s">
        <v>246</v>
      </c>
      <c r="E125" s="17">
        <v>46047</v>
      </c>
      <c r="F125" s="18" t="s">
        <v>371</v>
      </c>
      <c r="G125" s="26" t="s">
        <v>385</v>
      </c>
      <c r="H125">
        <f>VLOOKUP(C125,DEFINITIVA!C:C,1,0)</f>
        <v>1100969741</v>
      </c>
    </row>
    <row r="126" spans="1:9" x14ac:dyDescent="0.25">
      <c r="A126" s="15" t="s">
        <v>388</v>
      </c>
      <c r="B126" s="16" t="s">
        <v>27</v>
      </c>
      <c r="C126" s="16">
        <v>1076383424</v>
      </c>
      <c r="D126" s="16" t="s">
        <v>389</v>
      </c>
      <c r="E126" s="17">
        <v>46035</v>
      </c>
      <c r="F126" s="18" t="s">
        <v>372</v>
      </c>
      <c r="G126" s="26" t="s">
        <v>385</v>
      </c>
      <c r="H126" t="e">
        <f>VLOOKUP(C126,DEFINITIVA!C:C,1,0)</f>
        <v>#N/A</v>
      </c>
      <c r="I126" t="s">
        <v>384</v>
      </c>
    </row>
    <row r="127" spans="1:9" x14ac:dyDescent="0.25">
      <c r="A127" s="15" t="s">
        <v>247</v>
      </c>
      <c r="B127" s="16" t="s">
        <v>10</v>
      </c>
      <c r="C127" s="16">
        <v>45427906</v>
      </c>
      <c r="D127" s="16" t="s">
        <v>248</v>
      </c>
      <c r="E127" s="17">
        <v>46040</v>
      </c>
      <c r="F127" s="18" t="s">
        <v>371</v>
      </c>
      <c r="G127" s="26" t="s">
        <v>385</v>
      </c>
      <c r="H127">
        <f>VLOOKUP(C127,DEFINITIVA!C:C,1,0)</f>
        <v>45427906</v>
      </c>
    </row>
    <row r="128" spans="1:9" x14ac:dyDescent="0.25">
      <c r="A128" s="15" t="s">
        <v>249</v>
      </c>
      <c r="B128" s="16" t="s">
        <v>16</v>
      </c>
      <c r="C128" s="16">
        <v>24079972</v>
      </c>
      <c r="D128" s="16" t="s">
        <v>250</v>
      </c>
      <c r="E128" s="17">
        <v>46036</v>
      </c>
      <c r="F128" s="18" t="s">
        <v>375</v>
      </c>
      <c r="G128" s="26" t="s">
        <v>385</v>
      </c>
      <c r="H128">
        <f>VLOOKUP(C128,DEFINITIVA!C:C,1,0)</f>
        <v>24079972</v>
      </c>
    </row>
    <row r="129" spans="1:8" x14ac:dyDescent="0.25">
      <c r="A129" s="15" t="s">
        <v>251</v>
      </c>
      <c r="B129" s="16" t="s">
        <v>22</v>
      </c>
      <c r="C129" s="16">
        <v>14137168</v>
      </c>
      <c r="D129" s="16" t="s">
        <v>252</v>
      </c>
      <c r="E129" s="17">
        <v>46049</v>
      </c>
      <c r="F129" s="18" t="s">
        <v>371</v>
      </c>
      <c r="G129" s="26" t="s">
        <v>385</v>
      </c>
      <c r="H129">
        <f>VLOOKUP(C129,DEFINITIVA!C:C,1,0)</f>
        <v>14137168</v>
      </c>
    </row>
    <row r="130" spans="1:8" x14ac:dyDescent="0.25">
      <c r="A130" s="15" t="s">
        <v>253</v>
      </c>
      <c r="B130" s="16" t="s">
        <v>22</v>
      </c>
      <c r="C130" s="16">
        <v>65771467</v>
      </c>
      <c r="D130" s="16" t="s">
        <v>254</v>
      </c>
      <c r="E130" s="17">
        <v>46054</v>
      </c>
      <c r="F130" s="18" t="s">
        <v>371</v>
      </c>
      <c r="G130" s="26" t="s">
        <v>385</v>
      </c>
      <c r="H130">
        <f>VLOOKUP(C130,DEFINITIVA!C:C,1,0)</f>
        <v>65771467</v>
      </c>
    </row>
    <row r="131" spans="1:8" x14ac:dyDescent="0.25">
      <c r="A131" s="24" t="s">
        <v>255</v>
      </c>
      <c r="B131" s="16" t="s">
        <v>95</v>
      </c>
      <c r="C131" s="16">
        <v>77094658</v>
      </c>
      <c r="D131" s="16" t="s">
        <v>256</v>
      </c>
      <c r="E131" s="17">
        <v>46054</v>
      </c>
      <c r="F131" s="18" t="s">
        <v>371</v>
      </c>
      <c r="G131" s="26" t="s">
        <v>385</v>
      </c>
      <c r="H131">
        <f>VLOOKUP(C131,DEFINITIVA!C:C,1,0)</f>
        <v>77094658</v>
      </c>
    </row>
    <row r="132" spans="1:8" x14ac:dyDescent="0.25">
      <c r="A132" s="15" t="s">
        <v>257</v>
      </c>
      <c r="B132" s="16" t="s">
        <v>16</v>
      </c>
      <c r="C132" s="16">
        <v>7173838</v>
      </c>
      <c r="D132" s="16" t="s">
        <v>258</v>
      </c>
      <c r="E132" s="17">
        <v>46058</v>
      </c>
      <c r="F132" s="18" t="s">
        <v>371</v>
      </c>
      <c r="G132" s="26" t="s">
        <v>385</v>
      </c>
      <c r="H132">
        <f>VLOOKUP(C132,DEFINITIVA!C:C,1,0)</f>
        <v>7173838</v>
      </c>
    </row>
    <row r="133" spans="1:8" x14ac:dyDescent="0.25">
      <c r="A133" s="15" t="s">
        <v>259</v>
      </c>
      <c r="B133" s="16" t="s">
        <v>22</v>
      </c>
      <c r="C133" s="16">
        <v>39211936</v>
      </c>
      <c r="D133" s="16" t="s">
        <v>260</v>
      </c>
      <c r="E133" s="17">
        <v>46058</v>
      </c>
      <c r="F133" s="18" t="s">
        <v>371</v>
      </c>
      <c r="G133" s="26" t="s">
        <v>385</v>
      </c>
      <c r="H133">
        <f>VLOOKUP(C133,DEFINITIVA!C:C,1,0)</f>
        <v>39211936</v>
      </c>
    </row>
    <row r="134" spans="1:8" x14ac:dyDescent="0.25">
      <c r="A134" s="15" t="s">
        <v>261</v>
      </c>
      <c r="B134" s="16" t="s">
        <v>16</v>
      </c>
      <c r="C134" s="16">
        <v>37244085</v>
      </c>
      <c r="D134" s="16" t="s">
        <v>262</v>
      </c>
      <c r="E134" s="17">
        <v>46057</v>
      </c>
      <c r="F134" s="18" t="s">
        <v>371</v>
      </c>
      <c r="G134" s="26" t="s">
        <v>385</v>
      </c>
      <c r="H134">
        <f>VLOOKUP(C134,DEFINITIVA!C:C,1,0)</f>
        <v>37244085</v>
      </c>
    </row>
    <row r="135" spans="1:8" x14ac:dyDescent="0.25">
      <c r="A135" s="15" t="s">
        <v>263</v>
      </c>
      <c r="B135" s="16" t="s">
        <v>22</v>
      </c>
      <c r="C135" s="16">
        <v>93363190</v>
      </c>
      <c r="D135" s="16" t="s">
        <v>264</v>
      </c>
      <c r="E135" s="17">
        <v>46057</v>
      </c>
      <c r="F135" s="18" t="s">
        <v>375</v>
      </c>
      <c r="G135" s="26" t="s">
        <v>385</v>
      </c>
      <c r="H135">
        <f>VLOOKUP(C135,DEFINITIVA!C:C,1,0)</f>
        <v>93363190</v>
      </c>
    </row>
    <row r="136" spans="1:8" x14ac:dyDescent="0.25">
      <c r="A136" s="15" t="s">
        <v>265</v>
      </c>
      <c r="B136" s="16" t="s">
        <v>22</v>
      </c>
      <c r="C136" s="16">
        <v>1077477963</v>
      </c>
      <c r="D136" s="16" t="s">
        <v>266</v>
      </c>
      <c r="E136" s="17">
        <v>46057</v>
      </c>
      <c r="F136" s="18" t="s">
        <v>371</v>
      </c>
      <c r="G136" s="26" t="s">
        <v>385</v>
      </c>
      <c r="H136">
        <f>VLOOKUP(C136,DEFINITIVA!C:C,1,0)</f>
        <v>1077477963</v>
      </c>
    </row>
    <row r="137" spans="1:8" x14ac:dyDescent="0.25">
      <c r="A137" s="15" t="s">
        <v>267</v>
      </c>
      <c r="B137" s="16" t="s">
        <v>27</v>
      </c>
      <c r="C137" s="16">
        <v>76327522</v>
      </c>
      <c r="D137" s="16" t="s">
        <v>268</v>
      </c>
      <c r="E137" s="17">
        <v>46042</v>
      </c>
      <c r="F137" s="18" t="s">
        <v>370</v>
      </c>
      <c r="G137" s="26" t="s">
        <v>385</v>
      </c>
      <c r="H137">
        <f>VLOOKUP(C137,DEFINITIVA!C:C,1,0)</f>
        <v>76327522</v>
      </c>
    </row>
    <row r="138" spans="1:8" x14ac:dyDescent="0.25">
      <c r="A138" s="19" t="s">
        <v>72</v>
      </c>
      <c r="B138" s="20" t="s">
        <v>10</v>
      </c>
      <c r="C138" s="20">
        <v>51779524</v>
      </c>
      <c r="D138" s="20" t="s">
        <v>270</v>
      </c>
      <c r="E138" s="21">
        <v>46053</v>
      </c>
      <c r="F138" s="18" t="s">
        <v>370</v>
      </c>
      <c r="G138" s="26" t="s">
        <v>390</v>
      </c>
      <c r="H138">
        <f>VLOOKUP(C138,DEFINITIVA!C:C,1,0)</f>
        <v>51779524</v>
      </c>
    </row>
    <row r="139" spans="1:8" x14ac:dyDescent="0.25">
      <c r="A139" s="19" t="s">
        <v>74</v>
      </c>
      <c r="B139" s="20" t="s">
        <v>16</v>
      </c>
      <c r="C139" s="20">
        <v>1090458461</v>
      </c>
      <c r="D139" s="20" t="s">
        <v>271</v>
      </c>
      <c r="E139" s="21">
        <v>46068</v>
      </c>
      <c r="F139" s="18" t="s">
        <v>371</v>
      </c>
      <c r="G139" s="26" t="s">
        <v>390</v>
      </c>
      <c r="H139">
        <f>VLOOKUP(C139,DEFINITIVA!C:C,1,0)</f>
        <v>1090458461</v>
      </c>
    </row>
    <row r="140" spans="1:8" x14ac:dyDescent="0.25">
      <c r="A140" s="19" t="s">
        <v>76</v>
      </c>
      <c r="B140" s="20" t="s">
        <v>10</v>
      </c>
      <c r="C140" s="20">
        <v>11222493</v>
      </c>
      <c r="D140" s="20" t="s">
        <v>272</v>
      </c>
      <c r="E140" s="21">
        <v>46080</v>
      </c>
      <c r="F140" s="18" t="s">
        <v>371</v>
      </c>
      <c r="G140" s="26" t="s">
        <v>390</v>
      </c>
      <c r="H140">
        <f>VLOOKUP(C140,DEFINITIVA!C:C,1,0)</f>
        <v>11222493</v>
      </c>
    </row>
    <row r="141" spans="1:8" x14ac:dyDescent="0.25">
      <c r="A141" s="19" t="s">
        <v>78</v>
      </c>
      <c r="B141" s="20" t="s">
        <v>22</v>
      </c>
      <c r="C141" s="20">
        <v>98463250</v>
      </c>
      <c r="D141" s="20" t="s">
        <v>273</v>
      </c>
      <c r="E141" s="21">
        <v>46054</v>
      </c>
      <c r="F141" s="18" t="s">
        <v>370</v>
      </c>
      <c r="G141" s="26" t="s">
        <v>390</v>
      </c>
      <c r="H141">
        <f>VLOOKUP(C141,DEFINITIVA!C:C,1,0)</f>
        <v>98463250</v>
      </c>
    </row>
    <row r="142" spans="1:8" x14ac:dyDescent="0.25">
      <c r="A142" s="19" t="s">
        <v>81</v>
      </c>
      <c r="B142" s="20" t="s">
        <v>16</v>
      </c>
      <c r="C142" s="20">
        <v>1024520736</v>
      </c>
      <c r="D142" s="20" t="s">
        <v>274</v>
      </c>
      <c r="E142" s="21">
        <v>46054</v>
      </c>
      <c r="F142" s="18" t="s">
        <v>373</v>
      </c>
      <c r="G142" s="26" t="s">
        <v>390</v>
      </c>
      <c r="H142">
        <f>VLOOKUP(C142,DEFINITIVA!C:C,1,0)</f>
        <v>1024520736</v>
      </c>
    </row>
    <row r="143" spans="1:8" x14ac:dyDescent="0.25">
      <c r="A143" s="19" t="s">
        <v>9</v>
      </c>
      <c r="B143" s="20" t="s">
        <v>22</v>
      </c>
      <c r="C143" s="20">
        <v>49793539</v>
      </c>
      <c r="D143" s="20" t="s">
        <v>275</v>
      </c>
      <c r="E143" s="21">
        <v>46065</v>
      </c>
      <c r="F143" s="18" t="s">
        <v>370</v>
      </c>
      <c r="G143" s="26" t="s">
        <v>390</v>
      </c>
      <c r="H143">
        <f>VLOOKUP(C143,DEFINITIVA!C:C,1,0)</f>
        <v>49793539</v>
      </c>
    </row>
    <row r="144" spans="1:8" x14ac:dyDescent="0.25">
      <c r="A144" s="19" t="s">
        <v>276</v>
      </c>
      <c r="B144" s="16" t="s">
        <v>95</v>
      </c>
      <c r="C144" s="20">
        <v>12501042</v>
      </c>
      <c r="D144" s="20" t="s">
        <v>277</v>
      </c>
      <c r="E144" s="21">
        <v>46057</v>
      </c>
      <c r="F144" s="18" t="s">
        <v>371</v>
      </c>
      <c r="G144" s="26" t="s">
        <v>390</v>
      </c>
      <c r="H144">
        <f>VLOOKUP(C144,DEFINITIVA!C:C,1,0)</f>
        <v>12501042</v>
      </c>
    </row>
    <row r="145" spans="1:8" x14ac:dyDescent="0.25">
      <c r="A145" s="19" t="s">
        <v>85</v>
      </c>
      <c r="B145" s="20" t="s">
        <v>22</v>
      </c>
      <c r="C145" s="20">
        <v>29832592</v>
      </c>
      <c r="D145" s="20" t="s">
        <v>278</v>
      </c>
      <c r="E145" s="21">
        <v>46026</v>
      </c>
      <c r="F145" s="18" t="s">
        <v>370</v>
      </c>
      <c r="G145" s="26" t="s">
        <v>390</v>
      </c>
      <c r="H145">
        <f>VLOOKUP(C145,DEFINITIVA!C:C,1,0)</f>
        <v>29832592</v>
      </c>
    </row>
    <row r="146" spans="1:8" x14ac:dyDescent="0.25">
      <c r="A146" s="19" t="s">
        <v>279</v>
      </c>
      <c r="B146" s="20" t="s">
        <v>10</v>
      </c>
      <c r="C146" s="20">
        <v>1013634550</v>
      </c>
      <c r="D146" s="20" t="s">
        <v>280</v>
      </c>
      <c r="E146" s="21">
        <v>46042</v>
      </c>
      <c r="F146" s="18" t="s">
        <v>370</v>
      </c>
      <c r="G146" s="26" t="s">
        <v>390</v>
      </c>
      <c r="H146">
        <f>VLOOKUP(C146,DEFINITIVA!C:C,1,0)</f>
        <v>1013634550</v>
      </c>
    </row>
    <row r="147" spans="1:8" x14ac:dyDescent="0.25">
      <c r="A147" s="19" t="s">
        <v>87</v>
      </c>
      <c r="B147" s="20" t="s">
        <v>16</v>
      </c>
      <c r="C147" s="20">
        <v>20638441</v>
      </c>
      <c r="D147" s="20" t="s">
        <v>281</v>
      </c>
      <c r="E147" s="21">
        <v>46043</v>
      </c>
      <c r="F147" s="18" t="s">
        <v>373</v>
      </c>
      <c r="G147" s="26" t="s">
        <v>390</v>
      </c>
      <c r="H147">
        <f>VLOOKUP(C147,DEFINITIVA!C:C,1,0)</f>
        <v>20638441</v>
      </c>
    </row>
    <row r="148" spans="1:8" x14ac:dyDescent="0.25">
      <c r="A148" s="19" t="s">
        <v>89</v>
      </c>
      <c r="B148" s="20" t="s">
        <v>16</v>
      </c>
      <c r="C148" s="20">
        <v>1090409191</v>
      </c>
      <c r="D148" s="20" t="s">
        <v>282</v>
      </c>
      <c r="E148" s="21">
        <v>46043</v>
      </c>
      <c r="F148" s="18" t="s">
        <v>373</v>
      </c>
      <c r="G148" s="26" t="s">
        <v>390</v>
      </c>
      <c r="H148">
        <f>VLOOKUP(C148,DEFINITIVA!C:C,1,0)</f>
        <v>1090409191</v>
      </c>
    </row>
    <row r="149" spans="1:8" x14ac:dyDescent="0.25">
      <c r="A149" s="19" t="s">
        <v>283</v>
      </c>
      <c r="B149" s="16" t="s">
        <v>95</v>
      </c>
      <c r="C149" s="20">
        <v>8691085</v>
      </c>
      <c r="D149" s="20" t="s">
        <v>284</v>
      </c>
      <c r="E149" s="21">
        <v>46053</v>
      </c>
      <c r="F149" s="18" t="s">
        <v>371</v>
      </c>
      <c r="G149" s="26" t="s">
        <v>390</v>
      </c>
      <c r="H149">
        <f>VLOOKUP(C149,DEFINITIVA!C:C,1,0)</f>
        <v>8691085</v>
      </c>
    </row>
    <row r="150" spans="1:8" x14ac:dyDescent="0.25">
      <c r="A150" s="19" t="s">
        <v>92</v>
      </c>
      <c r="B150" s="16" t="s">
        <v>95</v>
      </c>
      <c r="C150" s="20">
        <v>77189232</v>
      </c>
      <c r="D150" s="20" t="s">
        <v>285</v>
      </c>
      <c r="E150" s="21">
        <v>46037</v>
      </c>
      <c r="F150" s="18" t="s">
        <v>371</v>
      </c>
      <c r="G150" s="26" t="s">
        <v>390</v>
      </c>
      <c r="H150">
        <f>VLOOKUP(C150,DEFINITIVA!C:C,1,0)</f>
        <v>77189232</v>
      </c>
    </row>
    <row r="151" spans="1:8" x14ac:dyDescent="0.25">
      <c r="A151" s="19" t="s">
        <v>94</v>
      </c>
      <c r="B151" s="20" t="s">
        <v>16</v>
      </c>
      <c r="C151" s="20">
        <v>46677364</v>
      </c>
      <c r="D151" s="20" t="s">
        <v>286</v>
      </c>
      <c r="E151" s="21">
        <v>46042</v>
      </c>
      <c r="F151" s="18" t="s">
        <v>370</v>
      </c>
      <c r="G151" s="26" t="s">
        <v>390</v>
      </c>
      <c r="H151">
        <f>VLOOKUP(C151,DEFINITIVA!C:C,1,0)</f>
        <v>46677364</v>
      </c>
    </row>
    <row r="152" spans="1:8" x14ac:dyDescent="0.25">
      <c r="A152" s="19" t="s">
        <v>101</v>
      </c>
      <c r="B152" s="20" t="s">
        <v>16</v>
      </c>
      <c r="C152" s="20">
        <v>1094858324</v>
      </c>
      <c r="D152" s="20" t="s">
        <v>287</v>
      </c>
      <c r="E152" s="21">
        <v>46043</v>
      </c>
      <c r="F152" s="18" t="s">
        <v>370</v>
      </c>
      <c r="G152" s="26" t="s">
        <v>390</v>
      </c>
      <c r="H152">
        <f>VLOOKUP(C152,DEFINITIVA!C:C,1,0)</f>
        <v>1094858324</v>
      </c>
    </row>
    <row r="153" spans="1:8" x14ac:dyDescent="0.25">
      <c r="A153" s="19" t="s">
        <v>288</v>
      </c>
      <c r="B153" s="20" t="s">
        <v>27</v>
      </c>
      <c r="C153" s="20">
        <v>66737061</v>
      </c>
      <c r="D153" s="20" t="s">
        <v>289</v>
      </c>
      <c r="E153" s="21">
        <v>46041</v>
      </c>
      <c r="F153" s="18" t="s">
        <v>370</v>
      </c>
      <c r="G153" s="26" t="s">
        <v>390</v>
      </c>
      <c r="H153">
        <f>VLOOKUP(C153,DEFINITIVA!C:C,1,0)</f>
        <v>66737061</v>
      </c>
    </row>
    <row r="154" spans="1:8" x14ac:dyDescent="0.25">
      <c r="A154" s="19" t="s">
        <v>291</v>
      </c>
      <c r="B154" s="20" t="s">
        <v>16</v>
      </c>
      <c r="C154" s="20">
        <v>13067499</v>
      </c>
      <c r="D154" s="20" t="s">
        <v>292</v>
      </c>
      <c r="E154" s="21">
        <v>46055</v>
      </c>
      <c r="F154" s="18" t="s">
        <v>370</v>
      </c>
      <c r="G154" s="26" t="s">
        <v>390</v>
      </c>
      <c r="H154">
        <f>VLOOKUP(C154,DEFINITIVA!C:C,1,0)</f>
        <v>13067499</v>
      </c>
    </row>
    <row r="155" spans="1:8" x14ac:dyDescent="0.25">
      <c r="A155" s="19" t="s">
        <v>105</v>
      </c>
      <c r="B155" s="20" t="s">
        <v>22</v>
      </c>
      <c r="C155" s="20">
        <v>1094908958</v>
      </c>
      <c r="D155" s="20" t="s">
        <v>293</v>
      </c>
      <c r="E155" s="21">
        <v>46043</v>
      </c>
      <c r="F155" s="18" t="s">
        <v>370</v>
      </c>
      <c r="G155" s="26" t="s">
        <v>390</v>
      </c>
      <c r="H155">
        <f>VLOOKUP(C155,DEFINITIVA!C:C,1,0)</f>
        <v>1094908958</v>
      </c>
    </row>
    <row r="156" spans="1:8" x14ac:dyDescent="0.25">
      <c r="A156" s="19" t="s">
        <v>294</v>
      </c>
      <c r="B156" s="20" t="s">
        <v>22</v>
      </c>
      <c r="C156" s="20">
        <v>71643082</v>
      </c>
      <c r="D156" s="20" t="s">
        <v>295</v>
      </c>
      <c r="E156" s="21">
        <v>46030</v>
      </c>
      <c r="F156" s="18" t="s">
        <v>370</v>
      </c>
      <c r="G156" s="26" t="s">
        <v>390</v>
      </c>
      <c r="H156">
        <f>VLOOKUP(C156,DEFINITIVA!C:C,1,0)</f>
        <v>71643082</v>
      </c>
    </row>
    <row r="157" spans="1:8" x14ac:dyDescent="0.25">
      <c r="A157" s="19" t="s">
        <v>296</v>
      </c>
      <c r="B157" s="16" t="s">
        <v>95</v>
      </c>
      <c r="C157" s="20">
        <v>27982791</v>
      </c>
      <c r="D157" s="20" t="s">
        <v>297</v>
      </c>
      <c r="E157" s="21">
        <v>46036</v>
      </c>
      <c r="F157" s="18" t="s">
        <v>371</v>
      </c>
      <c r="G157" s="26" t="s">
        <v>390</v>
      </c>
      <c r="H157">
        <f>VLOOKUP(C157,DEFINITIVA!C:C,1,0)</f>
        <v>27982791</v>
      </c>
    </row>
    <row r="158" spans="1:8" x14ac:dyDescent="0.25">
      <c r="A158" s="19" t="s">
        <v>109</v>
      </c>
      <c r="B158" s="20" t="s">
        <v>10</v>
      </c>
      <c r="C158" s="20">
        <v>79374131</v>
      </c>
      <c r="D158" s="20" t="s">
        <v>298</v>
      </c>
      <c r="E158" s="21">
        <v>46055</v>
      </c>
      <c r="F158" s="18" t="s">
        <v>370</v>
      </c>
      <c r="G158" s="26" t="s">
        <v>390</v>
      </c>
      <c r="H158">
        <f>VLOOKUP(C158,DEFINITIVA!C:C,1,0)</f>
        <v>79374131</v>
      </c>
    </row>
    <row r="159" spans="1:8" x14ac:dyDescent="0.25">
      <c r="A159" s="19" t="s">
        <v>111</v>
      </c>
      <c r="B159" s="20" t="s">
        <v>16</v>
      </c>
      <c r="C159" s="20">
        <v>1004999312</v>
      </c>
      <c r="D159" s="20" t="s">
        <v>300</v>
      </c>
      <c r="E159" s="21">
        <v>46081</v>
      </c>
      <c r="F159" s="18" t="s">
        <v>370</v>
      </c>
      <c r="G159" s="26" t="s">
        <v>390</v>
      </c>
      <c r="H159">
        <f>VLOOKUP(C159,DEFINITIVA!C:C,1,0)</f>
        <v>1004999312</v>
      </c>
    </row>
    <row r="160" spans="1:8" x14ac:dyDescent="0.25">
      <c r="A160" s="19" t="s">
        <v>113</v>
      </c>
      <c r="B160" s="20" t="s">
        <v>22</v>
      </c>
      <c r="C160" s="20">
        <v>30293669</v>
      </c>
      <c r="D160" s="20" t="s">
        <v>301</v>
      </c>
      <c r="E160" s="21">
        <v>46069</v>
      </c>
      <c r="F160" s="18" t="s">
        <v>370</v>
      </c>
      <c r="G160" s="26" t="s">
        <v>390</v>
      </c>
      <c r="H160">
        <f>VLOOKUP(C160,DEFINITIVA!C:C,1,0)</f>
        <v>30293669</v>
      </c>
    </row>
    <row r="161" spans="1:8" x14ac:dyDescent="0.25">
      <c r="A161" s="19" t="s">
        <v>115</v>
      </c>
      <c r="B161" s="20" t="s">
        <v>27</v>
      </c>
      <c r="C161" s="20">
        <v>16686384</v>
      </c>
      <c r="D161" s="20" t="s">
        <v>303</v>
      </c>
      <c r="E161" s="21">
        <v>46071</v>
      </c>
      <c r="F161" s="18" t="s">
        <v>371</v>
      </c>
      <c r="G161" s="26" t="s">
        <v>390</v>
      </c>
      <c r="H161">
        <f>VLOOKUP(C161,DEFINITIVA!C:C,1,0)</f>
        <v>16686384</v>
      </c>
    </row>
    <row r="162" spans="1:8" x14ac:dyDescent="0.25">
      <c r="A162" s="19" t="s">
        <v>117</v>
      </c>
      <c r="B162" s="20" t="s">
        <v>16</v>
      </c>
      <c r="C162" s="20">
        <v>19407078</v>
      </c>
      <c r="D162" s="20" t="s">
        <v>304</v>
      </c>
      <c r="E162" s="21">
        <v>46081</v>
      </c>
      <c r="F162" s="18" t="s">
        <v>370</v>
      </c>
      <c r="G162" s="26" t="s">
        <v>390</v>
      </c>
      <c r="H162">
        <f>VLOOKUP(C162,DEFINITIVA!C:C,1,0)</f>
        <v>19407078</v>
      </c>
    </row>
    <row r="163" spans="1:8" x14ac:dyDescent="0.25">
      <c r="A163" s="19" t="s">
        <v>305</v>
      </c>
      <c r="B163" s="20" t="s">
        <v>38</v>
      </c>
      <c r="C163" s="20">
        <v>1007449174</v>
      </c>
      <c r="D163" s="20" t="s">
        <v>306</v>
      </c>
      <c r="E163" s="21">
        <v>46081</v>
      </c>
      <c r="F163" s="18" t="s">
        <v>371</v>
      </c>
      <c r="G163" s="26" t="s">
        <v>390</v>
      </c>
      <c r="H163">
        <f>VLOOKUP(C163,DEFINITIVA!C:C,1,0)</f>
        <v>1007449174</v>
      </c>
    </row>
    <row r="164" spans="1:8" x14ac:dyDescent="0.25">
      <c r="A164" s="19" t="s">
        <v>119</v>
      </c>
      <c r="B164" s="16" t="s">
        <v>95</v>
      </c>
      <c r="C164" s="20">
        <v>15051724</v>
      </c>
      <c r="D164" s="20" t="s">
        <v>307</v>
      </c>
      <c r="E164" s="21">
        <v>46072</v>
      </c>
      <c r="F164" s="18" t="s">
        <v>371</v>
      </c>
      <c r="G164" s="26" t="s">
        <v>390</v>
      </c>
      <c r="H164">
        <f>VLOOKUP(C164,DEFINITIVA!C:C,1,0)</f>
        <v>15051724</v>
      </c>
    </row>
    <row r="165" spans="1:8" x14ac:dyDescent="0.25">
      <c r="A165" s="19" t="s">
        <v>121</v>
      </c>
      <c r="B165" s="16" t="s">
        <v>95</v>
      </c>
      <c r="C165" s="20">
        <v>43556428</v>
      </c>
      <c r="D165" s="20" t="s">
        <v>308</v>
      </c>
      <c r="E165" s="21">
        <v>46062</v>
      </c>
      <c r="F165" s="18" t="s">
        <v>371</v>
      </c>
      <c r="G165" s="26" t="s">
        <v>390</v>
      </c>
      <c r="H165">
        <f>VLOOKUP(C165,DEFINITIVA!C:C,1,0)</f>
        <v>43556428</v>
      </c>
    </row>
    <row r="166" spans="1:8" x14ac:dyDescent="0.25">
      <c r="A166" s="19" t="s">
        <v>13</v>
      </c>
      <c r="B166" s="20" t="s">
        <v>22</v>
      </c>
      <c r="C166" s="20">
        <v>70904336</v>
      </c>
      <c r="D166" s="20" t="s">
        <v>309</v>
      </c>
      <c r="E166" s="21">
        <v>46061</v>
      </c>
      <c r="F166" s="18" t="s">
        <v>370</v>
      </c>
      <c r="G166" s="26" t="s">
        <v>390</v>
      </c>
      <c r="H166">
        <f>VLOOKUP(C166,DEFINITIVA!C:C,1,0)</f>
        <v>70904336</v>
      </c>
    </row>
    <row r="167" spans="1:8" x14ac:dyDescent="0.25">
      <c r="A167" s="19" t="s">
        <v>124</v>
      </c>
      <c r="B167" s="20" t="s">
        <v>38</v>
      </c>
      <c r="C167" s="20">
        <v>1121854135</v>
      </c>
      <c r="D167" s="20" t="s">
        <v>310</v>
      </c>
      <c r="E167" s="21">
        <v>46071</v>
      </c>
      <c r="F167" s="18" t="s">
        <v>371</v>
      </c>
      <c r="G167" s="26" t="s">
        <v>390</v>
      </c>
      <c r="H167">
        <f>VLOOKUP(C167,DEFINITIVA!C:C,1,0)</f>
        <v>1121854135</v>
      </c>
    </row>
    <row r="168" spans="1:8" x14ac:dyDescent="0.25">
      <c r="A168" s="19" t="s">
        <v>126</v>
      </c>
      <c r="B168" s="20" t="s">
        <v>16</v>
      </c>
      <c r="C168" s="20">
        <v>11434230</v>
      </c>
      <c r="D168" s="20" t="s">
        <v>311</v>
      </c>
      <c r="E168" s="21">
        <v>46071</v>
      </c>
      <c r="F168" s="18" t="s">
        <v>370</v>
      </c>
      <c r="G168" s="26" t="s">
        <v>390</v>
      </c>
      <c r="H168">
        <f>VLOOKUP(C168,DEFINITIVA!C:C,1,0)</f>
        <v>11434230</v>
      </c>
    </row>
    <row r="169" spans="1:8" x14ac:dyDescent="0.25">
      <c r="A169" s="19" t="s">
        <v>128</v>
      </c>
      <c r="B169" s="16" t="s">
        <v>95</v>
      </c>
      <c r="C169" s="20">
        <v>70904466</v>
      </c>
      <c r="D169" s="20" t="s">
        <v>312</v>
      </c>
      <c r="E169" s="21">
        <v>46063</v>
      </c>
      <c r="F169" s="18" t="s">
        <v>373</v>
      </c>
      <c r="G169" s="26" t="s">
        <v>390</v>
      </c>
      <c r="H169">
        <f>VLOOKUP(C169,DEFINITIVA!C:C,1,0)</f>
        <v>70904466</v>
      </c>
    </row>
    <row r="170" spans="1:8" x14ac:dyDescent="0.25">
      <c r="A170" s="19" t="s">
        <v>130</v>
      </c>
      <c r="B170" s="16" t="s">
        <v>95</v>
      </c>
      <c r="C170" s="20">
        <v>91294860</v>
      </c>
      <c r="D170" s="20" t="s">
        <v>313</v>
      </c>
      <c r="E170" s="21">
        <v>46075</v>
      </c>
      <c r="F170" s="18" t="s">
        <v>370</v>
      </c>
      <c r="G170" s="26" t="s">
        <v>390</v>
      </c>
      <c r="H170">
        <f>VLOOKUP(C170,DEFINITIVA!C:C,1,0)</f>
        <v>91294860</v>
      </c>
    </row>
    <row r="171" spans="1:8" x14ac:dyDescent="0.25">
      <c r="A171" s="19" t="s">
        <v>132</v>
      </c>
      <c r="B171" s="16" t="s">
        <v>95</v>
      </c>
      <c r="C171" s="20">
        <v>1075314787</v>
      </c>
      <c r="D171" s="20" t="s">
        <v>314</v>
      </c>
      <c r="E171" s="21">
        <v>46076</v>
      </c>
      <c r="F171" s="18" t="s">
        <v>370</v>
      </c>
      <c r="G171" s="26" t="s">
        <v>390</v>
      </c>
      <c r="H171">
        <f>VLOOKUP(C171,DEFINITIVA!C:C,1,0)</f>
        <v>1075314787</v>
      </c>
    </row>
    <row r="172" spans="1:8" x14ac:dyDescent="0.25">
      <c r="A172" s="19" t="s">
        <v>134</v>
      </c>
      <c r="B172" s="20" t="s">
        <v>22</v>
      </c>
      <c r="C172" s="20">
        <v>41894092</v>
      </c>
      <c r="D172" s="20" t="s">
        <v>315</v>
      </c>
      <c r="E172" s="21">
        <v>46071</v>
      </c>
      <c r="F172" s="18" t="s">
        <v>370</v>
      </c>
      <c r="G172" s="26" t="s">
        <v>390</v>
      </c>
      <c r="H172">
        <f>VLOOKUP(C172,DEFINITIVA!C:C,1,0)</f>
        <v>41894092</v>
      </c>
    </row>
    <row r="173" spans="1:8" x14ac:dyDescent="0.25">
      <c r="A173" s="19" t="s">
        <v>136</v>
      </c>
      <c r="B173" s="20" t="s">
        <v>16</v>
      </c>
      <c r="C173" s="20">
        <v>1052408023</v>
      </c>
      <c r="D173" s="20" t="s">
        <v>316</v>
      </c>
      <c r="E173" s="21">
        <v>46082</v>
      </c>
      <c r="F173" s="18" t="s">
        <v>370</v>
      </c>
      <c r="G173" s="26" t="s">
        <v>390</v>
      </c>
      <c r="H173">
        <f>VLOOKUP(C173,DEFINITIVA!C:C,1,0)</f>
        <v>1052408023</v>
      </c>
    </row>
    <row r="174" spans="1:8" x14ac:dyDescent="0.25">
      <c r="A174" s="19" t="s">
        <v>15</v>
      </c>
      <c r="B174" s="20" t="s">
        <v>16</v>
      </c>
      <c r="C174" s="20">
        <v>39701623</v>
      </c>
      <c r="D174" s="20" t="s">
        <v>317</v>
      </c>
      <c r="E174" s="21">
        <v>46075</v>
      </c>
      <c r="F174" s="18" t="s">
        <v>370</v>
      </c>
      <c r="G174" s="26" t="s">
        <v>390</v>
      </c>
      <c r="H174">
        <f>VLOOKUP(C174,DEFINITIVA!C:C,1,0)</f>
        <v>39701623</v>
      </c>
    </row>
    <row r="175" spans="1:8" x14ac:dyDescent="0.25">
      <c r="A175" s="19" t="s">
        <v>18</v>
      </c>
      <c r="B175" s="16" t="s">
        <v>95</v>
      </c>
      <c r="C175" s="20">
        <v>63544626</v>
      </c>
      <c r="D175" s="20" t="s">
        <v>319</v>
      </c>
      <c r="E175" s="21">
        <v>46081</v>
      </c>
      <c r="F175" s="18" t="s">
        <v>370</v>
      </c>
      <c r="G175" s="26" t="s">
        <v>390</v>
      </c>
      <c r="H175">
        <f>VLOOKUP(C175,DEFINITIVA!C:C,1,0)</f>
        <v>63544626</v>
      </c>
    </row>
    <row r="176" spans="1:8" x14ac:dyDescent="0.25">
      <c r="A176" s="19" t="s">
        <v>320</v>
      </c>
      <c r="B176" s="20" t="s">
        <v>22</v>
      </c>
      <c r="C176" s="20">
        <v>42130955</v>
      </c>
      <c r="D176" s="20" t="s">
        <v>321</v>
      </c>
      <c r="E176" s="21">
        <v>46071</v>
      </c>
      <c r="F176" s="18" t="s">
        <v>370</v>
      </c>
      <c r="G176" s="26" t="s">
        <v>390</v>
      </c>
      <c r="H176">
        <f>VLOOKUP(C176,DEFINITIVA!C:C,1,0)</f>
        <v>42130955</v>
      </c>
    </row>
    <row r="177" spans="1:9" x14ac:dyDescent="0.25">
      <c r="A177" s="19" t="s">
        <v>21</v>
      </c>
      <c r="B177" s="20" t="s">
        <v>27</v>
      </c>
      <c r="C177" s="20">
        <v>1112764515</v>
      </c>
      <c r="D177" s="20" t="s">
        <v>322</v>
      </c>
      <c r="E177" s="21">
        <v>46061</v>
      </c>
      <c r="F177" s="18" t="s">
        <v>371</v>
      </c>
      <c r="G177" s="26" t="s">
        <v>390</v>
      </c>
      <c r="H177">
        <f>VLOOKUP(C177,DEFINITIVA!C:C,1,0)</f>
        <v>1112764515</v>
      </c>
    </row>
    <row r="178" spans="1:9" x14ac:dyDescent="0.25">
      <c r="A178" s="19" t="s">
        <v>142</v>
      </c>
      <c r="B178" s="20" t="s">
        <v>16</v>
      </c>
      <c r="C178" s="20">
        <v>1097035531</v>
      </c>
      <c r="D178" s="20" t="s">
        <v>323</v>
      </c>
      <c r="E178" s="21">
        <v>46082</v>
      </c>
      <c r="F178" s="18" t="s">
        <v>370</v>
      </c>
      <c r="G178" s="26" t="s">
        <v>390</v>
      </c>
      <c r="H178">
        <f>VLOOKUP(C178,DEFINITIVA!C:C,1,0)</f>
        <v>1097035531</v>
      </c>
    </row>
    <row r="179" spans="1:9" x14ac:dyDescent="0.25">
      <c r="A179" s="19" t="s">
        <v>145</v>
      </c>
      <c r="B179" s="20" t="s">
        <v>38</v>
      </c>
      <c r="C179" s="20">
        <v>18205242</v>
      </c>
      <c r="D179" s="20" t="s">
        <v>324</v>
      </c>
      <c r="E179" s="21">
        <v>46082</v>
      </c>
      <c r="F179" s="18" t="s">
        <v>369</v>
      </c>
      <c r="G179" s="26" t="s">
        <v>390</v>
      </c>
      <c r="H179">
        <f>VLOOKUP(C179,DEFINITIVA!C:C,1,0)</f>
        <v>18205242</v>
      </c>
    </row>
    <row r="180" spans="1:9" x14ac:dyDescent="0.25">
      <c r="A180" s="19" t="s">
        <v>148</v>
      </c>
      <c r="B180" s="20" t="s">
        <v>22</v>
      </c>
      <c r="C180" s="20">
        <v>71681265</v>
      </c>
      <c r="D180" s="20" t="s">
        <v>391</v>
      </c>
      <c r="E180" s="21">
        <v>46082</v>
      </c>
      <c r="F180" s="18" t="s">
        <v>372</v>
      </c>
      <c r="G180" s="26" t="s">
        <v>390</v>
      </c>
      <c r="H180" t="e">
        <f>VLOOKUP(C180,DEFINITIVA!C:C,1,0)</f>
        <v>#N/A</v>
      </c>
      <c r="I180" t="s">
        <v>384</v>
      </c>
    </row>
    <row r="181" spans="1:9" x14ac:dyDescent="0.25">
      <c r="A181" s="19" t="s">
        <v>325</v>
      </c>
      <c r="B181" s="20" t="s">
        <v>22</v>
      </c>
      <c r="C181" s="20">
        <v>1057787773</v>
      </c>
      <c r="D181" s="20" t="s">
        <v>326</v>
      </c>
      <c r="E181" s="21">
        <v>46084</v>
      </c>
      <c r="F181" s="18" t="s">
        <v>370</v>
      </c>
      <c r="G181" s="26" t="s">
        <v>390</v>
      </c>
      <c r="H181">
        <f>VLOOKUP(C181,DEFINITIVA!C:C,1,0)</f>
        <v>1057787773</v>
      </c>
    </row>
    <row r="182" spans="1:9" x14ac:dyDescent="0.25">
      <c r="A182" s="19" t="s">
        <v>327</v>
      </c>
      <c r="B182" s="16" t="s">
        <v>95</v>
      </c>
      <c r="C182" s="20">
        <v>37748942</v>
      </c>
      <c r="D182" s="20" t="s">
        <v>328</v>
      </c>
      <c r="E182" s="21">
        <v>46082</v>
      </c>
      <c r="F182" s="18" t="s">
        <v>370</v>
      </c>
      <c r="G182" s="26" t="s">
        <v>390</v>
      </c>
      <c r="H182">
        <f>VLOOKUP(C182,DEFINITIVA!C:C,1,0)</f>
        <v>37748942</v>
      </c>
    </row>
    <row r="183" spans="1:9" x14ac:dyDescent="0.25">
      <c r="A183" s="19" t="s">
        <v>329</v>
      </c>
      <c r="B183" s="20" t="s">
        <v>22</v>
      </c>
      <c r="C183" s="20">
        <v>98621923</v>
      </c>
      <c r="D183" s="20" t="s">
        <v>330</v>
      </c>
      <c r="E183" s="21">
        <v>46084</v>
      </c>
      <c r="F183" s="18" t="s">
        <v>374</v>
      </c>
      <c r="G183" s="26" t="s">
        <v>390</v>
      </c>
      <c r="H183">
        <f>VLOOKUP(C183,DEFINITIVA!C:C,1,0)</f>
        <v>98621923</v>
      </c>
    </row>
    <row r="184" spans="1:9" x14ac:dyDescent="0.25">
      <c r="A184" s="19" t="s">
        <v>150</v>
      </c>
      <c r="B184" s="20" t="s">
        <v>16</v>
      </c>
      <c r="C184" s="20">
        <v>1105057476</v>
      </c>
      <c r="D184" s="20" t="s">
        <v>331</v>
      </c>
      <c r="E184" s="21">
        <v>46084</v>
      </c>
      <c r="F184" s="18" t="s">
        <v>370</v>
      </c>
      <c r="G184" s="26" t="s">
        <v>390</v>
      </c>
      <c r="H184">
        <f>VLOOKUP(C184,DEFINITIVA!C:C,1,0)</f>
        <v>1105057476</v>
      </c>
    </row>
    <row r="185" spans="1:9" x14ac:dyDescent="0.25">
      <c r="A185" s="19" t="s">
        <v>78</v>
      </c>
      <c r="B185" s="20" t="s">
        <v>22</v>
      </c>
      <c r="C185" s="20">
        <v>43501404</v>
      </c>
      <c r="D185" s="20" t="s">
        <v>332</v>
      </c>
      <c r="E185" s="21">
        <v>46093</v>
      </c>
      <c r="F185" s="18" t="s">
        <v>370</v>
      </c>
      <c r="G185" s="26" t="s">
        <v>392</v>
      </c>
      <c r="H185">
        <f>VLOOKUP(C185,DEFINITIVA!C:C,1,0)</f>
        <v>43501404</v>
      </c>
    </row>
    <row r="186" spans="1:9" x14ac:dyDescent="0.25">
      <c r="A186" s="19" t="s">
        <v>333</v>
      </c>
      <c r="B186" s="20" t="s">
        <v>22</v>
      </c>
      <c r="C186" s="20">
        <v>42941216</v>
      </c>
      <c r="D186" s="20" t="s">
        <v>334</v>
      </c>
      <c r="E186" s="21">
        <v>46093</v>
      </c>
      <c r="F186" s="18" t="s">
        <v>370</v>
      </c>
      <c r="G186" s="26" t="s">
        <v>392</v>
      </c>
      <c r="H186">
        <f>VLOOKUP(C186,DEFINITIVA!C:C,1,0)</f>
        <v>42941216</v>
      </c>
    </row>
    <row r="187" spans="1:9" x14ac:dyDescent="0.25">
      <c r="A187" s="19" t="s">
        <v>9</v>
      </c>
      <c r="B187" s="20" t="s">
        <v>16</v>
      </c>
      <c r="C187" s="20">
        <v>71371431</v>
      </c>
      <c r="D187" s="20" t="s">
        <v>335</v>
      </c>
      <c r="E187" s="21">
        <v>46094</v>
      </c>
      <c r="F187" s="18" t="s">
        <v>370</v>
      </c>
      <c r="G187" s="26" t="s">
        <v>392</v>
      </c>
      <c r="H187">
        <f>VLOOKUP(C187,DEFINITIVA!C:C,1,0)</f>
        <v>71371431</v>
      </c>
    </row>
    <row r="188" spans="1:9" x14ac:dyDescent="0.25">
      <c r="A188" s="19" t="s">
        <v>276</v>
      </c>
      <c r="B188" s="20" t="s">
        <v>38</v>
      </c>
      <c r="C188" s="20">
        <v>69026253</v>
      </c>
      <c r="D188" s="20" t="s">
        <v>336</v>
      </c>
      <c r="E188" s="21">
        <v>46096</v>
      </c>
      <c r="F188" s="18" t="s">
        <v>370</v>
      </c>
      <c r="G188" s="26" t="s">
        <v>392</v>
      </c>
      <c r="H188">
        <f>VLOOKUP(C188,DEFINITIVA!C:C,1,0)</f>
        <v>69026253</v>
      </c>
    </row>
    <row r="189" spans="1:9" x14ac:dyDescent="0.25">
      <c r="A189" s="19" t="s">
        <v>87</v>
      </c>
      <c r="B189" s="16" t="s">
        <v>95</v>
      </c>
      <c r="C189" s="20">
        <v>1098609179</v>
      </c>
      <c r="D189" s="20" t="s">
        <v>337</v>
      </c>
      <c r="E189" s="21">
        <v>46098</v>
      </c>
      <c r="F189" s="18" t="s">
        <v>370</v>
      </c>
      <c r="G189" s="26" t="s">
        <v>392</v>
      </c>
      <c r="H189">
        <f>VLOOKUP(C189,DEFINITIVA!C:C,1,0)</f>
        <v>1098609179</v>
      </c>
    </row>
    <row r="190" spans="1:9" x14ac:dyDescent="0.25">
      <c r="A190" s="19" t="s">
        <v>89</v>
      </c>
      <c r="B190" s="20" t="s">
        <v>22</v>
      </c>
      <c r="C190" s="20">
        <v>1077453950</v>
      </c>
      <c r="D190" s="20" t="s">
        <v>338</v>
      </c>
      <c r="E190" s="21">
        <v>46117</v>
      </c>
      <c r="F190" s="18" t="s">
        <v>370</v>
      </c>
      <c r="G190" s="26" t="s">
        <v>392</v>
      </c>
      <c r="H190">
        <f>VLOOKUP(C190,DEFINITIVA!C:C,1,0)</f>
        <v>1077453950</v>
      </c>
    </row>
    <row r="191" spans="1:9" x14ac:dyDescent="0.25">
      <c r="A191" s="19" t="s">
        <v>283</v>
      </c>
      <c r="B191" s="20" t="s">
        <v>16</v>
      </c>
      <c r="C191" s="20">
        <v>1049649041</v>
      </c>
      <c r="D191" s="20" t="s">
        <v>339</v>
      </c>
      <c r="E191" s="21">
        <v>46101</v>
      </c>
      <c r="F191" s="18" t="s">
        <v>370</v>
      </c>
      <c r="G191" s="26" t="s">
        <v>392</v>
      </c>
      <c r="H191">
        <f>VLOOKUP(C191,DEFINITIVA!C:C,1,0)</f>
        <v>1049649041</v>
      </c>
    </row>
    <row r="192" spans="1:9" x14ac:dyDescent="0.25">
      <c r="A192" s="19" t="s">
        <v>92</v>
      </c>
      <c r="B192" s="20" t="s">
        <v>16</v>
      </c>
      <c r="C192" s="20">
        <v>11516355</v>
      </c>
      <c r="D192" s="20" t="s">
        <v>340</v>
      </c>
      <c r="E192" s="21">
        <v>46117</v>
      </c>
      <c r="F192" s="18" t="s">
        <v>370</v>
      </c>
      <c r="G192" s="26" t="s">
        <v>392</v>
      </c>
      <c r="H192">
        <f>VLOOKUP(C192,DEFINITIVA!C:C,1,0)</f>
        <v>11516355</v>
      </c>
    </row>
    <row r="193" spans="1:8" x14ac:dyDescent="0.25">
      <c r="A193" s="19" t="s">
        <v>94</v>
      </c>
      <c r="B193" s="20" t="s">
        <v>10</v>
      </c>
      <c r="C193" s="20">
        <v>1032432768</v>
      </c>
      <c r="D193" s="20" t="s">
        <v>341</v>
      </c>
      <c r="E193" s="21">
        <v>46117</v>
      </c>
      <c r="F193" s="18" t="s">
        <v>370</v>
      </c>
      <c r="G193" s="26" t="s">
        <v>392</v>
      </c>
      <c r="H193">
        <f>VLOOKUP(C193,DEFINITIVA!C:C,1,0)</f>
        <v>1032432768</v>
      </c>
    </row>
    <row r="194" spans="1:8" x14ac:dyDescent="0.25">
      <c r="A194" s="19" t="s">
        <v>97</v>
      </c>
      <c r="B194" s="20" t="s">
        <v>16</v>
      </c>
      <c r="C194" s="20">
        <v>1047419785</v>
      </c>
      <c r="D194" s="20" t="s">
        <v>342</v>
      </c>
      <c r="E194" s="21">
        <v>46120</v>
      </c>
      <c r="F194" s="18" t="s">
        <v>370</v>
      </c>
      <c r="G194" s="26" t="s">
        <v>392</v>
      </c>
      <c r="H194">
        <f>VLOOKUP(C194,DEFINITIVA!C:C,1,0)</f>
        <v>1047419785</v>
      </c>
    </row>
    <row r="195" spans="1:8" x14ac:dyDescent="0.25">
      <c r="A195" s="19" t="s">
        <v>99</v>
      </c>
      <c r="B195" s="20" t="s">
        <v>22</v>
      </c>
      <c r="C195" s="20">
        <v>1053872443</v>
      </c>
      <c r="D195" s="20" t="s">
        <v>343</v>
      </c>
      <c r="E195" s="21">
        <v>46122</v>
      </c>
      <c r="F195" s="18" t="s">
        <v>370</v>
      </c>
      <c r="G195" s="26" t="s">
        <v>392</v>
      </c>
      <c r="H195">
        <f>VLOOKUP(C195,DEFINITIVA!C:C,1,0)</f>
        <v>1053872443</v>
      </c>
    </row>
    <row r="196" spans="1:8" x14ac:dyDescent="0.25">
      <c r="A196" s="19" t="s">
        <v>101</v>
      </c>
      <c r="B196" s="20" t="s">
        <v>38</v>
      </c>
      <c r="C196" s="20">
        <v>17316198</v>
      </c>
      <c r="D196" s="20" t="s">
        <v>344</v>
      </c>
      <c r="E196" s="21">
        <v>46112</v>
      </c>
      <c r="F196" s="18" t="s">
        <v>370</v>
      </c>
      <c r="G196" s="26" t="s">
        <v>392</v>
      </c>
      <c r="H196">
        <f>VLOOKUP(C196,DEFINITIVA!C:C,1,0)</f>
        <v>17316198</v>
      </c>
    </row>
    <row r="197" spans="1:8" x14ac:dyDescent="0.25">
      <c r="A197" s="19" t="s">
        <v>288</v>
      </c>
      <c r="B197" s="20" t="s">
        <v>10</v>
      </c>
      <c r="C197" s="20">
        <v>1023897804</v>
      </c>
      <c r="D197" s="20" t="s">
        <v>345</v>
      </c>
      <c r="E197" s="21">
        <v>46112</v>
      </c>
      <c r="F197" s="18" t="s">
        <v>370</v>
      </c>
      <c r="G197" s="26" t="s">
        <v>392</v>
      </c>
      <c r="H197">
        <f>VLOOKUP(C197,DEFINITIVA!C:C,1,0)</f>
        <v>1023897804</v>
      </c>
    </row>
    <row r="198" spans="1:8" x14ac:dyDescent="0.25">
      <c r="A198" s="19" t="s">
        <v>291</v>
      </c>
      <c r="B198" s="20" t="s">
        <v>22</v>
      </c>
      <c r="C198" s="20">
        <v>25193839</v>
      </c>
      <c r="D198" s="20" t="s">
        <v>346</v>
      </c>
      <c r="E198" s="21">
        <v>46089</v>
      </c>
      <c r="F198" s="18" t="s">
        <v>370</v>
      </c>
      <c r="G198" s="26" t="s">
        <v>392</v>
      </c>
      <c r="H198">
        <f>VLOOKUP(C198,DEFINITIVA!C:C,1,0)</f>
        <v>25193839</v>
      </c>
    </row>
    <row r="199" spans="1:8" x14ac:dyDescent="0.25">
      <c r="A199" s="19" t="s">
        <v>105</v>
      </c>
      <c r="B199" s="20" t="s">
        <v>22</v>
      </c>
      <c r="C199" s="20">
        <v>43570086</v>
      </c>
      <c r="D199" s="20" t="s">
        <v>347</v>
      </c>
      <c r="E199" s="21">
        <v>46117</v>
      </c>
      <c r="F199" s="18" t="s">
        <v>370</v>
      </c>
      <c r="G199" s="26" t="s">
        <v>392</v>
      </c>
      <c r="H199">
        <f>VLOOKUP(C199,DEFINITIVA!C:C,1,0)</f>
        <v>43570086</v>
      </c>
    </row>
    <row r="200" spans="1:8" x14ac:dyDescent="0.25">
      <c r="A200" s="19" t="s">
        <v>294</v>
      </c>
      <c r="B200" s="20" t="s">
        <v>16</v>
      </c>
      <c r="C200" s="20">
        <v>1032393918</v>
      </c>
      <c r="D200" s="20" t="s">
        <v>348</v>
      </c>
      <c r="E200" s="21">
        <v>46096</v>
      </c>
      <c r="F200" s="18" t="s">
        <v>370</v>
      </c>
      <c r="G200" s="26" t="s">
        <v>392</v>
      </c>
      <c r="H200">
        <f>VLOOKUP(C200,DEFINITIVA!C:C,1,0)</f>
        <v>1032393918</v>
      </c>
    </row>
    <row r="201" spans="1:8" x14ac:dyDescent="0.25">
      <c r="A201" s="19" t="s">
        <v>107</v>
      </c>
      <c r="B201" s="20" t="s">
        <v>22</v>
      </c>
      <c r="C201" s="20">
        <v>24758297</v>
      </c>
      <c r="D201" s="20" t="s">
        <v>349</v>
      </c>
      <c r="E201" s="21">
        <v>46092</v>
      </c>
      <c r="F201" s="18" t="s">
        <v>370</v>
      </c>
      <c r="G201" s="26" t="s">
        <v>392</v>
      </c>
      <c r="H201">
        <f>VLOOKUP(C201,DEFINITIVA!C:C,1,0)</f>
        <v>24758297</v>
      </c>
    </row>
    <row r="202" spans="1:8" x14ac:dyDescent="0.25">
      <c r="A202" s="19" t="s">
        <v>296</v>
      </c>
      <c r="B202" s="20" t="s">
        <v>22</v>
      </c>
      <c r="C202" s="20">
        <v>93380294</v>
      </c>
      <c r="D202" s="20" t="s">
        <v>350</v>
      </c>
      <c r="E202" s="21">
        <v>46090</v>
      </c>
      <c r="F202" s="18" t="s">
        <v>370</v>
      </c>
      <c r="G202" s="26" t="s">
        <v>392</v>
      </c>
      <c r="H202">
        <f>VLOOKUP(C202,DEFINITIVA!C:C,1,0)</f>
        <v>93380294</v>
      </c>
    </row>
    <row r="203" spans="1:8" x14ac:dyDescent="0.25">
      <c r="A203" s="19" t="s">
        <v>109</v>
      </c>
      <c r="B203" s="20" t="s">
        <v>22</v>
      </c>
      <c r="C203" s="20">
        <v>21691015</v>
      </c>
      <c r="D203" s="20" t="s">
        <v>351</v>
      </c>
      <c r="E203" s="21">
        <v>46096</v>
      </c>
      <c r="F203" s="18" t="s">
        <v>370</v>
      </c>
      <c r="G203" s="26" t="s">
        <v>392</v>
      </c>
      <c r="H203">
        <f>VLOOKUP(C203,DEFINITIVA!C:C,1,0)</f>
        <v>21691015</v>
      </c>
    </row>
    <row r="204" spans="1:8" x14ac:dyDescent="0.25">
      <c r="A204" s="19" t="s">
        <v>111</v>
      </c>
      <c r="B204" s="20" t="s">
        <v>22</v>
      </c>
      <c r="C204" s="20">
        <v>14690089</v>
      </c>
      <c r="D204" s="20" t="s">
        <v>352</v>
      </c>
      <c r="E204" s="21">
        <v>46113</v>
      </c>
      <c r="F204" s="18" t="s">
        <v>370</v>
      </c>
      <c r="G204" s="26" t="s">
        <v>392</v>
      </c>
      <c r="H204">
        <f>VLOOKUP(C204,DEFINITIVA!C:C,1,0)</f>
        <v>14690089</v>
      </c>
    </row>
    <row r="205" spans="1:8" x14ac:dyDescent="0.25">
      <c r="A205" s="19" t="s">
        <v>113</v>
      </c>
      <c r="B205" s="20" t="s">
        <v>16</v>
      </c>
      <c r="C205" s="20">
        <v>50945269</v>
      </c>
      <c r="D205" s="20" t="s">
        <v>353</v>
      </c>
      <c r="E205" s="21">
        <v>46096</v>
      </c>
      <c r="F205" s="18" t="s">
        <v>370</v>
      </c>
      <c r="G205" s="26" t="s">
        <v>392</v>
      </c>
      <c r="H205">
        <f>VLOOKUP(C205,DEFINITIVA!C:C,1,0)</f>
        <v>50945269</v>
      </c>
    </row>
    <row r="206" spans="1:8" x14ac:dyDescent="0.25">
      <c r="A206" s="19" t="s">
        <v>115</v>
      </c>
      <c r="B206" s="16" t="s">
        <v>95</v>
      </c>
      <c r="C206" s="20">
        <v>63328564</v>
      </c>
      <c r="D206" s="20" t="s">
        <v>354</v>
      </c>
      <c r="E206" s="21">
        <v>46096</v>
      </c>
      <c r="F206" s="18" t="s">
        <v>370</v>
      </c>
      <c r="G206" s="26" t="s">
        <v>392</v>
      </c>
      <c r="H206">
        <f>VLOOKUP(C206,DEFINITIVA!C:C,1,0)</f>
        <v>63328564</v>
      </c>
    </row>
    <row r="207" spans="1:8" x14ac:dyDescent="0.25">
      <c r="A207" s="19" t="s">
        <v>117</v>
      </c>
      <c r="B207" s="16" t="s">
        <v>95</v>
      </c>
      <c r="C207" s="20">
        <v>32611358</v>
      </c>
      <c r="D207" s="20" t="s">
        <v>355</v>
      </c>
      <c r="E207" s="21">
        <v>46117</v>
      </c>
      <c r="F207" s="18" t="s">
        <v>370</v>
      </c>
      <c r="G207" s="26" t="s">
        <v>392</v>
      </c>
      <c r="H207">
        <f>VLOOKUP(C207,DEFINITIVA!C:C,1,0)</f>
        <v>32611358</v>
      </c>
    </row>
    <row r="208" spans="1:8" x14ac:dyDescent="0.25">
      <c r="A208" s="19" t="s">
        <v>305</v>
      </c>
      <c r="B208" s="20" t="s">
        <v>16</v>
      </c>
      <c r="C208" s="20">
        <v>39705133</v>
      </c>
      <c r="D208" s="20" t="s">
        <v>356</v>
      </c>
      <c r="E208" s="21">
        <v>46104</v>
      </c>
      <c r="F208" s="18" t="s">
        <v>370</v>
      </c>
      <c r="G208" s="26" t="s">
        <v>392</v>
      </c>
      <c r="H208">
        <f>VLOOKUP(C208,DEFINITIVA!C:C,1,0)</f>
        <v>39705133</v>
      </c>
    </row>
    <row r="209" spans="1:8" x14ac:dyDescent="0.25">
      <c r="A209" s="19" t="s">
        <v>119</v>
      </c>
      <c r="B209" s="16" t="s">
        <v>95</v>
      </c>
      <c r="C209" s="20">
        <v>64581216</v>
      </c>
      <c r="D209" s="20" t="s">
        <v>357</v>
      </c>
      <c r="E209" s="21">
        <v>46100</v>
      </c>
      <c r="F209" s="18" t="s">
        <v>370</v>
      </c>
      <c r="G209" s="26" t="s">
        <v>392</v>
      </c>
      <c r="H209">
        <f>VLOOKUP(C209,DEFINITIVA!C:C,1,0)</f>
        <v>64581216</v>
      </c>
    </row>
    <row r="210" spans="1:8" x14ac:dyDescent="0.25">
      <c r="A210" s="19" t="s">
        <v>121</v>
      </c>
      <c r="B210" s="20" t="s">
        <v>16</v>
      </c>
      <c r="C210" s="20">
        <v>79960990</v>
      </c>
      <c r="D210" s="20" t="s">
        <v>358</v>
      </c>
      <c r="E210" s="21">
        <v>46096</v>
      </c>
      <c r="F210" s="18" t="s">
        <v>370</v>
      </c>
      <c r="G210" s="26" t="s">
        <v>392</v>
      </c>
      <c r="H210">
        <f>VLOOKUP(C210,DEFINITIVA!C:C,1,0)</f>
        <v>79960990</v>
      </c>
    </row>
    <row r="211" spans="1:8" x14ac:dyDescent="0.25">
      <c r="A211" s="19" t="s">
        <v>13</v>
      </c>
      <c r="B211" s="20" t="s">
        <v>10</v>
      </c>
      <c r="C211" s="20">
        <v>79429910</v>
      </c>
      <c r="D211" s="20" t="s">
        <v>359</v>
      </c>
      <c r="E211" s="21">
        <v>46096</v>
      </c>
      <c r="F211" s="18" t="s">
        <v>370</v>
      </c>
      <c r="G211" s="26" t="s">
        <v>392</v>
      </c>
      <c r="H211">
        <f>VLOOKUP(C211,DEFINITIVA!C:C,1,0)</f>
        <v>79429910</v>
      </c>
    </row>
    <row r="212" spans="1:8" x14ac:dyDescent="0.25">
      <c r="A212" s="19" t="s">
        <v>124</v>
      </c>
      <c r="B212" s="20" t="s">
        <v>27</v>
      </c>
      <c r="C212" s="20">
        <v>1088974054</v>
      </c>
      <c r="D212" s="20" t="s">
        <v>360</v>
      </c>
      <c r="E212" s="21">
        <v>46104</v>
      </c>
      <c r="F212" s="18" t="s">
        <v>370</v>
      </c>
      <c r="G212" s="26" t="s">
        <v>392</v>
      </c>
      <c r="H212">
        <f>VLOOKUP(C212,DEFINITIVA!C:C,1,0)</f>
        <v>1088974054</v>
      </c>
    </row>
    <row r="213" spans="1:8" x14ac:dyDescent="0.25">
      <c r="A213" s="19" t="s">
        <v>126</v>
      </c>
      <c r="B213" s="16" t="s">
        <v>95</v>
      </c>
      <c r="C213" s="20">
        <v>50960271</v>
      </c>
      <c r="D213" s="20" t="s">
        <v>361</v>
      </c>
      <c r="E213" s="21">
        <v>46091</v>
      </c>
      <c r="F213" s="18" t="s">
        <v>370</v>
      </c>
      <c r="G213" s="26" t="s">
        <v>392</v>
      </c>
      <c r="H213">
        <f>VLOOKUP(C213,DEFINITIVA!C:C,1,0)</f>
        <v>50960271</v>
      </c>
    </row>
    <row r="214" spans="1:8" x14ac:dyDescent="0.25">
      <c r="A214" s="19" t="s">
        <v>128</v>
      </c>
      <c r="B214" s="20" t="s">
        <v>16</v>
      </c>
      <c r="C214" s="20">
        <v>46357206</v>
      </c>
      <c r="D214" s="20" t="s">
        <v>362</v>
      </c>
      <c r="E214" s="21">
        <v>46119</v>
      </c>
      <c r="F214" s="18" t="s">
        <v>370</v>
      </c>
      <c r="G214" s="26" t="s">
        <v>392</v>
      </c>
      <c r="H214">
        <f>VLOOKUP(C214,DEFINITIVA!C:C,1,0)</f>
        <v>46357206</v>
      </c>
    </row>
    <row r="215" spans="1:8" x14ac:dyDescent="0.25">
      <c r="A215" s="19" t="s">
        <v>130</v>
      </c>
      <c r="B215" s="16" t="s">
        <v>95</v>
      </c>
      <c r="C215" s="20">
        <v>1065862291</v>
      </c>
      <c r="D215" s="20" t="s">
        <v>363</v>
      </c>
      <c r="E215" s="21">
        <v>46117</v>
      </c>
      <c r="F215" s="18" t="s">
        <v>370</v>
      </c>
      <c r="G215" s="26" t="s">
        <v>392</v>
      </c>
      <c r="H215">
        <f>VLOOKUP(C215,DEFINITIVA!C:C,1,0)</f>
        <v>1065862291</v>
      </c>
    </row>
    <row r="216" spans="1:8" x14ac:dyDescent="0.25">
      <c r="A216" s="19" t="s">
        <v>132</v>
      </c>
      <c r="B216" s="20" t="s">
        <v>16</v>
      </c>
      <c r="C216" s="20">
        <v>1002241853</v>
      </c>
      <c r="D216" s="20" t="s">
        <v>364</v>
      </c>
      <c r="E216" s="21">
        <v>46118</v>
      </c>
      <c r="F216" s="18" t="s">
        <v>370</v>
      </c>
      <c r="G216" s="26" t="s">
        <v>392</v>
      </c>
      <c r="H216">
        <f>VLOOKUP(C216,DEFINITIVA!C:C,1,0)</f>
        <v>1002241853</v>
      </c>
    </row>
    <row r="217" spans="1:8" x14ac:dyDescent="0.25">
      <c r="A217" s="19" t="s">
        <v>134</v>
      </c>
      <c r="B217" s="20" t="s">
        <v>10</v>
      </c>
      <c r="C217" s="20">
        <v>1077431397</v>
      </c>
      <c r="D217" s="20" t="s">
        <v>365</v>
      </c>
      <c r="E217" s="21">
        <v>46117</v>
      </c>
      <c r="F217" s="18" t="s">
        <v>370</v>
      </c>
      <c r="G217" s="26" t="s">
        <v>392</v>
      </c>
      <c r="H217">
        <f>VLOOKUP(C217,DEFINITIVA!C:C,1,0)</f>
        <v>1077431397</v>
      </c>
    </row>
  </sheetData>
  <autoFilter ref="A1:H217" xr:uid="{CA9BE537-C901-4605-89D5-BF859A91C184}"/>
  <phoneticPr fontId="7" type="noConversion"/>
  <conditionalFormatting sqref="B1:D1 G1:H1">
    <cfRule type="duplicateValues" dxfId="10" priority="5"/>
  </conditionalFormatting>
  <conditionalFormatting sqref="C1:C1048576">
    <cfRule type="duplicateValues" dxfId="9" priority="1"/>
  </conditionalFormatting>
  <conditionalFormatting sqref="C218:C1048576">
    <cfRule type="duplicateValues" dxfId="8" priority="6"/>
  </conditionalFormatting>
  <dataValidations count="3">
    <dataValidation type="list" allowBlank="1" showInputMessage="1" showErrorMessage="1" sqref="F151:F154 F159 F162 F168 F173:F174 F184:F217 F3:F17 F19:F38 F40:F125 F127:F137 F178" xr:uid="{73CF93DC-D700-4E38-AE8D-4A415DF15292}">
      <formula1>"Elaboración,Revisión Luis,Verificación y/o corrección,Gestión resolución,Trámite DOCU,Revisión SG,Aprobada,Próximo periodo"</formula1>
    </dataValidation>
    <dataValidation type="list" allowBlank="1" showInputMessage="1" showErrorMessage="1" sqref="F179 F138:F150 F155:F158 F160:F161 F163:F167 F169:F172 F175:F177 F181:F183" xr:uid="{B7DB7D8A-F7FA-4EC9-8CCE-C6F32C48A780}">
      <formula1>"Elaboración,Revisión Luis,Verificación y/o corrección,Gestión resolución,Trámite DOCU,Revisión SG,Aprobada,Consulta Jurídica,Pdte Cert. Dotación,Con ticket SARA,Próximo periodo"</formula1>
    </dataValidation>
    <dataValidation type="list" allowBlank="1" showInputMessage="1" showErrorMessage="1" sqref="F2 F18 F39 F126 F180" xr:uid="{DB92370D-D501-4748-88DE-FF8B8774723E}">
      <formula1>"Elaboración,Revisión Luis,Verificación y/o corrección,Gestión resolución,Trámite DOCU,Revisión SG,Aprobada,Próximo periodo,Reingreso"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BAC40-50C1-4A3A-A61D-96C55445CEAD}">
  <dimension ref="A1:G219"/>
  <sheetViews>
    <sheetView topLeftCell="A158" workbookViewId="0">
      <selection activeCell="J177" sqref="J177"/>
    </sheetView>
  </sheetViews>
  <sheetFormatPr baseColWidth="10" defaultColWidth="11.42578125" defaultRowHeight="15" x14ac:dyDescent="0.25"/>
  <cols>
    <col min="2" max="2" width="15" bestFit="1" customWidth="1"/>
    <col min="4" max="4" width="44.140625" bestFit="1" customWidth="1"/>
    <col min="5" max="5" width="28.42578125" customWidth="1"/>
    <col min="7" max="7" width="73" customWidth="1"/>
  </cols>
  <sheetData>
    <row r="1" spans="1:7" ht="22.5" x14ac:dyDescent="0.25">
      <c r="A1" s="1" t="s">
        <v>0</v>
      </c>
      <c r="B1" s="2" t="s">
        <v>1</v>
      </c>
      <c r="C1" s="2" t="s">
        <v>2</v>
      </c>
      <c r="D1" s="2" t="s">
        <v>3</v>
      </c>
      <c r="E1" s="14" t="s">
        <v>378</v>
      </c>
      <c r="F1" s="2" t="s">
        <v>393</v>
      </c>
      <c r="G1" s="2" t="s">
        <v>394</v>
      </c>
    </row>
    <row r="2" spans="1:7" x14ac:dyDescent="0.25">
      <c r="A2" s="3" t="s">
        <v>9</v>
      </c>
      <c r="B2" s="4" t="s">
        <v>10</v>
      </c>
      <c r="C2" s="4">
        <v>52184438</v>
      </c>
      <c r="D2" s="4" t="s">
        <v>11</v>
      </c>
      <c r="E2" s="18" t="s">
        <v>374</v>
      </c>
      <c r="F2" s="4" t="s">
        <v>395</v>
      </c>
      <c r="G2" s="18"/>
    </row>
    <row r="3" spans="1:7" x14ac:dyDescent="0.25">
      <c r="A3" s="3" t="s">
        <v>13</v>
      </c>
      <c r="B3" s="4" t="s">
        <v>10</v>
      </c>
      <c r="C3" s="4">
        <v>2964324</v>
      </c>
      <c r="D3" s="4" t="s">
        <v>14</v>
      </c>
      <c r="E3" s="18" t="s">
        <v>374</v>
      </c>
      <c r="F3" s="4" t="s">
        <v>395</v>
      </c>
      <c r="G3" s="18" t="s">
        <v>396</v>
      </c>
    </row>
    <row r="4" spans="1:7" x14ac:dyDescent="0.25">
      <c r="A4" s="3" t="s">
        <v>15</v>
      </c>
      <c r="B4" s="4" t="s">
        <v>16</v>
      </c>
      <c r="C4" s="4">
        <v>1010201111</v>
      </c>
      <c r="D4" s="4" t="s">
        <v>17</v>
      </c>
      <c r="E4" s="18" t="s">
        <v>374</v>
      </c>
      <c r="F4" s="4" t="s">
        <v>395</v>
      </c>
      <c r="G4" s="18"/>
    </row>
    <row r="5" spans="1:7" x14ac:dyDescent="0.25">
      <c r="A5" s="3" t="s">
        <v>18</v>
      </c>
      <c r="B5" s="4" t="s">
        <v>10</v>
      </c>
      <c r="C5" s="4">
        <v>52010661</v>
      </c>
      <c r="D5" s="4" t="s">
        <v>19</v>
      </c>
      <c r="E5" s="18" t="s">
        <v>375</v>
      </c>
      <c r="F5" s="4" t="s">
        <v>395</v>
      </c>
      <c r="G5" s="33" t="s">
        <v>397</v>
      </c>
    </row>
    <row r="6" spans="1:7" x14ac:dyDescent="0.25">
      <c r="A6" s="3" t="s">
        <v>21</v>
      </c>
      <c r="B6" s="4" t="s">
        <v>22</v>
      </c>
      <c r="C6" s="4">
        <v>31943192</v>
      </c>
      <c r="D6" s="4" t="s">
        <v>23</v>
      </c>
      <c r="E6" s="18" t="s">
        <v>370</v>
      </c>
      <c r="F6" s="4" t="s">
        <v>395</v>
      </c>
      <c r="G6" s="33"/>
    </row>
    <row r="7" spans="1:7" x14ac:dyDescent="0.25">
      <c r="A7" s="3" t="s">
        <v>24</v>
      </c>
      <c r="B7" s="4" t="s">
        <v>16</v>
      </c>
      <c r="C7" s="4">
        <v>13463902</v>
      </c>
      <c r="D7" s="4" t="s">
        <v>25</v>
      </c>
      <c r="E7" s="18" t="s">
        <v>374</v>
      </c>
      <c r="F7" s="4" t="s">
        <v>395</v>
      </c>
      <c r="G7" s="18" t="s">
        <v>398</v>
      </c>
    </row>
    <row r="8" spans="1:7" x14ac:dyDescent="0.25">
      <c r="A8" s="3" t="s">
        <v>26</v>
      </c>
      <c r="B8" s="4" t="s">
        <v>27</v>
      </c>
      <c r="C8" s="4">
        <v>25712542</v>
      </c>
      <c r="D8" s="4" t="s">
        <v>28</v>
      </c>
      <c r="E8" s="18" t="s">
        <v>370</v>
      </c>
      <c r="F8" s="4" t="s">
        <v>395</v>
      </c>
      <c r="G8" s="18"/>
    </row>
    <row r="9" spans="1:7" x14ac:dyDescent="0.25">
      <c r="A9" s="3" t="s">
        <v>30</v>
      </c>
      <c r="B9" s="4" t="s">
        <v>10</v>
      </c>
      <c r="C9" s="4">
        <v>1023888259</v>
      </c>
      <c r="D9" s="4" t="s">
        <v>31</v>
      </c>
      <c r="E9" s="18" t="s">
        <v>374</v>
      </c>
      <c r="F9" s="4" t="s">
        <v>395</v>
      </c>
      <c r="G9" s="33" t="s">
        <v>396</v>
      </c>
    </row>
    <row r="10" spans="1:7" x14ac:dyDescent="0.25">
      <c r="A10" s="3" t="s">
        <v>32</v>
      </c>
      <c r="B10" s="4" t="s">
        <v>33</v>
      </c>
      <c r="C10" s="4">
        <v>26863397</v>
      </c>
      <c r="D10" s="4" t="s">
        <v>34</v>
      </c>
      <c r="E10" s="18" t="s">
        <v>374</v>
      </c>
      <c r="F10" s="4" t="s">
        <v>395</v>
      </c>
      <c r="G10" s="18"/>
    </row>
    <row r="11" spans="1:7" x14ac:dyDescent="0.25">
      <c r="A11" s="3" t="s">
        <v>35</v>
      </c>
      <c r="B11" s="4" t="s">
        <v>33</v>
      </c>
      <c r="C11" s="4">
        <v>37514188</v>
      </c>
      <c r="D11" s="4" t="s">
        <v>36</v>
      </c>
      <c r="E11" s="18" t="s">
        <v>374</v>
      </c>
      <c r="F11" s="4" t="s">
        <v>395</v>
      </c>
      <c r="G11" s="18"/>
    </row>
    <row r="12" spans="1:7" x14ac:dyDescent="0.25">
      <c r="A12" s="3" t="s">
        <v>37</v>
      </c>
      <c r="B12" s="4" t="s">
        <v>38</v>
      </c>
      <c r="C12" s="4">
        <v>39732508</v>
      </c>
      <c r="D12" s="4" t="s">
        <v>39</v>
      </c>
      <c r="E12" s="18" t="s">
        <v>374</v>
      </c>
      <c r="F12" s="4" t="s">
        <v>395</v>
      </c>
      <c r="G12" s="33" t="s">
        <v>396</v>
      </c>
    </row>
    <row r="13" spans="1:7" x14ac:dyDescent="0.25">
      <c r="A13" s="3" t="s">
        <v>40</v>
      </c>
      <c r="B13" s="4" t="s">
        <v>16</v>
      </c>
      <c r="C13" s="4">
        <v>60366619</v>
      </c>
      <c r="D13" s="4" t="s">
        <v>41</v>
      </c>
      <c r="E13" s="18" t="s">
        <v>374</v>
      </c>
      <c r="F13" s="4" t="s">
        <v>395</v>
      </c>
      <c r="G13" s="18"/>
    </row>
    <row r="14" spans="1:7" x14ac:dyDescent="0.25">
      <c r="A14" s="3" t="s">
        <v>42</v>
      </c>
      <c r="B14" s="4" t="s">
        <v>16</v>
      </c>
      <c r="C14" s="4">
        <v>88270073</v>
      </c>
      <c r="D14" s="4" t="s">
        <v>43</v>
      </c>
      <c r="E14" s="18" t="s">
        <v>374</v>
      </c>
      <c r="F14" s="4" t="s">
        <v>395</v>
      </c>
      <c r="G14" s="18"/>
    </row>
    <row r="15" spans="1:7" x14ac:dyDescent="0.25">
      <c r="A15" s="3" t="s">
        <v>44</v>
      </c>
      <c r="B15" s="4" t="s">
        <v>10</v>
      </c>
      <c r="C15" s="4">
        <v>1031173894</v>
      </c>
      <c r="D15" s="4" t="s">
        <v>45</v>
      </c>
      <c r="E15" s="18" t="s">
        <v>375</v>
      </c>
      <c r="F15" s="4" t="s">
        <v>395</v>
      </c>
      <c r="G15" s="34" t="s">
        <v>397</v>
      </c>
    </row>
    <row r="16" spans="1:7" x14ac:dyDescent="0.25">
      <c r="A16" s="3" t="s">
        <v>46</v>
      </c>
      <c r="B16" s="4" t="s">
        <v>33</v>
      </c>
      <c r="C16" s="4">
        <v>6872717</v>
      </c>
      <c r="D16" s="4" t="s">
        <v>47</v>
      </c>
      <c r="E16" s="18" t="s">
        <v>374</v>
      </c>
      <c r="F16" s="4" t="s">
        <v>395</v>
      </c>
      <c r="G16" s="18"/>
    </row>
    <row r="17" spans="1:7" x14ac:dyDescent="0.25">
      <c r="A17" s="3" t="s">
        <v>48</v>
      </c>
      <c r="B17" s="4" t="s">
        <v>10</v>
      </c>
      <c r="C17" s="4">
        <v>1016011459</v>
      </c>
      <c r="D17" s="4" t="s">
        <v>49</v>
      </c>
      <c r="E17" s="18" t="s">
        <v>374</v>
      </c>
      <c r="F17" s="4" t="s">
        <v>395</v>
      </c>
      <c r="G17" s="18" t="s">
        <v>396</v>
      </c>
    </row>
    <row r="18" spans="1:7" x14ac:dyDescent="0.25">
      <c r="A18" s="3" t="s">
        <v>382</v>
      </c>
      <c r="B18" s="4" t="s">
        <v>33</v>
      </c>
      <c r="C18" s="4">
        <v>1098683819</v>
      </c>
      <c r="D18" s="4" t="s">
        <v>383</v>
      </c>
      <c r="E18" s="18" t="s">
        <v>370</v>
      </c>
      <c r="F18" s="4" t="s">
        <v>395</v>
      </c>
      <c r="G18" s="18"/>
    </row>
    <row r="19" spans="1:7" x14ac:dyDescent="0.25">
      <c r="A19" s="3" t="s">
        <v>50</v>
      </c>
      <c r="B19" s="4" t="s">
        <v>33</v>
      </c>
      <c r="C19" s="4">
        <v>1051830211</v>
      </c>
      <c r="D19" s="4" t="s">
        <v>51</v>
      </c>
      <c r="E19" s="18" t="s">
        <v>374</v>
      </c>
      <c r="F19" s="4" t="s">
        <v>395</v>
      </c>
      <c r="G19" s="18"/>
    </row>
    <row r="20" spans="1:7" x14ac:dyDescent="0.25">
      <c r="A20" s="3" t="s">
        <v>52</v>
      </c>
      <c r="B20" s="4" t="s">
        <v>10</v>
      </c>
      <c r="C20" s="4">
        <v>1102384493</v>
      </c>
      <c r="D20" s="4" t="s">
        <v>53</v>
      </c>
      <c r="E20" s="18" t="s">
        <v>374</v>
      </c>
      <c r="F20" s="4" t="s">
        <v>395</v>
      </c>
      <c r="G20" s="18"/>
    </row>
    <row r="21" spans="1:7" x14ac:dyDescent="0.25">
      <c r="A21" s="3" t="s">
        <v>54</v>
      </c>
      <c r="B21" s="4" t="s">
        <v>16</v>
      </c>
      <c r="C21" s="4">
        <v>60315226</v>
      </c>
      <c r="D21" s="4" t="s">
        <v>55</v>
      </c>
      <c r="E21" s="18" t="s">
        <v>374</v>
      </c>
      <c r="F21" s="4" t="s">
        <v>395</v>
      </c>
      <c r="G21" s="18"/>
    </row>
    <row r="22" spans="1:7" x14ac:dyDescent="0.25">
      <c r="A22" s="3" t="s">
        <v>56</v>
      </c>
      <c r="B22" s="4" t="s">
        <v>16</v>
      </c>
      <c r="C22" s="4">
        <v>79335439</v>
      </c>
      <c r="D22" s="4" t="s">
        <v>57</v>
      </c>
      <c r="E22" s="18" t="s">
        <v>375</v>
      </c>
      <c r="F22" s="4" t="s">
        <v>395</v>
      </c>
      <c r="G22" s="18" t="s">
        <v>399</v>
      </c>
    </row>
    <row r="23" spans="1:7" x14ac:dyDescent="0.25">
      <c r="A23" s="3" t="s">
        <v>58</v>
      </c>
      <c r="B23" s="4" t="s">
        <v>10</v>
      </c>
      <c r="C23" s="4">
        <v>36999538</v>
      </c>
      <c r="D23" s="4" t="s">
        <v>59</v>
      </c>
      <c r="E23" s="18" t="s">
        <v>374</v>
      </c>
      <c r="F23" s="4" t="s">
        <v>395</v>
      </c>
      <c r="G23" s="18" t="s">
        <v>396</v>
      </c>
    </row>
    <row r="24" spans="1:7" x14ac:dyDescent="0.25">
      <c r="A24" s="3" t="s">
        <v>60</v>
      </c>
      <c r="B24" s="4" t="s">
        <v>16</v>
      </c>
      <c r="C24" s="4">
        <v>35527404</v>
      </c>
      <c r="D24" s="4" t="s">
        <v>61</v>
      </c>
      <c r="E24" s="18" t="s">
        <v>374</v>
      </c>
      <c r="F24" s="4" t="s">
        <v>395</v>
      </c>
      <c r="G24" s="18"/>
    </row>
    <row r="25" spans="1:7" x14ac:dyDescent="0.25">
      <c r="A25" s="3" t="s">
        <v>62</v>
      </c>
      <c r="B25" s="4" t="s">
        <v>38</v>
      </c>
      <c r="C25" s="4">
        <v>25341943</v>
      </c>
      <c r="D25" s="4" t="s">
        <v>63</v>
      </c>
      <c r="E25" s="18" t="s">
        <v>374</v>
      </c>
      <c r="F25" s="4" t="s">
        <v>395</v>
      </c>
      <c r="G25" s="33"/>
    </row>
    <row r="26" spans="1:7" x14ac:dyDescent="0.25">
      <c r="A26" s="3" t="s">
        <v>64</v>
      </c>
      <c r="B26" s="4" t="s">
        <v>33</v>
      </c>
      <c r="C26" s="4">
        <v>73130663</v>
      </c>
      <c r="D26" s="4" t="s">
        <v>65</v>
      </c>
      <c r="E26" s="18" t="s">
        <v>374</v>
      </c>
      <c r="F26" s="4" t="s">
        <v>395</v>
      </c>
      <c r="G26" s="18"/>
    </row>
    <row r="27" spans="1:7" x14ac:dyDescent="0.25">
      <c r="A27" s="3" t="s">
        <v>66</v>
      </c>
      <c r="B27" s="4" t="s">
        <v>33</v>
      </c>
      <c r="C27" s="4">
        <v>1065576821</v>
      </c>
      <c r="D27" s="4" t="s">
        <v>67</v>
      </c>
      <c r="E27" s="18" t="s">
        <v>374</v>
      </c>
      <c r="F27" s="4" t="s">
        <v>395</v>
      </c>
      <c r="G27" s="18"/>
    </row>
    <row r="28" spans="1:7" x14ac:dyDescent="0.25">
      <c r="A28" s="3" t="s">
        <v>68</v>
      </c>
      <c r="B28" s="4" t="s">
        <v>27</v>
      </c>
      <c r="C28" s="4">
        <v>31909394</v>
      </c>
      <c r="D28" s="4" t="s">
        <v>69</v>
      </c>
      <c r="E28" s="18" t="s">
        <v>370</v>
      </c>
      <c r="F28" s="4" t="s">
        <v>395</v>
      </c>
      <c r="G28" s="18"/>
    </row>
    <row r="29" spans="1:7" x14ac:dyDescent="0.25">
      <c r="A29" s="3" t="s">
        <v>70</v>
      </c>
      <c r="B29" s="4" t="s">
        <v>27</v>
      </c>
      <c r="C29" s="4">
        <v>1085929525</v>
      </c>
      <c r="D29" s="4" t="s">
        <v>71</v>
      </c>
      <c r="E29" s="18" t="s">
        <v>370</v>
      </c>
      <c r="F29" s="4" t="s">
        <v>395</v>
      </c>
      <c r="G29" s="18"/>
    </row>
    <row r="30" spans="1:7" x14ac:dyDescent="0.25">
      <c r="A30" s="6" t="s">
        <v>72</v>
      </c>
      <c r="B30" s="7" t="s">
        <v>27</v>
      </c>
      <c r="C30" s="7">
        <v>34551860</v>
      </c>
      <c r="D30" s="7" t="s">
        <v>73</v>
      </c>
      <c r="E30" s="18" t="s">
        <v>374</v>
      </c>
      <c r="F30" s="4" t="s">
        <v>400</v>
      </c>
      <c r="G30" s="33"/>
    </row>
    <row r="31" spans="1:7" x14ac:dyDescent="0.25">
      <c r="A31" s="3" t="s">
        <v>74</v>
      </c>
      <c r="B31" s="4" t="s">
        <v>22</v>
      </c>
      <c r="C31" s="4">
        <v>1057304406</v>
      </c>
      <c r="D31" s="4" t="s">
        <v>75</v>
      </c>
      <c r="E31" s="18" t="s">
        <v>374</v>
      </c>
      <c r="F31" s="4" t="s">
        <v>400</v>
      </c>
      <c r="G31" s="18"/>
    </row>
    <row r="32" spans="1:7" x14ac:dyDescent="0.25">
      <c r="A32" s="3" t="s">
        <v>76</v>
      </c>
      <c r="B32" s="4" t="s">
        <v>16</v>
      </c>
      <c r="C32" s="4">
        <v>23551995</v>
      </c>
      <c r="D32" s="4" t="s">
        <v>77</v>
      </c>
      <c r="E32" s="18" t="s">
        <v>374</v>
      </c>
      <c r="F32" s="4" t="s">
        <v>400</v>
      </c>
      <c r="G32" s="18"/>
    </row>
    <row r="33" spans="1:7" x14ac:dyDescent="0.25">
      <c r="A33" s="3" t="s">
        <v>78</v>
      </c>
      <c r="B33" s="4" t="s">
        <v>22</v>
      </c>
      <c r="C33" s="4">
        <v>21575917</v>
      </c>
      <c r="D33" s="4" t="s">
        <v>79</v>
      </c>
      <c r="E33" s="18" t="s">
        <v>375</v>
      </c>
      <c r="F33" s="4" t="s">
        <v>400</v>
      </c>
      <c r="G33" s="18" t="s">
        <v>401</v>
      </c>
    </row>
    <row r="34" spans="1:7" x14ac:dyDescent="0.25">
      <c r="A34" s="6" t="s">
        <v>81</v>
      </c>
      <c r="B34" s="7" t="s">
        <v>22</v>
      </c>
      <c r="C34" s="7">
        <v>1094968384</v>
      </c>
      <c r="D34" s="7" t="s">
        <v>82</v>
      </c>
      <c r="E34" s="18" t="s">
        <v>374</v>
      </c>
      <c r="F34" s="4" t="s">
        <v>400</v>
      </c>
      <c r="G34" s="35"/>
    </row>
    <row r="35" spans="1:7" x14ac:dyDescent="0.25">
      <c r="A35" s="3" t="s">
        <v>83</v>
      </c>
      <c r="B35" s="4" t="s">
        <v>22</v>
      </c>
      <c r="C35" s="4">
        <v>1005480404</v>
      </c>
      <c r="D35" s="4" t="s">
        <v>84</v>
      </c>
      <c r="E35" s="18" t="s">
        <v>374</v>
      </c>
      <c r="F35" s="4" t="s">
        <v>400</v>
      </c>
      <c r="G35" s="18"/>
    </row>
    <row r="36" spans="1:7" x14ac:dyDescent="0.25">
      <c r="A36" s="3" t="s">
        <v>85</v>
      </c>
      <c r="B36" s="4" t="s">
        <v>10</v>
      </c>
      <c r="C36" s="4">
        <v>1110473072</v>
      </c>
      <c r="D36" s="4" t="s">
        <v>86</v>
      </c>
      <c r="E36" s="18" t="s">
        <v>375</v>
      </c>
      <c r="F36" s="4" t="s">
        <v>400</v>
      </c>
      <c r="G36" s="18" t="s">
        <v>402</v>
      </c>
    </row>
    <row r="37" spans="1:7" x14ac:dyDescent="0.25">
      <c r="A37" s="6" t="s">
        <v>87</v>
      </c>
      <c r="B37" s="7" t="s">
        <v>10</v>
      </c>
      <c r="C37" s="7">
        <v>1082986390</v>
      </c>
      <c r="D37" s="7" t="s">
        <v>88</v>
      </c>
      <c r="E37" s="18" t="s">
        <v>375</v>
      </c>
      <c r="F37" s="4" t="s">
        <v>400</v>
      </c>
      <c r="G37" s="33" t="s">
        <v>402</v>
      </c>
    </row>
    <row r="38" spans="1:7" x14ac:dyDescent="0.25">
      <c r="A38" s="3" t="s">
        <v>89</v>
      </c>
      <c r="B38" s="4" t="s">
        <v>16</v>
      </c>
      <c r="C38" s="4">
        <v>82392616</v>
      </c>
      <c r="D38" s="4" t="s">
        <v>90</v>
      </c>
      <c r="E38" s="18" t="s">
        <v>375</v>
      </c>
      <c r="F38" s="4" t="s">
        <v>400</v>
      </c>
      <c r="G38" s="18" t="s">
        <v>403</v>
      </c>
    </row>
    <row r="39" spans="1:7" x14ac:dyDescent="0.25">
      <c r="A39" s="3" t="s">
        <v>283</v>
      </c>
      <c r="B39" s="4" t="s">
        <v>22</v>
      </c>
      <c r="C39" s="4">
        <v>41904554</v>
      </c>
      <c r="D39" s="4" t="s">
        <v>386</v>
      </c>
      <c r="E39" s="18" t="s">
        <v>370</v>
      </c>
      <c r="F39" s="4" t="s">
        <v>400</v>
      </c>
      <c r="G39" s="18" t="s">
        <v>404</v>
      </c>
    </row>
    <row r="40" spans="1:7" x14ac:dyDescent="0.25">
      <c r="A40" s="3" t="s">
        <v>92</v>
      </c>
      <c r="B40" s="4" t="s">
        <v>27</v>
      </c>
      <c r="C40" s="4">
        <v>25312887</v>
      </c>
      <c r="D40" s="4" t="s">
        <v>93</v>
      </c>
      <c r="E40" s="18" t="s">
        <v>374</v>
      </c>
      <c r="F40" s="4" t="s">
        <v>400</v>
      </c>
      <c r="G40" s="18"/>
    </row>
    <row r="41" spans="1:7" x14ac:dyDescent="0.25">
      <c r="A41" s="3" t="s">
        <v>94</v>
      </c>
      <c r="B41" s="4" t="s">
        <v>95</v>
      </c>
      <c r="C41" s="4">
        <v>72291043</v>
      </c>
      <c r="D41" s="4" t="s">
        <v>96</v>
      </c>
      <c r="E41" s="18" t="s">
        <v>374</v>
      </c>
      <c r="F41" s="4" t="s">
        <v>400</v>
      </c>
      <c r="G41" s="18"/>
    </row>
    <row r="42" spans="1:7" x14ac:dyDescent="0.25">
      <c r="A42" s="3" t="s">
        <v>97</v>
      </c>
      <c r="B42" s="4" t="s">
        <v>22</v>
      </c>
      <c r="C42" s="4">
        <v>21581501</v>
      </c>
      <c r="D42" s="4" t="s">
        <v>98</v>
      </c>
      <c r="E42" s="18" t="s">
        <v>374</v>
      </c>
      <c r="F42" s="4" t="s">
        <v>400</v>
      </c>
      <c r="G42" s="18"/>
    </row>
    <row r="43" spans="1:7" x14ac:dyDescent="0.25">
      <c r="A43" s="3" t="s">
        <v>99</v>
      </c>
      <c r="B43" s="4" t="s">
        <v>22</v>
      </c>
      <c r="C43" s="4">
        <v>39357106</v>
      </c>
      <c r="D43" s="4" t="s">
        <v>100</v>
      </c>
      <c r="E43" s="18" t="s">
        <v>374</v>
      </c>
      <c r="F43" s="4" t="s">
        <v>400</v>
      </c>
      <c r="G43" s="18"/>
    </row>
    <row r="44" spans="1:7" x14ac:dyDescent="0.25">
      <c r="A44" s="3" t="s">
        <v>101</v>
      </c>
      <c r="B44" s="4" t="s">
        <v>95</v>
      </c>
      <c r="C44" s="4">
        <v>1099282003</v>
      </c>
      <c r="D44" s="4" t="s">
        <v>102</v>
      </c>
      <c r="E44" s="18" t="s">
        <v>374</v>
      </c>
      <c r="F44" s="4" t="s">
        <v>400</v>
      </c>
      <c r="G44" s="18"/>
    </row>
    <row r="45" spans="1:7" x14ac:dyDescent="0.25">
      <c r="A45" s="3" t="s">
        <v>103</v>
      </c>
      <c r="B45" s="4" t="s">
        <v>10</v>
      </c>
      <c r="C45" s="4">
        <v>24646705</v>
      </c>
      <c r="D45" s="4" t="s">
        <v>104</v>
      </c>
      <c r="E45" s="18" t="s">
        <v>374</v>
      </c>
      <c r="F45" s="4" t="s">
        <v>400</v>
      </c>
      <c r="G45" s="18"/>
    </row>
    <row r="46" spans="1:7" x14ac:dyDescent="0.25">
      <c r="A46" s="3" t="s">
        <v>105</v>
      </c>
      <c r="B46" s="4" t="s">
        <v>22</v>
      </c>
      <c r="C46" s="4">
        <v>1094931538</v>
      </c>
      <c r="D46" s="4" t="s">
        <v>106</v>
      </c>
      <c r="E46" s="18" t="s">
        <v>374</v>
      </c>
      <c r="F46" s="4" t="s">
        <v>400</v>
      </c>
      <c r="G46" s="33"/>
    </row>
    <row r="47" spans="1:7" x14ac:dyDescent="0.25">
      <c r="A47" s="6" t="s">
        <v>107</v>
      </c>
      <c r="B47" s="7" t="s">
        <v>22</v>
      </c>
      <c r="C47" s="7">
        <v>15456414</v>
      </c>
      <c r="D47" s="7" t="s">
        <v>108</v>
      </c>
      <c r="E47" s="18" t="s">
        <v>371</v>
      </c>
      <c r="F47" s="4" t="s">
        <v>400</v>
      </c>
      <c r="G47" s="33"/>
    </row>
    <row r="48" spans="1:7" x14ac:dyDescent="0.25">
      <c r="A48" s="6" t="s">
        <v>109</v>
      </c>
      <c r="B48" s="7" t="s">
        <v>27</v>
      </c>
      <c r="C48" s="7">
        <v>29812724</v>
      </c>
      <c r="D48" s="7" t="s">
        <v>110</v>
      </c>
      <c r="E48" s="18"/>
      <c r="F48" s="4" t="s">
        <v>400</v>
      </c>
      <c r="G48" s="33"/>
    </row>
    <row r="49" spans="1:7" x14ac:dyDescent="0.25">
      <c r="A49" s="3" t="s">
        <v>111</v>
      </c>
      <c r="B49" s="4" t="s">
        <v>27</v>
      </c>
      <c r="C49" s="4">
        <v>79322975</v>
      </c>
      <c r="D49" s="4" t="s">
        <v>112</v>
      </c>
      <c r="E49" s="18" t="s">
        <v>371</v>
      </c>
      <c r="F49" s="4" t="s">
        <v>400</v>
      </c>
      <c r="G49" s="18"/>
    </row>
    <row r="50" spans="1:7" x14ac:dyDescent="0.25">
      <c r="A50" s="3" t="s">
        <v>113</v>
      </c>
      <c r="B50" s="4" t="s">
        <v>95</v>
      </c>
      <c r="C50" s="4">
        <v>37889595</v>
      </c>
      <c r="D50" s="4" t="s">
        <v>114</v>
      </c>
      <c r="E50" s="18" t="s">
        <v>371</v>
      </c>
      <c r="F50" s="4" t="s">
        <v>400</v>
      </c>
      <c r="G50" s="18"/>
    </row>
    <row r="51" spans="1:7" x14ac:dyDescent="0.25">
      <c r="A51" s="3" t="s">
        <v>115</v>
      </c>
      <c r="B51" s="4" t="s">
        <v>10</v>
      </c>
      <c r="C51" s="4">
        <v>1136881763</v>
      </c>
      <c r="D51" s="4" t="s">
        <v>116</v>
      </c>
      <c r="E51" s="18" t="s">
        <v>371</v>
      </c>
      <c r="F51" s="4" t="s">
        <v>400</v>
      </c>
      <c r="G51" s="18"/>
    </row>
    <row r="52" spans="1:7" x14ac:dyDescent="0.25">
      <c r="A52" s="3" t="s">
        <v>117</v>
      </c>
      <c r="B52" s="4" t="s">
        <v>10</v>
      </c>
      <c r="C52" s="4">
        <v>35329413</v>
      </c>
      <c r="D52" s="4" t="s">
        <v>118</v>
      </c>
      <c r="E52" s="18" t="s">
        <v>371</v>
      </c>
      <c r="F52" s="4" t="s">
        <v>400</v>
      </c>
      <c r="G52" s="18"/>
    </row>
    <row r="53" spans="1:7" x14ac:dyDescent="0.25">
      <c r="A53" s="3" t="s">
        <v>119</v>
      </c>
      <c r="B53" s="4" t="s">
        <v>10</v>
      </c>
      <c r="C53" s="4">
        <v>1012321982</v>
      </c>
      <c r="D53" s="4" t="s">
        <v>120</v>
      </c>
      <c r="E53" s="18" t="s">
        <v>371</v>
      </c>
      <c r="F53" s="4" t="s">
        <v>400</v>
      </c>
      <c r="G53" s="18"/>
    </row>
    <row r="54" spans="1:7" x14ac:dyDescent="0.25">
      <c r="A54" s="3" t="s">
        <v>121</v>
      </c>
      <c r="B54" s="4" t="s">
        <v>22</v>
      </c>
      <c r="C54" s="4">
        <v>70522672</v>
      </c>
      <c r="D54" s="4" t="s">
        <v>122</v>
      </c>
      <c r="E54" s="18" t="s">
        <v>371</v>
      </c>
      <c r="F54" s="4" t="s">
        <v>400</v>
      </c>
      <c r="G54" s="36"/>
    </row>
    <row r="55" spans="1:7" x14ac:dyDescent="0.25">
      <c r="A55" s="3" t="s">
        <v>13</v>
      </c>
      <c r="B55" s="4" t="s">
        <v>22</v>
      </c>
      <c r="C55" s="4">
        <v>98564979</v>
      </c>
      <c r="D55" s="4" t="s">
        <v>123</v>
      </c>
      <c r="E55" s="18" t="s">
        <v>375</v>
      </c>
      <c r="F55" s="4" t="s">
        <v>400</v>
      </c>
      <c r="G55" s="18" t="s">
        <v>401</v>
      </c>
    </row>
    <row r="56" spans="1:7" x14ac:dyDescent="0.25">
      <c r="A56" s="3" t="s">
        <v>124</v>
      </c>
      <c r="B56" s="4" t="s">
        <v>22</v>
      </c>
      <c r="C56" s="4">
        <v>1037606187</v>
      </c>
      <c r="D56" s="4" t="s">
        <v>125</v>
      </c>
      <c r="E56" s="18" t="s">
        <v>375</v>
      </c>
      <c r="F56" s="4" t="s">
        <v>400</v>
      </c>
      <c r="G56" s="18" t="s">
        <v>401</v>
      </c>
    </row>
    <row r="57" spans="1:7" x14ac:dyDescent="0.25">
      <c r="A57" s="3" t="s">
        <v>126</v>
      </c>
      <c r="B57" s="4" t="s">
        <v>10</v>
      </c>
      <c r="C57" s="4">
        <v>1116260093</v>
      </c>
      <c r="D57" s="4" t="s">
        <v>127</v>
      </c>
      <c r="E57" s="18" t="s">
        <v>371</v>
      </c>
      <c r="F57" s="4" t="s">
        <v>400</v>
      </c>
      <c r="G57" s="18"/>
    </row>
    <row r="58" spans="1:7" x14ac:dyDescent="0.25">
      <c r="A58" s="3" t="s">
        <v>128</v>
      </c>
      <c r="B58" s="4" t="s">
        <v>38</v>
      </c>
      <c r="C58" s="4">
        <v>1121828520</v>
      </c>
      <c r="D58" s="4" t="s">
        <v>129</v>
      </c>
      <c r="E58" s="18" t="s">
        <v>371</v>
      </c>
      <c r="F58" s="4" t="s">
        <v>400</v>
      </c>
      <c r="G58" s="33"/>
    </row>
    <row r="59" spans="1:7" x14ac:dyDescent="0.25">
      <c r="A59" s="3" t="s">
        <v>130</v>
      </c>
      <c r="B59" s="4" t="s">
        <v>22</v>
      </c>
      <c r="C59" s="4">
        <v>1058819290</v>
      </c>
      <c r="D59" s="4" t="s">
        <v>131</v>
      </c>
      <c r="E59" s="18" t="s">
        <v>371</v>
      </c>
      <c r="F59" s="4" t="s">
        <v>400</v>
      </c>
      <c r="G59" s="18"/>
    </row>
    <row r="60" spans="1:7" x14ac:dyDescent="0.25">
      <c r="A60" s="3" t="s">
        <v>132</v>
      </c>
      <c r="B60" s="4" t="s">
        <v>10</v>
      </c>
      <c r="C60" s="4">
        <v>76309631</v>
      </c>
      <c r="D60" s="4" t="s">
        <v>133</v>
      </c>
      <c r="E60" s="18" t="s">
        <v>371</v>
      </c>
      <c r="F60" s="4" t="s">
        <v>400</v>
      </c>
      <c r="G60" s="18"/>
    </row>
    <row r="61" spans="1:7" x14ac:dyDescent="0.25">
      <c r="A61" s="3" t="s">
        <v>134</v>
      </c>
      <c r="B61" s="4" t="s">
        <v>22</v>
      </c>
      <c r="C61" s="4">
        <v>65555252</v>
      </c>
      <c r="D61" s="4" t="s">
        <v>135</v>
      </c>
      <c r="E61" s="18" t="s">
        <v>371</v>
      </c>
      <c r="F61" s="4" t="s">
        <v>400</v>
      </c>
      <c r="G61" s="18"/>
    </row>
    <row r="62" spans="1:7" x14ac:dyDescent="0.25">
      <c r="A62" s="3" t="s">
        <v>136</v>
      </c>
      <c r="B62" s="4" t="s">
        <v>22</v>
      </c>
      <c r="C62" s="4">
        <v>1152189173</v>
      </c>
      <c r="D62" s="4" t="s">
        <v>137</v>
      </c>
      <c r="E62" s="18" t="s">
        <v>371</v>
      </c>
      <c r="F62" s="4" t="s">
        <v>400</v>
      </c>
      <c r="G62" s="18"/>
    </row>
    <row r="63" spans="1:7" x14ac:dyDescent="0.25">
      <c r="A63" s="3" t="s">
        <v>18</v>
      </c>
      <c r="B63" s="4" t="s">
        <v>22</v>
      </c>
      <c r="C63" s="4">
        <v>15322739</v>
      </c>
      <c r="D63" s="4" t="s">
        <v>138</v>
      </c>
      <c r="E63" s="18" t="s">
        <v>371</v>
      </c>
      <c r="F63" s="4" t="s">
        <v>400</v>
      </c>
      <c r="G63" s="33"/>
    </row>
    <row r="64" spans="1:7" x14ac:dyDescent="0.25">
      <c r="A64" s="3" t="s">
        <v>21</v>
      </c>
      <c r="B64" s="4" t="s">
        <v>16</v>
      </c>
      <c r="C64" s="4">
        <v>1004911021</v>
      </c>
      <c r="D64" s="4" t="s">
        <v>139</v>
      </c>
      <c r="E64" s="18" t="s">
        <v>371</v>
      </c>
      <c r="F64" s="4" t="s">
        <v>400</v>
      </c>
      <c r="G64" s="33"/>
    </row>
    <row r="65" spans="1:7" x14ac:dyDescent="0.25">
      <c r="A65" s="3" t="s">
        <v>140</v>
      </c>
      <c r="B65" s="4" t="s">
        <v>10</v>
      </c>
      <c r="C65" s="4">
        <v>52934447</v>
      </c>
      <c r="D65" s="4" t="s">
        <v>141</v>
      </c>
      <c r="E65" s="18" t="s">
        <v>371</v>
      </c>
      <c r="F65" s="4" t="s">
        <v>400</v>
      </c>
      <c r="G65" s="33"/>
    </row>
    <row r="66" spans="1:7" x14ac:dyDescent="0.25">
      <c r="A66" s="6" t="s">
        <v>142</v>
      </c>
      <c r="B66" s="9" t="s">
        <v>22</v>
      </c>
      <c r="C66" s="9">
        <v>39383766</v>
      </c>
      <c r="D66" s="9" t="s">
        <v>143</v>
      </c>
      <c r="E66" s="18" t="s">
        <v>371</v>
      </c>
      <c r="F66" s="4" t="s">
        <v>400</v>
      </c>
      <c r="G66" s="34"/>
    </row>
    <row r="67" spans="1:7" x14ac:dyDescent="0.25">
      <c r="A67" s="3" t="s">
        <v>24</v>
      </c>
      <c r="B67" s="4" t="s">
        <v>10</v>
      </c>
      <c r="C67" s="4">
        <v>16714473</v>
      </c>
      <c r="D67" s="4" t="s">
        <v>144</v>
      </c>
      <c r="E67" s="18" t="s">
        <v>371</v>
      </c>
      <c r="F67" s="4" t="s">
        <v>400</v>
      </c>
      <c r="G67" s="18"/>
    </row>
    <row r="68" spans="1:7" x14ac:dyDescent="0.25">
      <c r="A68" s="3" t="s">
        <v>145</v>
      </c>
      <c r="B68" s="4" t="s">
        <v>16</v>
      </c>
      <c r="C68" s="4">
        <v>15026274</v>
      </c>
      <c r="D68" s="4" t="s">
        <v>146</v>
      </c>
      <c r="E68" s="18" t="s">
        <v>375</v>
      </c>
      <c r="F68" s="4" t="s">
        <v>400</v>
      </c>
      <c r="G68" s="33" t="s">
        <v>405</v>
      </c>
    </row>
    <row r="69" spans="1:7" x14ac:dyDescent="0.25">
      <c r="A69" s="3" t="s">
        <v>148</v>
      </c>
      <c r="B69" s="4" t="s">
        <v>27</v>
      </c>
      <c r="C69" s="4">
        <v>1082691490</v>
      </c>
      <c r="D69" s="4" t="s">
        <v>149</v>
      </c>
      <c r="E69" s="18" t="s">
        <v>371</v>
      </c>
      <c r="F69" s="4" t="s">
        <v>400</v>
      </c>
      <c r="G69" s="18"/>
    </row>
    <row r="70" spans="1:7" x14ac:dyDescent="0.25">
      <c r="A70" s="6" t="s">
        <v>150</v>
      </c>
      <c r="B70" s="7" t="s">
        <v>16</v>
      </c>
      <c r="C70" s="7">
        <v>1049412232</v>
      </c>
      <c r="D70" s="7" t="s">
        <v>151</v>
      </c>
      <c r="E70" s="18" t="s">
        <v>371</v>
      </c>
      <c r="F70" s="4" t="s">
        <v>400</v>
      </c>
      <c r="G70" s="18"/>
    </row>
    <row r="71" spans="1:7" x14ac:dyDescent="0.25">
      <c r="A71" s="3" t="s">
        <v>152</v>
      </c>
      <c r="B71" s="4" t="s">
        <v>22</v>
      </c>
      <c r="C71" s="4">
        <v>52789852</v>
      </c>
      <c r="D71" s="4" t="s">
        <v>153</v>
      </c>
      <c r="E71" s="18" t="s">
        <v>375</v>
      </c>
      <c r="F71" s="4" t="s">
        <v>400</v>
      </c>
      <c r="G71" s="18" t="s">
        <v>406</v>
      </c>
    </row>
    <row r="72" spans="1:7" x14ac:dyDescent="0.25">
      <c r="A72" s="3" t="s">
        <v>155</v>
      </c>
      <c r="B72" s="4" t="s">
        <v>95</v>
      </c>
      <c r="C72" s="4">
        <v>7715612</v>
      </c>
      <c r="D72" s="4" t="s">
        <v>156</v>
      </c>
      <c r="E72" s="18" t="s">
        <v>371</v>
      </c>
      <c r="F72" s="4" t="s">
        <v>400</v>
      </c>
      <c r="G72" s="18"/>
    </row>
    <row r="73" spans="1:7" x14ac:dyDescent="0.25">
      <c r="A73" s="3" t="s">
        <v>26</v>
      </c>
      <c r="B73" s="4" t="s">
        <v>16</v>
      </c>
      <c r="C73" s="4">
        <v>93362432</v>
      </c>
      <c r="D73" s="4" t="s">
        <v>157</v>
      </c>
      <c r="E73" s="18" t="s">
        <v>371</v>
      </c>
      <c r="F73" s="4" t="s">
        <v>400</v>
      </c>
      <c r="G73" s="18"/>
    </row>
    <row r="74" spans="1:7" x14ac:dyDescent="0.25">
      <c r="A74" s="6" t="s">
        <v>158</v>
      </c>
      <c r="B74" s="7" t="s">
        <v>16</v>
      </c>
      <c r="C74" s="7">
        <v>1026262694</v>
      </c>
      <c r="D74" s="7" t="s">
        <v>159</v>
      </c>
      <c r="E74" s="18" t="s">
        <v>371</v>
      </c>
      <c r="F74" s="4" t="s">
        <v>400</v>
      </c>
      <c r="G74" s="33"/>
    </row>
    <row r="75" spans="1:7" x14ac:dyDescent="0.25">
      <c r="A75" s="3" t="s">
        <v>30</v>
      </c>
      <c r="B75" s="4" t="s">
        <v>16</v>
      </c>
      <c r="C75" s="4">
        <v>57401283</v>
      </c>
      <c r="D75" s="4" t="s">
        <v>160</v>
      </c>
      <c r="E75" s="18" t="s">
        <v>371</v>
      </c>
      <c r="F75" s="4" t="s">
        <v>400</v>
      </c>
      <c r="G75" s="33"/>
    </row>
    <row r="76" spans="1:7" x14ac:dyDescent="0.25">
      <c r="A76" s="3" t="s">
        <v>32</v>
      </c>
      <c r="B76" s="4" t="s">
        <v>27</v>
      </c>
      <c r="C76" s="4">
        <v>31376102</v>
      </c>
      <c r="D76" s="4" t="s">
        <v>161</v>
      </c>
      <c r="E76" s="18"/>
      <c r="F76" s="4" t="s">
        <v>400</v>
      </c>
      <c r="G76" s="18"/>
    </row>
    <row r="77" spans="1:7" x14ac:dyDescent="0.25">
      <c r="A77" s="3" t="s">
        <v>35</v>
      </c>
      <c r="B77" s="4" t="s">
        <v>22</v>
      </c>
      <c r="C77" s="4">
        <v>39287372</v>
      </c>
      <c r="D77" s="4" t="s">
        <v>163</v>
      </c>
      <c r="E77" s="18" t="s">
        <v>371</v>
      </c>
      <c r="F77" s="4" t="s">
        <v>400</v>
      </c>
      <c r="G77" s="18"/>
    </row>
    <row r="78" spans="1:7" x14ac:dyDescent="0.25">
      <c r="A78" s="3" t="s">
        <v>40</v>
      </c>
      <c r="B78" s="4" t="s">
        <v>10</v>
      </c>
      <c r="C78" s="4">
        <v>1031180799</v>
      </c>
      <c r="D78" s="4" t="s">
        <v>164</v>
      </c>
      <c r="E78" s="18" t="s">
        <v>371</v>
      </c>
      <c r="F78" s="4" t="s">
        <v>400</v>
      </c>
      <c r="G78" s="18"/>
    </row>
    <row r="79" spans="1:7" x14ac:dyDescent="0.25">
      <c r="A79" s="3" t="s">
        <v>42</v>
      </c>
      <c r="B79" s="4" t="s">
        <v>22</v>
      </c>
      <c r="C79" s="4">
        <v>1007411408</v>
      </c>
      <c r="D79" s="4" t="s">
        <v>165</v>
      </c>
      <c r="E79" s="18" t="s">
        <v>371</v>
      </c>
      <c r="F79" s="4" t="s">
        <v>400</v>
      </c>
      <c r="G79" s="18"/>
    </row>
    <row r="80" spans="1:7" x14ac:dyDescent="0.25">
      <c r="A80" s="6" t="s">
        <v>166</v>
      </c>
      <c r="B80" s="7" t="s">
        <v>10</v>
      </c>
      <c r="C80" s="7">
        <v>52537041</v>
      </c>
      <c r="D80" s="7" t="s">
        <v>167</v>
      </c>
      <c r="E80" s="18" t="s">
        <v>371</v>
      </c>
      <c r="F80" s="4" t="s">
        <v>400</v>
      </c>
      <c r="G80" s="33"/>
    </row>
    <row r="81" spans="1:7" x14ac:dyDescent="0.25">
      <c r="A81" s="3" t="s">
        <v>46</v>
      </c>
      <c r="B81" s="4" t="s">
        <v>10</v>
      </c>
      <c r="C81" s="4">
        <v>1144065381</v>
      </c>
      <c r="D81" s="4" t="s">
        <v>387</v>
      </c>
      <c r="E81" s="18" t="s">
        <v>375</v>
      </c>
      <c r="F81" s="4" t="s">
        <v>400</v>
      </c>
      <c r="G81" s="18" t="s">
        <v>401</v>
      </c>
    </row>
    <row r="82" spans="1:7" x14ac:dyDescent="0.25">
      <c r="A82" s="3" t="s">
        <v>48</v>
      </c>
      <c r="B82" s="4" t="s">
        <v>10</v>
      </c>
      <c r="C82" s="4">
        <v>66747203</v>
      </c>
      <c r="D82" s="4" t="s">
        <v>168</v>
      </c>
      <c r="E82" s="18" t="s">
        <v>371</v>
      </c>
      <c r="F82" s="4" t="s">
        <v>400</v>
      </c>
      <c r="G82" s="18"/>
    </row>
    <row r="83" spans="1:7" x14ac:dyDescent="0.25">
      <c r="A83" s="3" t="s">
        <v>50</v>
      </c>
      <c r="B83" s="4" t="s">
        <v>22</v>
      </c>
      <c r="C83" s="4">
        <v>1038627404</v>
      </c>
      <c r="D83" s="4" t="s">
        <v>169</v>
      </c>
      <c r="E83" s="18" t="s">
        <v>375</v>
      </c>
      <c r="F83" s="4" t="s">
        <v>400</v>
      </c>
      <c r="G83" s="18" t="s">
        <v>401</v>
      </c>
    </row>
    <row r="84" spans="1:7" x14ac:dyDescent="0.25">
      <c r="A84" s="3" t="s">
        <v>52</v>
      </c>
      <c r="B84" s="4" t="s">
        <v>16</v>
      </c>
      <c r="C84" s="4">
        <v>9524634</v>
      </c>
      <c r="D84" s="4" t="s">
        <v>170</v>
      </c>
      <c r="E84" s="18" t="s">
        <v>371</v>
      </c>
      <c r="F84" s="4" t="s">
        <v>400</v>
      </c>
      <c r="G84" s="18"/>
    </row>
    <row r="85" spans="1:7" x14ac:dyDescent="0.25">
      <c r="A85" s="6" t="s">
        <v>171</v>
      </c>
      <c r="B85" s="7" t="s">
        <v>27</v>
      </c>
      <c r="C85" s="7">
        <v>16274002</v>
      </c>
      <c r="D85" s="7" t="s">
        <v>172</v>
      </c>
      <c r="E85" s="18" t="s">
        <v>371</v>
      </c>
      <c r="F85" s="4" t="s">
        <v>400</v>
      </c>
      <c r="G85" s="33"/>
    </row>
    <row r="86" spans="1:7" x14ac:dyDescent="0.25">
      <c r="A86" s="3" t="s">
        <v>54</v>
      </c>
      <c r="B86" s="4" t="s">
        <v>27</v>
      </c>
      <c r="C86" s="4">
        <v>1113695529</v>
      </c>
      <c r="D86" s="4" t="s">
        <v>173</v>
      </c>
      <c r="E86" s="18" t="s">
        <v>371</v>
      </c>
      <c r="F86" s="4" t="s">
        <v>400</v>
      </c>
      <c r="G86" s="18"/>
    </row>
    <row r="87" spans="1:7" x14ac:dyDescent="0.25">
      <c r="A87" s="3" t="s">
        <v>56</v>
      </c>
      <c r="B87" s="4" t="s">
        <v>10</v>
      </c>
      <c r="C87" s="4">
        <v>25732398</v>
      </c>
      <c r="D87" s="4" t="s">
        <v>174</v>
      </c>
      <c r="E87" s="18" t="s">
        <v>371</v>
      </c>
      <c r="F87" s="4" t="s">
        <v>400</v>
      </c>
      <c r="G87" s="18"/>
    </row>
    <row r="88" spans="1:7" x14ac:dyDescent="0.25">
      <c r="A88" s="6" t="s">
        <v>175</v>
      </c>
      <c r="B88" s="7" t="s">
        <v>95</v>
      </c>
      <c r="C88" s="7">
        <v>1081155923</v>
      </c>
      <c r="D88" s="7" t="s">
        <v>176</v>
      </c>
      <c r="E88" s="18" t="s">
        <v>371</v>
      </c>
      <c r="F88" s="4" t="s">
        <v>400</v>
      </c>
      <c r="G88" s="33"/>
    </row>
    <row r="89" spans="1:7" x14ac:dyDescent="0.25">
      <c r="A89" s="6" t="s">
        <v>177</v>
      </c>
      <c r="B89" s="7" t="s">
        <v>22</v>
      </c>
      <c r="C89" s="7">
        <v>65556660</v>
      </c>
      <c r="D89" s="7" t="s">
        <v>178</v>
      </c>
      <c r="E89" s="18" t="s">
        <v>375</v>
      </c>
      <c r="F89" s="4" t="s">
        <v>400</v>
      </c>
      <c r="G89" s="18" t="s">
        <v>401</v>
      </c>
    </row>
    <row r="90" spans="1:7" x14ac:dyDescent="0.25">
      <c r="A90" s="6" t="s">
        <v>179</v>
      </c>
      <c r="B90" s="7" t="s">
        <v>38</v>
      </c>
      <c r="C90" s="7">
        <v>1049607293</v>
      </c>
      <c r="D90" s="7" t="s">
        <v>180</v>
      </c>
      <c r="E90" s="18" t="s">
        <v>371</v>
      </c>
      <c r="F90" s="4" t="s">
        <v>400</v>
      </c>
      <c r="G90" s="33"/>
    </row>
    <row r="91" spans="1:7" x14ac:dyDescent="0.25">
      <c r="A91" s="3" t="s">
        <v>62</v>
      </c>
      <c r="B91" s="4" t="s">
        <v>10</v>
      </c>
      <c r="C91" s="4">
        <v>11524173</v>
      </c>
      <c r="D91" s="4" t="s">
        <v>181</v>
      </c>
      <c r="E91" s="18" t="s">
        <v>371</v>
      </c>
      <c r="F91" s="4" t="s">
        <v>400</v>
      </c>
      <c r="G91" s="33"/>
    </row>
    <row r="92" spans="1:7" x14ac:dyDescent="0.25">
      <c r="A92" s="6" t="s">
        <v>182</v>
      </c>
      <c r="B92" s="7" t="s">
        <v>22</v>
      </c>
      <c r="C92" s="7">
        <v>6022109</v>
      </c>
      <c r="D92" s="7" t="s">
        <v>183</v>
      </c>
      <c r="E92" s="18" t="s">
        <v>371</v>
      </c>
      <c r="F92" s="4" t="s">
        <v>400</v>
      </c>
      <c r="G92" s="18"/>
    </row>
    <row r="93" spans="1:7" x14ac:dyDescent="0.25">
      <c r="A93" s="3" t="s">
        <v>64</v>
      </c>
      <c r="B93" s="4" t="s">
        <v>10</v>
      </c>
      <c r="C93" s="4">
        <v>20942268</v>
      </c>
      <c r="D93" s="4" t="s">
        <v>184</v>
      </c>
      <c r="E93" s="18" t="s">
        <v>371</v>
      </c>
      <c r="F93" s="4" t="s">
        <v>400</v>
      </c>
      <c r="G93" s="18" t="s">
        <v>407</v>
      </c>
    </row>
    <row r="94" spans="1:7" x14ac:dyDescent="0.25">
      <c r="A94" s="3" t="s">
        <v>66</v>
      </c>
      <c r="B94" s="4" t="s">
        <v>22</v>
      </c>
      <c r="C94" s="4">
        <v>1017200528</v>
      </c>
      <c r="D94" s="4" t="s">
        <v>185</v>
      </c>
      <c r="E94" s="18" t="s">
        <v>375</v>
      </c>
      <c r="F94" s="4" t="s">
        <v>400</v>
      </c>
      <c r="G94" s="18" t="s">
        <v>406</v>
      </c>
    </row>
    <row r="95" spans="1:7" x14ac:dyDescent="0.25">
      <c r="A95" s="3" t="s">
        <v>186</v>
      </c>
      <c r="B95" s="4" t="s">
        <v>22</v>
      </c>
      <c r="C95" s="4">
        <v>71710352</v>
      </c>
      <c r="D95" s="4" t="s">
        <v>187</v>
      </c>
      <c r="E95" s="18" t="s">
        <v>371</v>
      </c>
      <c r="F95" s="4" t="s">
        <v>400</v>
      </c>
      <c r="G95" s="18"/>
    </row>
    <row r="96" spans="1:7" x14ac:dyDescent="0.25">
      <c r="A96" s="3" t="s">
        <v>68</v>
      </c>
      <c r="B96" s="4" t="s">
        <v>16</v>
      </c>
      <c r="C96" s="4">
        <v>46677598</v>
      </c>
      <c r="D96" s="4" t="s">
        <v>188</v>
      </c>
      <c r="E96" s="18" t="s">
        <v>371</v>
      </c>
      <c r="F96" s="4" t="s">
        <v>400</v>
      </c>
      <c r="G96" s="18"/>
    </row>
    <row r="97" spans="1:7" x14ac:dyDescent="0.25">
      <c r="A97" s="3" t="s">
        <v>70</v>
      </c>
      <c r="B97" s="4" t="s">
        <v>27</v>
      </c>
      <c r="C97" s="4">
        <v>1130593740</v>
      </c>
      <c r="D97" s="4" t="s">
        <v>189</v>
      </c>
      <c r="E97" s="18" t="s">
        <v>371</v>
      </c>
      <c r="F97" s="4" t="s">
        <v>400</v>
      </c>
      <c r="G97" s="18"/>
    </row>
    <row r="98" spans="1:7" x14ac:dyDescent="0.25">
      <c r="A98" s="3" t="s">
        <v>190</v>
      </c>
      <c r="B98" s="4" t="s">
        <v>27</v>
      </c>
      <c r="C98" s="4">
        <v>52770978</v>
      </c>
      <c r="D98" s="4" t="s">
        <v>191</v>
      </c>
      <c r="E98" s="18" t="s">
        <v>371</v>
      </c>
      <c r="F98" s="4" t="s">
        <v>400</v>
      </c>
      <c r="G98" s="18"/>
    </row>
    <row r="99" spans="1:7" x14ac:dyDescent="0.25">
      <c r="A99" s="3" t="s">
        <v>192</v>
      </c>
      <c r="B99" s="4" t="s">
        <v>22</v>
      </c>
      <c r="C99" s="4">
        <v>1007286488</v>
      </c>
      <c r="D99" s="4" t="s">
        <v>193</v>
      </c>
      <c r="E99" s="18" t="s">
        <v>371</v>
      </c>
      <c r="F99" s="4" t="s">
        <v>400</v>
      </c>
      <c r="G99" s="18"/>
    </row>
    <row r="100" spans="1:7" x14ac:dyDescent="0.25">
      <c r="A100" s="3" t="s">
        <v>194</v>
      </c>
      <c r="B100" s="4" t="s">
        <v>22</v>
      </c>
      <c r="C100" s="4">
        <v>54255816</v>
      </c>
      <c r="D100" s="4" t="s">
        <v>195</v>
      </c>
      <c r="E100" s="18" t="s">
        <v>371</v>
      </c>
      <c r="F100" s="4" t="s">
        <v>400</v>
      </c>
      <c r="G100" s="18"/>
    </row>
    <row r="101" spans="1:7" x14ac:dyDescent="0.25">
      <c r="A101" s="3" t="s">
        <v>196</v>
      </c>
      <c r="B101" s="4" t="s">
        <v>95</v>
      </c>
      <c r="C101" s="4">
        <v>30009085</v>
      </c>
      <c r="D101" s="4" t="s">
        <v>197</v>
      </c>
      <c r="E101" s="18" t="s">
        <v>371</v>
      </c>
      <c r="F101" s="4" t="s">
        <v>400</v>
      </c>
      <c r="G101" s="18"/>
    </row>
    <row r="102" spans="1:7" x14ac:dyDescent="0.25">
      <c r="A102" s="3" t="s">
        <v>198</v>
      </c>
      <c r="B102" s="4" t="s">
        <v>27</v>
      </c>
      <c r="C102" s="4">
        <v>1144202627</v>
      </c>
      <c r="D102" s="4" t="s">
        <v>199</v>
      </c>
      <c r="E102" s="18" t="s">
        <v>371</v>
      </c>
      <c r="F102" s="4" t="s">
        <v>400</v>
      </c>
      <c r="G102" s="18"/>
    </row>
    <row r="103" spans="1:7" x14ac:dyDescent="0.25">
      <c r="A103" s="3" t="s">
        <v>200</v>
      </c>
      <c r="B103" s="4" t="s">
        <v>22</v>
      </c>
      <c r="C103" s="4">
        <v>71741204</v>
      </c>
      <c r="D103" s="4" t="s">
        <v>201</v>
      </c>
      <c r="E103" s="18" t="s">
        <v>373</v>
      </c>
      <c r="F103" s="4" t="s">
        <v>400</v>
      </c>
      <c r="G103" s="18"/>
    </row>
    <row r="104" spans="1:7" x14ac:dyDescent="0.25">
      <c r="A104" s="3" t="s">
        <v>203</v>
      </c>
      <c r="B104" s="4" t="s">
        <v>95</v>
      </c>
      <c r="C104" s="4">
        <v>55169412</v>
      </c>
      <c r="D104" s="4" t="s">
        <v>204</v>
      </c>
      <c r="E104" s="18" t="s">
        <v>371</v>
      </c>
      <c r="F104" s="4" t="s">
        <v>400</v>
      </c>
      <c r="G104" s="18"/>
    </row>
    <row r="105" spans="1:7" x14ac:dyDescent="0.25">
      <c r="A105" s="3" t="s">
        <v>205</v>
      </c>
      <c r="B105" s="4" t="s">
        <v>22</v>
      </c>
      <c r="C105" s="4">
        <v>98698345</v>
      </c>
      <c r="D105" s="4" t="s">
        <v>206</v>
      </c>
      <c r="E105" s="18" t="s">
        <v>371</v>
      </c>
      <c r="F105" s="4" t="s">
        <v>400</v>
      </c>
      <c r="G105" s="18"/>
    </row>
    <row r="106" spans="1:7" x14ac:dyDescent="0.25">
      <c r="A106" s="3" t="s">
        <v>207</v>
      </c>
      <c r="B106" s="4" t="s">
        <v>16</v>
      </c>
      <c r="C106" s="4">
        <v>74082151</v>
      </c>
      <c r="D106" s="4" t="s">
        <v>208</v>
      </c>
      <c r="E106" s="18" t="s">
        <v>371</v>
      </c>
      <c r="F106" s="4" t="s">
        <v>400</v>
      </c>
      <c r="G106" s="18"/>
    </row>
    <row r="107" spans="1:7" x14ac:dyDescent="0.25">
      <c r="A107" s="3" t="s">
        <v>209</v>
      </c>
      <c r="B107" s="4" t="s">
        <v>10</v>
      </c>
      <c r="C107" s="4">
        <v>1026250273</v>
      </c>
      <c r="D107" s="4" t="s">
        <v>210</v>
      </c>
      <c r="E107" s="18" t="s">
        <v>371</v>
      </c>
      <c r="F107" s="4" t="s">
        <v>400</v>
      </c>
      <c r="G107" s="18"/>
    </row>
    <row r="108" spans="1:7" x14ac:dyDescent="0.25">
      <c r="A108" s="6" t="s">
        <v>211</v>
      </c>
      <c r="B108" s="7" t="s">
        <v>95</v>
      </c>
      <c r="C108" s="7">
        <v>12632377</v>
      </c>
      <c r="D108" s="7" t="s">
        <v>212</v>
      </c>
      <c r="E108" s="18" t="s">
        <v>371</v>
      </c>
      <c r="F108" s="4" t="s">
        <v>400</v>
      </c>
      <c r="G108" s="18"/>
    </row>
    <row r="109" spans="1:7" x14ac:dyDescent="0.25">
      <c r="A109" s="3" t="s">
        <v>213</v>
      </c>
      <c r="B109" s="4" t="s">
        <v>22</v>
      </c>
      <c r="C109" s="4">
        <v>1095910400</v>
      </c>
      <c r="D109" s="4" t="s">
        <v>214</v>
      </c>
      <c r="E109" s="18" t="s">
        <v>371</v>
      </c>
      <c r="F109" s="4" t="s">
        <v>400</v>
      </c>
      <c r="G109" s="18"/>
    </row>
    <row r="110" spans="1:7" x14ac:dyDescent="0.25">
      <c r="A110" s="3" t="s">
        <v>215</v>
      </c>
      <c r="B110" s="4" t="s">
        <v>22</v>
      </c>
      <c r="C110" s="4">
        <v>25100132</v>
      </c>
      <c r="D110" s="4" t="s">
        <v>216</v>
      </c>
      <c r="E110" s="18" t="s">
        <v>375</v>
      </c>
      <c r="F110" s="4" t="s">
        <v>400</v>
      </c>
      <c r="G110" s="18" t="s">
        <v>408</v>
      </c>
    </row>
    <row r="111" spans="1:7" x14ac:dyDescent="0.25">
      <c r="A111" s="3" t="s">
        <v>217</v>
      </c>
      <c r="B111" s="4" t="s">
        <v>22</v>
      </c>
      <c r="C111" s="4">
        <v>21697399</v>
      </c>
      <c r="D111" s="4" t="s">
        <v>218</v>
      </c>
      <c r="E111" s="18" t="s">
        <v>371</v>
      </c>
      <c r="F111" s="4" t="s">
        <v>400</v>
      </c>
      <c r="G111" s="18"/>
    </row>
    <row r="112" spans="1:7" x14ac:dyDescent="0.25">
      <c r="A112" s="3" t="s">
        <v>219</v>
      </c>
      <c r="B112" s="4" t="s">
        <v>16</v>
      </c>
      <c r="C112" s="4">
        <v>53892329</v>
      </c>
      <c r="D112" s="4" t="s">
        <v>220</v>
      </c>
      <c r="E112" s="18" t="s">
        <v>371</v>
      </c>
      <c r="F112" s="4" t="s">
        <v>400</v>
      </c>
      <c r="G112" s="18" t="s">
        <v>409</v>
      </c>
    </row>
    <row r="113" spans="1:7" x14ac:dyDescent="0.25">
      <c r="A113" s="3" t="s">
        <v>221</v>
      </c>
      <c r="B113" s="4" t="s">
        <v>95</v>
      </c>
      <c r="C113" s="4">
        <v>91109224</v>
      </c>
      <c r="D113" s="4" t="s">
        <v>222</v>
      </c>
      <c r="E113" s="18" t="s">
        <v>371</v>
      </c>
      <c r="F113" s="4" t="s">
        <v>400</v>
      </c>
      <c r="G113" s="18"/>
    </row>
    <row r="114" spans="1:7" x14ac:dyDescent="0.25">
      <c r="A114" s="3" t="s">
        <v>223</v>
      </c>
      <c r="B114" s="4" t="s">
        <v>38</v>
      </c>
      <c r="C114" s="4">
        <v>1035416970</v>
      </c>
      <c r="D114" s="4" t="s">
        <v>224</v>
      </c>
      <c r="E114" s="4" t="s">
        <v>370</v>
      </c>
      <c r="F114" s="4" t="s">
        <v>400</v>
      </c>
      <c r="G114" s="4" t="s">
        <v>410</v>
      </c>
    </row>
    <row r="115" spans="1:7" x14ac:dyDescent="0.25">
      <c r="A115" s="3" t="s">
        <v>225</v>
      </c>
      <c r="B115" s="4" t="s">
        <v>38</v>
      </c>
      <c r="C115" s="4">
        <v>40386481</v>
      </c>
      <c r="D115" s="4" t="s">
        <v>226</v>
      </c>
      <c r="E115" s="18" t="s">
        <v>371</v>
      </c>
      <c r="F115" s="4" t="s">
        <v>400</v>
      </c>
      <c r="G115" s="18"/>
    </row>
    <row r="116" spans="1:7" x14ac:dyDescent="0.25">
      <c r="A116" s="3" t="s">
        <v>227</v>
      </c>
      <c r="B116" s="4" t="s">
        <v>22</v>
      </c>
      <c r="C116" s="4">
        <v>1128414787</v>
      </c>
      <c r="D116" s="4" t="s">
        <v>228</v>
      </c>
      <c r="E116" s="18" t="s">
        <v>371</v>
      </c>
      <c r="F116" s="4" t="s">
        <v>400</v>
      </c>
      <c r="G116" s="18"/>
    </row>
    <row r="117" spans="1:7" x14ac:dyDescent="0.25">
      <c r="A117" s="3" t="s">
        <v>229</v>
      </c>
      <c r="B117" s="4" t="s">
        <v>22</v>
      </c>
      <c r="C117" s="4">
        <v>43003089</v>
      </c>
      <c r="D117" s="4" t="s">
        <v>230</v>
      </c>
      <c r="E117" s="18" t="s">
        <v>371</v>
      </c>
      <c r="F117" s="4" t="s">
        <v>400</v>
      </c>
      <c r="G117" s="18"/>
    </row>
    <row r="118" spans="1:7" x14ac:dyDescent="0.25">
      <c r="A118" s="3" t="s">
        <v>231</v>
      </c>
      <c r="B118" s="4" t="s">
        <v>16</v>
      </c>
      <c r="C118" s="4">
        <v>13475982</v>
      </c>
      <c r="D118" s="4" t="s">
        <v>232</v>
      </c>
      <c r="E118" s="18" t="s">
        <v>371</v>
      </c>
      <c r="F118" s="4" t="s">
        <v>400</v>
      </c>
      <c r="G118" s="18"/>
    </row>
    <row r="119" spans="1:7" x14ac:dyDescent="0.25">
      <c r="A119" s="3" t="s">
        <v>233</v>
      </c>
      <c r="B119" s="4" t="s">
        <v>16</v>
      </c>
      <c r="C119" s="4">
        <v>72143888</v>
      </c>
      <c r="D119" s="4" t="s">
        <v>234</v>
      </c>
      <c r="E119" s="18" t="s">
        <v>371</v>
      </c>
      <c r="F119" s="4" t="s">
        <v>400</v>
      </c>
      <c r="G119" s="18"/>
    </row>
    <row r="120" spans="1:7" x14ac:dyDescent="0.25">
      <c r="A120" s="3" t="s">
        <v>235</v>
      </c>
      <c r="B120" s="4" t="s">
        <v>16</v>
      </c>
      <c r="C120" s="4">
        <v>97446187</v>
      </c>
      <c r="D120" s="4" t="s">
        <v>236</v>
      </c>
      <c r="E120" s="18" t="s">
        <v>371</v>
      </c>
      <c r="F120" s="4" t="s">
        <v>400</v>
      </c>
      <c r="G120" s="18"/>
    </row>
    <row r="121" spans="1:7" x14ac:dyDescent="0.25">
      <c r="A121" s="3" t="s">
        <v>237</v>
      </c>
      <c r="B121" s="4" t="s">
        <v>22</v>
      </c>
      <c r="C121" s="4">
        <v>18503729</v>
      </c>
      <c r="D121" s="4" t="s">
        <v>238</v>
      </c>
      <c r="E121" s="18" t="s">
        <v>371</v>
      </c>
      <c r="F121" s="4" t="s">
        <v>400</v>
      </c>
      <c r="G121" s="18"/>
    </row>
    <row r="122" spans="1:7" x14ac:dyDescent="0.25">
      <c r="A122" s="3" t="s">
        <v>239</v>
      </c>
      <c r="B122" s="4" t="s">
        <v>22</v>
      </c>
      <c r="C122" s="4">
        <v>65702898</v>
      </c>
      <c r="D122" s="4" t="s">
        <v>240</v>
      </c>
      <c r="E122" s="18" t="s">
        <v>371</v>
      </c>
      <c r="F122" s="4" t="s">
        <v>400</v>
      </c>
      <c r="G122" s="18"/>
    </row>
    <row r="123" spans="1:7" x14ac:dyDescent="0.25">
      <c r="A123" s="3" t="s">
        <v>241</v>
      </c>
      <c r="B123" s="4" t="s">
        <v>95</v>
      </c>
      <c r="C123" s="4">
        <v>1045699235</v>
      </c>
      <c r="D123" s="4" t="s">
        <v>242</v>
      </c>
      <c r="E123" s="18" t="s">
        <v>371</v>
      </c>
      <c r="F123" s="4" t="s">
        <v>400</v>
      </c>
      <c r="G123" s="18"/>
    </row>
    <row r="124" spans="1:7" x14ac:dyDescent="0.25">
      <c r="A124" s="3" t="s">
        <v>243</v>
      </c>
      <c r="B124" s="4" t="s">
        <v>16</v>
      </c>
      <c r="C124" s="4">
        <v>1049625736</v>
      </c>
      <c r="D124" s="4" t="s">
        <v>244</v>
      </c>
      <c r="E124" s="18" t="s">
        <v>371</v>
      </c>
      <c r="F124" s="4" t="s">
        <v>400</v>
      </c>
      <c r="G124" s="18"/>
    </row>
    <row r="125" spans="1:7" x14ac:dyDescent="0.25">
      <c r="A125" s="3" t="s">
        <v>245</v>
      </c>
      <c r="B125" s="4" t="s">
        <v>95</v>
      </c>
      <c r="C125" s="4">
        <v>1100969741</v>
      </c>
      <c r="D125" s="4" t="s">
        <v>246</v>
      </c>
      <c r="E125" s="18" t="s">
        <v>371</v>
      </c>
      <c r="F125" s="4" t="s">
        <v>400</v>
      </c>
      <c r="G125" s="18"/>
    </row>
    <row r="126" spans="1:7" x14ac:dyDescent="0.25">
      <c r="A126" s="3" t="s">
        <v>388</v>
      </c>
      <c r="B126" s="4" t="s">
        <v>27</v>
      </c>
      <c r="C126" s="4">
        <v>1076383424</v>
      </c>
      <c r="D126" s="4" t="s">
        <v>389</v>
      </c>
      <c r="E126" s="18"/>
      <c r="F126" s="4" t="s">
        <v>400</v>
      </c>
      <c r="G126" s="18"/>
    </row>
    <row r="127" spans="1:7" x14ac:dyDescent="0.25">
      <c r="A127" s="3" t="s">
        <v>247</v>
      </c>
      <c r="B127" s="4" t="s">
        <v>10</v>
      </c>
      <c r="C127" s="4">
        <v>45427906</v>
      </c>
      <c r="D127" s="4" t="s">
        <v>248</v>
      </c>
      <c r="E127" s="18" t="s">
        <v>371</v>
      </c>
      <c r="F127" s="4" t="s">
        <v>400</v>
      </c>
      <c r="G127" s="18"/>
    </row>
    <row r="128" spans="1:7" x14ac:dyDescent="0.25">
      <c r="A128" s="3" t="s">
        <v>249</v>
      </c>
      <c r="B128" s="4" t="s">
        <v>16</v>
      </c>
      <c r="C128" s="4">
        <v>24079972</v>
      </c>
      <c r="D128" s="4" t="s">
        <v>250</v>
      </c>
      <c r="E128" s="18" t="s">
        <v>375</v>
      </c>
      <c r="F128" s="4" t="s">
        <v>400</v>
      </c>
      <c r="G128" s="18" t="s">
        <v>403</v>
      </c>
    </row>
    <row r="129" spans="1:7" x14ac:dyDescent="0.25">
      <c r="A129" s="3" t="s">
        <v>251</v>
      </c>
      <c r="B129" s="4" t="s">
        <v>22</v>
      </c>
      <c r="C129" s="4">
        <v>14137168</v>
      </c>
      <c r="D129" s="4" t="s">
        <v>252</v>
      </c>
      <c r="E129" s="18" t="s">
        <v>371</v>
      </c>
      <c r="F129" s="4" t="s">
        <v>400</v>
      </c>
      <c r="G129" s="18"/>
    </row>
    <row r="130" spans="1:7" x14ac:dyDescent="0.25">
      <c r="A130" s="3" t="s">
        <v>253</v>
      </c>
      <c r="B130" s="4" t="s">
        <v>22</v>
      </c>
      <c r="C130" s="4">
        <v>65771467</v>
      </c>
      <c r="D130" s="4" t="s">
        <v>254</v>
      </c>
      <c r="E130" s="18" t="s">
        <v>371</v>
      </c>
      <c r="F130" s="4" t="s">
        <v>400</v>
      </c>
      <c r="G130" s="18"/>
    </row>
    <row r="131" spans="1:7" x14ac:dyDescent="0.25">
      <c r="A131" s="10" t="s">
        <v>255</v>
      </c>
      <c r="B131" s="4" t="s">
        <v>95</v>
      </c>
      <c r="C131" s="4">
        <v>77094658</v>
      </c>
      <c r="D131" s="4" t="s">
        <v>256</v>
      </c>
      <c r="E131" s="18" t="s">
        <v>371</v>
      </c>
      <c r="F131" s="4" t="s">
        <v>400</v>
      </c>
      <c r="G131" s="18"/>
    </row>
    <row r="132" spans="1:7" x14ac:dyDescent="0.25">
      <c r="A132" s="3" t="s">
        <v>257</v>
      </c>
      <c r="B132" s="4" t="s">
        <v>16</v>
      </c>
      <c r="C132" s="4">
        <v>7173838</v>
      </c>
      <c r="D132" s="4" t="s">
        <v>258</v>
      </c>
      <c r="E132" s="18" t="s">
        <v>371</v>
      </c>
      <c r="F132" s="4" t="s">
        <v>400</v>
      </c>
      <c r="G132" s="18"/>
    </row>
    <row r="133" spans="1:7" x14ac:dyDescent="0.25">
      <c r="A133" s="3" t="s">
        <v>259</v>
      </c>
      <c r="B133" s="4" t="s">
        <v>22</v>
      </c>
      <c r="C133" s="4">
        <v>39211936</v>
      </c>
      <c r="D133" s="4" t="s">
        <v>260</v>
      </c>
      <c r="E133" s="18" t="s">
        <v>371</v>
      </c>
      <c r="F133" s="4" t="s">
        <v>400</v>
      </c>
      <c r="G133" s="18"/>
    </row>
    <row r="134" spans="1:7" x14ac:dyDescent="0.25">
      <c r="A134" s="3" t="s">
        <v>261</v>
      </c>
      <c r="B134" s="4" t="s">
        <v>16</v>
      </c>
      <c r="C134" s="4">
        <v>37244085</v>
      </c>
      <c r="D134" s="4" t="s">
        <v>262</v>
      </c>
      <c r="E134" s="18" t="s">
        <v>371</v>
      </c>
      <c r="F134" s="4" t="s">
        <v>400</v>
      </c>
      <c r="G134" s="18"/>
    </row>
    <row r="135" spans="1:7" x14ac:dyDescent="0.25">
      <c r="A135" s="3" t="s">
        <v>263</v>
      </c>
      <c r="B135" s="4" t="s">
        <v>22</v>
      </c>
      <c r="C135" s="4">
        <v>93363190</v>
      </c>
      <c r="D135" s="4" t="s">
        <v>264</v>
      </c>
      <c r="E135" s="18" t="s">
        <v>375</v>
      </c>
      <c r="F135" s="4" t="s">
        <v>400</v>
      </c>
      <c r="G135" s="18" t="s">
        <v>401</v>
      </c>
    </row>
    <row r="136" spans="1:7" x14ac:dyDescent="0.25">
      <c r="A136" s="3" t="s">
        <v>265</v>
      </c>
      <c r="B136" s="4" t="s">
        <v>22</v>
      </c>
      <c r="C136" s="4">
        <v>1077477963</v>
      </c>
      <c r="D136" s="4" t="s">
        <v>266</v>
      </c>
      <c r="E136" s="18" t="s">
        <v>371</v>
      </c>
      <c r="F136" s="4" t="s">
        <v>400</v>
      </c>
      <c r="G136" s="18"/>
    </row>
    <row r="137" spans="1:7" x14ac:dyDescent="0.25">
      <c r="A137" s="3" t="s">
        <v>267</v>
      </c>
      <c r="B137" s="4" t="s">
        <v>27</v>
      </c>
      <c r="C137" s="4">
        <v>76327522</v>
      </c>
      <c r="D137" s="4" t="s">
        <v>268</v>
      </c>
      <c r="E137" s="18"/>
      <c r="F137" s="4" t="s">
        <v>400</v>
      </c>
      <c r="G137" s="18"/>
    </row>
    <row r="138" spans="1:7" x14ac:dyDescent="0.25">
      <c r="A138" s="6" t="s">
        <v>72</v>
      </c>
      <c r="B138" s="7" t="s">
        <v>10</v>
      </c>
      <c r="C138" s="7">
        <v>51779524</v>
      </c>
      <c r="D138" s="7" t="s">
        <v>270</v>
      </c>
      <c r="E138" s="18"/>
      <c r="F138" s="4" t="s">
        <v>411</v>
      </c>
      <c r="G138" s="33" t="s">
        <v>412</v>
      </c>
    </row>
    <row r="139" spans="1:7" x14ac:dyDescent="0.25">
      <c r="A139" s="6" t="s">
        <v>74</v>
      </c>
      <c r="B139" s="7" t="s">
        <v>16</v>
      </c>
      <c r="C139" s="7">
        <v>1090458461</v>
      </c>
      <c r="D139" s="7" t="s">
        <v>271</v>
      </c>
      <c r="E139" s="18" t="s">
        <v>371</v>
      </c>
      <c r="F139" s="4" t="s">
        <v>411</v>
      </c>
      <c r="G139" s="33"/>
    </row>
    <row r="140" spans="1:7" x14ac:dyDescent="0.25">
      <c r="A140" s="6" t="s">
        <v>76</v>
      </c>
      <c r="B140" s="7" t="s">
        <v>10</v>
      </c>
      <c r="C140" s="7">
        <v>11222493</v>
      </c>
      <c r="D140" s="7" t="s">
        <v>272</v>
      </c>
      <c r="E140" s="18" t="s">
        <v>371</v>
      </c>
      <c r="F140" s="4" t="s">
        <v>411</v>
      </c>
      <c r="G140" s="33"/>
    </row>
    <row r="141" spans="1:7" x14ac:dyDescent="0.25">
      <c r="A141" s="6" t="s">
        <v>78</v>
      </c>
      <c r="B141" s="7" t="s">
        <v>22</v>
      </c>
      <c r="C141" s="7">
        <v>98463250</v>
      </c>
      <c r="D141" s="7" t="s">
        <v>273</v>
      </c>
      <c r="E141" s="18" t="s">
        <v>373</v>
      </c>
      <c r="F141" s="4" t="s">
        <v>411</v>
      </c>
      <c r="G141" s="33"/>
    </row>
    <row r="142" spans="1:7" x14ac:dyDescent="0.25">
      <c r="A142" s="6" t="s">
        <v>81</v>
      </c>
      <c r="B142" s="7" t="s">
        <v>16</v>
      </c>
      <c r="C142" s="7">
        <v>1024520736</v>
      </c>
      <c r="D142" s="7" t="s">
        <v>274</v>
      </c>
      <c r="E142" s="18" t="s">
        <v>371</v>
      </c>
      <c r="F142" s="4" t="s">
        <v>411</v>
      </c>
      <c r="G142" s="33"/>
    </row>
    <row r="143" spans="1:7" x14ac:dyDescent="0.25">
      <c r="A143" s="6" t="s">
        <v>9</v>
      </c>
      <c r="B143" s="7" t="s">
        <v>22</v>
      </c>
      <c r="C143" s="7">
        <v>49793539</v>
      </c>
      <c r="D143" s="7" t="s">
        <v>275</v>
      </c>
      <c r="E143" s="18" t="s">
        <v>373</v>
      </c>
      <c r="F143" s="4" t="s">
        <v>411</v>
      </c>
      <c r="G143" s="33"/>
    </row>
    <row r="144" spans="1:7" x14ac:dyDescent="0.25">
      <c r="A144" s="6" t="s">
        <v>276</v>
      </c>
      <c r="B144" s="7" t="s">
        <v>95</v>
      </c>
      <c r="C144" s="7">
        <v>12501042</v>
      </c>
      <c r="D144" s="7" t="s">
        <v>277</v>
      </c>
      <c r="E144" s="18" t="s">
        <v>371</v>
      </c>
      <c r="F144" s="4" t="s">
        <v>411</v>
      </c>
      <c r="G144" s="33"/>
    </row>
    <row r="145" spans="1:7" x14ac:dyDescent="0.25">
      <c r="A145" s="6" t="s">
        <v>85</v>
      </c>
      <c r="B145" s="7" t="s">
        <v>22</v>
      </c>
      <c r="C145" s="7">
        <v>29832592</v>
      </c>
      <c r="D145" s="7" t="s">
        <v>278</v>
      </c>
      <c r="E145" s="18" t="s">
        <v>375</v>
      </c>
      <c r="F145" s="4" t="s">
        <v>411</v>
      </c>
      <c r="G145" s="33" t="s">
        <v>401</v>
      </c>
    </row>
    <row r="146" spans="1:7" x14ac:dyDescent="0.25">
      <c r="A146" s="6" t="s">
        <v>279</v>
      </c>
      <c r="B146" s="7" t="s">
        <v>10</v>
      </c>
      <c r="C146" s="7">
        <v>1013634550</v>
      </c>
      <c r="D146" s="7" t="s">
        <v>280</v>
      </c>
      <c r="E146" s="18"/>
      <c r="F146" s="4" t="s">
        <v>411</v>
      </c>
      <c r="G146" s="33" t="s">
        <v>413</v>
      </c>
    </row>
    <row r="147" spans="1:7" x14ac:dyDescent="0.25">
      <c r="A147" s="6" t="s">
        <v>87</v>
      </c>
      <c r="B147" s="7" t="s">
        <v>16</v>
      </c>
      <c r="C147" s="7">
        <v>20638441</v>
      </c>
      <c r="D147" s="7" t="s">
        <v>281</v>
      </c>
      <c r="E147" s="18" t="s">
        <v>371</v>
      </c>
      <c r="F147" s="4" t="s">
        <v>411</v>
      </c>
      <c r="G147" s="33"/>
    </row>
    <row r="148" spans="1:7" x14ac:dyDescent="0.25">
      <c r="A148" s="6" t="s">
        <v>89</v>
      </c>
      <c r="B148" s="7" t="s">
        <v>16</v>
      </c>
      <c r="C148" s="7">
        <v>1090409191</v>
      </c>
      <c r="D148" s="7" t="s">
        <v>282</v>
      </c>
      <c r="E148" s="18" t="s">
        <v>371</v>
      </c>
      <c r="F148" s="4" t="s">
        <v>411</v>
      </c>
      <c r="G148" s="33"/>
    </row>
    <row r="149" spans="1:7" x14ac:dyDescent="0.25">
      <c r="A149" s="6" t="s">
        <v>283</v>
      </c>
      <c r="B149" s="7" t="s">
        <v>95</v>
      </c>
      <c r="C149" s="7">
        <v>8691085</v>
      </c>
      <c r="D149" s="7" t="s">
        <v>284</v>
      </c>
      <c r="E149" s="18" t="s">
        <v>371</v>
      </c>
      <c r="F149" s="4" t="s">
        <v>411</v>
      </c>
      <c r="G149" s="33"/>
    </row>
    <row r="150" spans="1:7" x14ac:dyDescent="0.25">
      <c r="A150" s="6" t="s">
        <v>92</v>
      </c>
      <c r="B150" s="7" t="s">
        <v>95</v>
      </c>
      <c r="C150" s="7">
        <v>77189232</v>
      </c>
      <c r="D150" s="7" t="s">
        <v>285</v>
      </c>
      <c r="E150" s="18" t="s">
        <v>371</v>
      </c>
      <c r="F150" s="4" t="s">
        <v>411</v>
      </c>
      <c r="G150" s="33"/>
    </row>
    <row r="151" spans="1:7" x14ac:dyDescent="0.25">
      <c r="A151" s="6" t="s">
        <v>94</v>
      </c>
      <c r="B151" s="7" t="s">
        <v>16</v>
      </c>
      <c r="C151" s="7">
        <v>46677364</v>
      </c>
      <c r="D151" s="7" t="s">
        <v>286</v>
      </c>
      <c r="E151" s="18" t="s">
        <v>371</v>
      </c>
      <c r="F151" s="4" t="s">
        <v>411</v>
      </c>
      <c r="G151" s="33"/>
    </row>
    <row r="152" spans="1:7" x14ac:dyDescent="0.25">
      <c r="A152" s="6" t="s">
        <v>101</v>
      </c>
      <c r="B152" s="7" t="s">
        <v>16</v>
      </c>
      <c r="C152" s="7">
        <v>1094858324</v>
      </c>
      <c r="D152" s="7" t="s">
        <v>287</v>
      </c>
      <c r="E152" s="18" t="s">
        <v>371</v>
      </c>
      <c r="F152" s="4" t="s">
        <v>411</v>
      </c>
      <c r="G152" s="33"/>
    </row>
    <row r="153" spans="1:7" x14ac:dyDescent="0.25">
      <c r="A153" s="6" t="s">
        <v>288</v>
      </c>
      <c r="B153" s="7" t="s">
        <v>27</v>
      </c>
      <c r="C153" s="7">
        <v>66737061</v>
      </c>
      <c r="D153" s="7" t="s">
        <v>289</v>
      </c>
      <c r="E153" s="18"/>
      <c r="F153" s="4" t="s">
        <v>411</v>
      </c>
      <c r="G153" s="33" t="s">
        <v>414</v>
      </c>
    </row>
    <row r="154" spans="1:7" x14ac:dyDescent="0.25">
      <c r="A154" s="6" t="s">
        <v>291</v>
      </c>
      <c r="B154" s="7" t="s">
        <v>16</v>
      </c>
      <c r="C154" s="7">
        <v>13067499</v>
      </c>
      <c r="D154" s="7" t="s">
        <v>292</v>
      </c>
      <c r="E154" s="18" t="s">
        <v>371</v>
      </c>
      <c r="F154" s="4" t="s">
        <v>411</v>
      </c>
      <c r="G154" s="33"/>
    </row>
    <row r="155" spans="1:7" x14ac:dyDescent="0.25">
      <c r="A155" s="6" t="s">
        <v>105</v>
      </c>
      <c r="B155" s="7" t="s">
        <v>22</v>
      </c>
      <c r="C155" s="7">
        <v>1094908958</v>
      </c>
      <c r="D155" s="7" t="s">
        <v>293</v>
      </c>
      <c r="E155" s="18" t="s">
        <v>373</v>
      </c>
      <c r="F155" s="4" t="s">
        <v>411</v>
      </c>
      <c r="G155" s="33"/>
    </row>
    <row r="156" spans="1:7" x14ac:dyDescent="0.25">
      <c r="A156" s="6" t="s">
        <v>294</v>
      </c>
      <c r="B156" s="7" t="s">
        <v>22</v>
      </c>
      <c r="C156" s="7">
        <v>71643082</v>
      </c>
      <c r="D156" s="7" t="s">
        <v>295</v>
      </c>
      <c r="E156" s="18" t="s">
        <v>375</v>
      </c>
      <c r="F156" s="4" t="s">
        <v>411</v>
      </c>
      <c r="G156" s="33" t="s">
        <v>401</v>
      </c>
    </row>
    <row r="157" spans="1:7" x14ac:dyDescent="0.25">
      <c r="A157" s="6" t="s">
        <v>296</v>
      </c>
      <c r="B157" s="7" t="s">
        <v>95</v>
      </c>
      <c r="C157" s="7">
        <v>27982791</v>
      </c>
      <c r="D157" s="7" t="s">
        <v>297</v>
      </c>
      <c r="E157" s="18" t="s">
        <v>371</v>
      </c>
      <c r="F157" s="4" t="s">
        <v>411</v>
      </c>
      <c r="G157" s="33"/>
    </row>
    <row r="158" spans="1:7" ht="26.25" x14ac:dyDescent="0.25">
      <c r="A158" s="6" t="s">
        <v>109</v>
      </c>
      <c r="B158" s="7" t="s">
        <v>10</v>
      </c>
      <c r="C158" s="7">
        <v>79374131</v>
      </c>
      <c r="D158" s="7" t="s">
        <v>298</v>
      </c>
      <c r="E158" s="18" t="s">
        <v>375</v>
      </c>
      <c r="F158" s="4" t="s">
        <v>411</v>
      </c>
      <c r="G158" s="37" t="s">
        <v>415</v>
      </c>
    </row>
    <row r="159" spans="1:7" x14ac:dyDescent="0.25">
      <c r="A159" s="6" t="s">
        <v>111</v>
      </c>
      <c r="B159" s="7" t="s">
        <v>16</v>
      </c>
      <c r="C159" s="7">
        <v>1004999312</v>
      </c>
      <c r="D159" s="7" t="s">
        <v>300</v>
      </c>
      <c r="E159" s="18" t="s">
        <v>371</v>
      </c>
      <c r="F159" s="4" t="s">
        <v>411</v>
      </c>
      <c r="G159" s="33"/>
    </row>
    <row r="160" spans="1:7" x14ac:dyDescent="0.25">
      <c r="A160" s="6" t="s">
        <v>113</v>
      </c>
      <c r="B160" s="7" t="s">
        <v>22</v>
      </c>
      <c r="C160" s="7">
        <v>30293669</v>
      </c>
      <c r="D160" s="7" t="s">
        <v>301</v>
      </c>
      <c r="E160" s="18" t="s">
        <v>375</v>
      </c>
      <c r="F160" s="4" t="s">
        <v>411</v>
      </c>
      <c r="G160" s="33" t="s">
        <v>416</v>
      </c>
    </row>
    <row r="161" spans="1:7" x14ac:dyDescent="0.25">
      <c r="A161" s="6" t="s">
        <v>115</v>
      </c>
      <c r="B161" s="7" t="s">
        <v>27</v>
      </c>
      <c r="C161" s="7">
        <v>16686384</v>
      </c>
      <c r="D161" s="7" t="s">
        <v>303</v>
      </c>
      <c r="E161" s="18" t="s">
        <v>371</v>
      </c>
      <c r="F161" s="4" t="s">
        <v>411</v>
      </c>
      <c r="G161" s="33"/>
    </row>
    <row r="162" spans="1:7" x14ac:dyDescent="0.25">
      <c r="A162" s="6" t="s">
        <v>117</v>
      </c>
      <c r="B162" s="7" t="s">
        <v>16</v>
      </c>
      <c r="C162" s="7">
        <v>19407078</v>
      </c>
      <c r="D162" s="7" t="s">
        <v>304</v>
      </c>
      <c r="E162" s="18" t="s">
        <v>375</v>
      </c>
      <c r="F162" s="4" t="s">
        <v>411</v>
      </c>
      <c r="G162" s="33" t="s">
        <v>417</v>
      </c>
    </row>
    <row r="163" spans="1:7" x14ac:dyDescent="0.25">
      <c r="A163" s="6" t="s">
        <v>305</v>
      </c>
      <c r="B163" s="7" t="s">
        <v>38</v>
      </c>
      <c r="C163" s="7">
        <v>1007449174</v>
      </c>
      <c r="D163" s="7" t="s">
        <v>306</v>
      </c>
      <c r="E163" s="18" t="s">
        <v>371</v>
      </c>
      <c r="F163" s="4" t="s">
        <v>411</v>
      </c>
      <c r="G163" s="36"/>
    </row>
    <row r="164" spans="1:7" x14ac:dyDescent="0.25">
      <c r="A164" s="6" t="s">
        <v>119</v>
      </c>
      <c r="B164" s="7" t="s">
        <v>95</v>
      </c>
      <c r="C164" s="7">
        <v>15051724</v>
      </c>
      <c r="D164" s="7" t="s">
        <v>307</v>
      </c>
      <c r="E164" s="18" t="s">
        <v>371</v>
      </c>
      <c r="F164" s="4" t="s">
        <v>411</v>
      </c>
      <c r="G164" s="33"/>
    </row>
    <row r="165" spans="1:7" x14ac:dyDescent="0.25">
      <c r="A165" s="6" t="s">
        <v>121</v>
      </c>
      <c r="B165" s="7" t="s">
        <v>95</v>
      </c>
      <c r="C165" s="7">
        <v>43556428</v>
      </c>
      <c r="D165" s="7" t="s">
        <v>308</v>
      </c>
      <c r="E165" s="18" t="s">
        <v>371</v>
      </c>
      <c r="F165" s="4" t="s">
        <v>411</v>
      </c>
      <c r="G165" s="33"/>
    </row>
    <row r="166" spans="1:7" x14ac:dyDescent="0.25">
      <c r="A166" s="6" t="s">
        <v>13</v>
      </c>
      <c r="B166" s="7" t="s">
        <v>22</v>
      </c>
      <c r="C166" s="7">
        <v>70904336</v>
      </c>
      <c r="D166" s="7" t="s">
        <v>309</v>
      </c>
      <c r="E166" s="18" t="s">
        <v>375</v>
      </c>
      <c r="F166" s="4" t="s">
        <v>411</v>
      </c>
      <c r="G166" s="33" t="s">
        <v>401</v>
      </c>
    </row>
    <row r="167" spans="1:7" x14ac:dyDescent="0.25">
      <c r="A167" s="6" t="s">
        <v>124</v>
      </c>
      <c r="B167" s="7" t="s">
        <v>38</v>
      </c>
      <c r="C167" s="7">
        <v>1121854135</v>
      </c>
      <c r="D167" s="7" t="s">
        <v>310</v>
      </c>
      <c r="E167" s="18" t="s">
        <v>371</v>
      </c>
      <c r="F167" s="4" t="s">
        <v>411</v>
      </c>
      <c r="G167" s="33"/>
    </row>
    <row r="168" spans="1:7" x14ac:dyDescent="0.25">
      <c r="A168" s="6" t="s">
        <v>126</v>
      </c>
      <c r="B168" s="7" t="s">
        <v>16</v>
      </c>
      <c r="C168" s="7">
        <v>11434230</v>
      </c>
      <c r="D168" s="7" t="s">
        <v>311</v>
      </c>
      <c r="E168" s="18" t="s">
        <v>371</v>
      </c>
      <c r="F168" s="4" t="s">
        <v>411</v>
      </c>
      <c r="G168" s="33"/>
    </row>
    <row r="169" spans="1:7" x14ac:dyDescent="0.25">
      <c r="A169" s="6" t="s">
        <v>128</v>
      </c>
      <c r="B169" s="7" t="s">
        <v>95</v>
      </c>
      <c r="C169" s="7">
        <v>70904466</v>
      </c>
      <c r="D169" s="7" t="s">
        <v>312</v>
      </c>
      <c r="E169" s="18" t="s">
        <v>371</v>
      </c>
      <c r="F169" s="4" t="s">
        <v>411</v>
      </c>
      <c r="G169" s="33"/>
    </row>
    <row r="170" spans="1:7" x14ac:dyDescent="0.25">
      <c r="A170" s="6" t="s">
        <v>130</v>
      </c>
      <c r="B170" s="7" t="s">
        <v>95</v>
      </c>
      <c r="C170" s="7">
        <v>91294860</v>
      </c>
      <c r="D170" s="7" t="s">
        <v>313</v>
      </c>
      <c r="E170" s="18" t="s">
        <v>371</v>
      </c>
      <c r="F170" s="4" t="s">
        <v>411</v>
      </c>
      <c r="G170" s="33"/>
    </row>
    <row r="171" spans="1:7" x14ac:dyDescent="0.25">
      <c r="A171" s="6" t="s">
        <v>132</v>
      </c>
      <c r="B171" s="7" t="s">
        <v>95</v>
      </c>
      <c r="C171" s="7">
        <v>1075314787</v>
      </c>
      <c r="D171" s="7" t="s">
        <v>314</v>
      </c>
      <c r="E171" s="18" t="s">
        <v>371</v>
      </c>
      <c r="F171" s="4" t="s">
        <v>411</v>
      </c>
      <c r="G171" s="33"/>
    </row>
    <row r="172" spans="1:7" x14ac:dyDescent="0.25">
      <c r="A172" s="6" t="s">
        <v>134</v>
      </c>
      <c r="B172" s="7" t="s">
        <v>22</v>
      </c>
      <c r="C172" s="7">
        <v>41894092</v>
      </c>
      <c r="D172" s="7" t="s">
        <v>315</v>
      </c>
      <c r="E172" s="18" t="s">
        <v>373</v>
      </c>
      <c r="F172" s="4" t="s">
        <v>411</v>
      </c>
      <c r="G172" s="33"/>
    </row>
    <row r="173" spans="1:7" x14ac:dyDescent="0.25">
      <c r="A173" s="6" t="s">
        <v>136</v>
      </c>
      <c r="B173" s="7" t="s">
        <v>16</v>
      </c>
      <c r="C173" s="7">
        <v>1052408023</v>
      </c>
      <c r="D173" s="7" t="s">
        <v>316</v>
      </c>
      <c r="E173" s="18" t="s">
        <v>371</v>
      </c>
      <c r="F173" s="4" t="s">
        <v>411</v>
      </c>
      <c r="G173" s="33"/>
    </row>
    <row r="174" spans="1:7" x14ac:dyDescent="0.25">
      <c r="A174" s="6" t="s">
        <v>15</v>
      </c>
      <c r="B174" s="7" t="s">
        <v>16</v>
      </c>
      <c r="C174" s="7">
        <v>39701623</v>
      </c>
      <c r="D174" s="7" t="s">
        <v>317</v>
      </c>
      <c r="E174" s="18" t="s">
        <v>375</v>
      </c>
      <c r="F174" s="4" t="s">
        <v>411</v>
      </c>
      <c r="G174" s="33" t="s">
        <v>418</v>
      </c>
    </row>
    <row r="175" spans="1:7" x14ac:dyDescent="0.25">
      <c r="A175" s="6" t="s">
        <v>18</v>
      </c>
      <c r="B175" s="7" t="s">
        <v>95</v>
      </c>
      <c r="C175" s="7">
        <v>63544626</v>
      </c>
      <c r="D175" s="7" t="s">
        <v>319</v>
      </c>
      <c r="E175" s="18" t="s">
        <v>371</v>
      </c>
      <c r="F175" s="4" t="s">
        <v>411</v>
      </c>
      <c r="G175" s="33"/>
    </row>
    <row r="176" spans="1:7" x14ac:dyDescent="0.25">
      <c r="A176" s="6" t="s">
        <v>320</v>
      </c>
      <c r="B176" s="7" t="s">
        <v>22</v>
      </c>
      <c r="C176" s="7">
        <v>42130955</v>
      </c>
      <c r="D176" s="7" t="s">
        <v>321</v>
      </c>
      <c r="E176" s="18" t="s">
        <v>373</v>
      </c>
      <c r="F176" s="4" t="s">
        <v>411</v>
      </c>
      <c r="G176" s="33"/>
    </row>
    <row r="177" spans="1:7" x14ac:dyDescent="0.25">
      <c r="A177" s="6" t="s">
        <v>21</v>
      </c>
      <c r="B177" s="7" t="s">
        <v>27</v>
      </c>
      <c r="C177" s="7">
        <v>1112764515</v>
      </c>
      <c r="D177" s="7" t="s">
        <v>322</v>
      </c>
      <c r="E177" s="18" t="s">
        <v>371</v>
      </c>
      <c r="F177" s="4" t="s">
        <v>411</v>
      </c>
      <c r="G177" s="33"/>
    </row>
    <row r="178" spans="1:7" x14ac:dyDescent="0.25">
      <c r="A178" s="6" t="s">
        <v>140</v>
      </c>
      <c r="B178" s="7" t="s">
        <v>16</v>
      </c>
      <c r="C178" s="7">
        <v>7181758</v>
      </c>
      <c r="D178" s="7" t="s">
        <v>419</v>
      </c>
      <c r="E178" s="18" t="s">
        <v>369</v>
      </c>
      <c r="F178" s="4" t="s">
        <v>411</v>
      </c>
      <c r="G178" s="34" t="s">
        <v>420</v>
      </c>
    </row>
    <row r="179" spans="1:7" x14ac:dyDescent="0.25">
      <c r="A179" s="6" t="s">
        <v>142</v>
      </c>
      <c r="B179" s="7" t="s">
        <v>16</v>
      </c>
      <c r="C179" s="7">
        <v>1097035531</v>
      </c>
      <c r="D179" s="7" t="s">
        <v>323</v>
      </c>
      <c r="E179" s="18" t="s">
        <v>371</v>
      </c>
      <c r="F179" s="4" t="s">
        <v>411</v>
      </c>
      <c r="G179" s="33"/>
    </row>
    <row r="180" spans="1:7" x14ac:dyDescent="0.25">
      <c r="A180" s="6" t="s">
        <v>24</v>
      </c>
      <c r="B180" s="7" t="s">
        <v>27</v>
      </c>
      <c r="C180" s="7">
        <v>1063808260</v>
      </c>
      <c r="D180" s="7" t="s">
        <v>421</v>
      </c>
      <c r="E180" s="18"/>
      <c r="F180" s="4" t="s">
        <v>411</v>
      </c>
      <c r="G180" s="33" t="s">
        <v>420</v>
      </c>
    </row>
    <row r="181" spans="1:7" x14ac:dyDescent="0.25">
      <c r="A181" s="6" t="s">
        <v>145</v>
      </c>
      <c r="B181" s="7" t="s">
        <v>38</v>
      </c>
      <c r="C181" s="7">
        <v>18205242</v>
      </c>
      <c r="D181" s="7" t="s">
        <v>324</v>
      </c>
      <c r="E181" s="18" t="s">
        <v>373</v>
      </c>
      <c r="F181" s="4" t="s">
        <v>411</v>
      </c>
      <c r="G181" s="33"/>
    </row>
    <row r="182" spans="1:7" x14ac:dyDescent="0.25">
      <c r="A182" s="6" t="s">
        <v>148</v>
      </c>
      <c r="B182" s="7" t="s">
        <v>22</v>
      </c>
      <c r="C182" s="7">
        <v>71681265</v>
      </c>
      <c r="D182" s="7" t="s">
        <v>391</v>
      </c>
      <c r="E182" s="18" t="s">
        <v>422</v>
      </c>
      <c r="F182" s="4" t="s">
        <v>411</v>
      </c>
      <c r="G182" s="33" t="s">
        <v>420</v>
      </c>
    </row>
    <row r="183" spans="1:7" x14ac:dyDescent="0.25">
      <c r="A183" s="6" t="s">
        <v>325</v>
      </c>
      <c r="B183" s="7" t="s">
        <v>22</v>
      </c>
      <c r="C183" s="7">
        <v>1057787773</v>
      </c>
      <c r="D183" s="7" t="s">
        <v>326</v>
      </c>
      <c r="E183" s="18" t="s">
        <v>373</v>
      </c>
      <c r="F183" s="4" t="s">
        <v>411</v>
      </c>
      <c r="G183" s="33"/>
    </row>
    <row r="184" spans="1:7" x14ac:dyDescent="0.25">
      <c r="A184" s="6" t="s">
        <v>327</v>
      </c>
      <c r="B184" s="7" t="s">
        <v>95</v>
      </c>
      <c r="C184" s="7">
        <v>37748942</v>
      </c>
      <c r="D184" s="7" t="s">
        <v>328</v>
      </c>
      <c r="E184" s="18" t="s">
        <v>370</v>
      </c>
      <c r="F184" s="4" t="s">
        <v>411</v>
      </c>
      <c r="G184" s="33" t="s">
        <v>423</v>
      </c>
    </row>
    <row r="185" spans="1:7" x14ac:dyDescent="0.25">
      <c r="A185" s="6" t="s">
        <v>329</v>
      </c>
      <c r="B185" s="7" t="s">
        <v>22</v>
      </c>
      <c r="C185" s="7">
        <v>98621923</v>
      </c>
      <c r="D185" s="7" t="s">
        <v>330</v>
      </c>
      <c r="E185" s="18" t="s">
        <v>373</v>
      </c>
      <c r="F185" s="4" t="s">
        <v>411</v>
      </c>
      <c r="G185" s="33"/>
    </row>
    <row r="186" spans="1:7" x14ac:dyDescent="0.25">
      <c r="A186" s="6" t="s">
        <v>150</v>
      </c>
      <c r="B186" s="7" t="s">
        <v>16</v>
      </c>
      <c r="C186" s="7">
        <v>1105057476</v>
      </c>
      <c r="D186" s="7" t="s">
        <v>331</v>
      </c>
      <c r="E186" s="18" t="s">
        <v>375</v>
      </c>
      <c r="F186" s="4" t="s">
        <v>411</v>
      </c>
      <c r="G186" s="33"/>
    </row>
    <row r="187" spans="1:7" x14ac:dyDescent="0.25">
      <c r="A187" s="6" t="s">
        <v>78</v>
      </c>
      <c r="B187" s="7" t="s">
        <v>22</v>
      </c>
      <c r="C187" s="7">
        <v>43501404</v>
      </c>
      <c r="D187" s="7" t="s">
        <v>332</v>
      </c>
      <c r="E187" s="18"/>
      <c r="F187" s="4" t="s">
        <v>424</v>
      </c>
      <c r="G187" s="33" t="s">
        <v>425</v>
      </c>
    </row>
    <row r="188" spans="1:7" x14ac:dyDescent="0.25">
      <c r="A188" s="6" t="s">
        <v>333</v>
      </c>
      <c r="B188" s="7" t="s">
        <v>22</v>
      </c>
      <c r="C188" s="7">
        <v>42941216</v>
      </c>
      <c r="D188" s="7" t="s">
        <v>334</v>
      </c>
      <c r="E188" s="18"/>
      <c r="F188" s="4" t="s">
        <v>424</v>
      </c>
      <c r="G188" s="33" t="s">
        <v>426</v>
      </c>
    </row>
    <row r="189" spans="1:7" x14ac:dyDescent="0.25">
      <c r="A189" s="6" t="s">
        <v>9</v>
      </c>
      <c r="B189" s="7" t="s">
        <v>16</v>
      </c>
      <c r="C189" s="7">
        <v>71371431</v>
      </c>
      <c r="D189" s="7" t="s">
        <v>335</v>
      </c>
      <c r="E189" s="18"/>
      <c r="F189" s="4" t="s">
        <v>424</v>
      </c>
      <c r="G189" s="33" t="s">
        <v>29</v>
      </c>
    </row>
    <row r="190" spans="1:7" x14ac:dyDescent="0.25">
      <c r="A190" s="6" t="s">
        <v>276</v>
      </c>
      <c r="B190" s="7" t="s">
        <v>38</v>
      </c>
      <c r="C190" s="7">
        <v>69026253</v>
      </c>
      <c r="D190" s="7" t="s">
        <v>336</v>
      </c>
      <c r="E190" s="18" t="s">
        <v>375</v>
      </c>
      <c r="F190" s="4" t="s">
        <v>424</v>
      </c>
      <c r="G190" t="s">
        <v>427</v>
      </c>
    </row>
    <row r="191" spans="1:7" x14ac:dyDescent="0.25">
      <c r="A191" s="6" t="s">
        <v>87</v>
      </c>
      <c r="B191" s="7" t="s">
        <v>95</v>
      </c>
      <c r="C191" s="7">
        <v>1098609179</v>
      </c>
      <c r="D191" s="7" t="s">
        <v>337</v>
      </c>
      <c r="E191" s="18"/>
      <c r="F191" s="4" t="s">
        <v>424</v>
      </c>
      <c r="G191" s="33"/>
    </row>
    <row r="192" spans="1:7" x14ac:dyDescent="0.25">
      <c r="A192" s="6" t="s">
        <v>89</v>
      </c>
      <c r="B192" s="7" t="s">
        <v>22</v>
      </c>
      <c r="C192" s="7">
        <v>1077453950</v>
      </c>
      <c r="D192" s="7" t="s">
        <v>338</v>
      </c>
      <c r="E192" s="18"/>
      <c r="F192" s="4" t="s">
        <v>424</v>
      </c>
      <c r="G192" s="33"/>
    </row>
    <row r="193" spans="1:7" x14ac:dyDescent="0.25">
      <c r="A193" s="6" t="s">
        <v>283</v>
      </c>
      <c r="B193" s="7" t="s">
        <v>16</v>
      </c>
      <c r="C193" s="7">
        <v>1049649041</v>
      </c>
      <c r="D193" s="7" t="s">
        <v>339</v>
      </c>
      <c r="E193" s="18"/>
      <c r="F193" s="4" t="s">
        <v>424</v>
      </c>
      <c r="G193" s="33"/>
    </row>
    <row r="194" spans="1:7" x14ac:dyDescent="0.25">
      <c r="A194" s="6" t="s">
        <v>92</v>
      </c>
      <c r="B194" s="7" t="s">
        <v>16</v>
      </c>
      <c r="C194" s="7">
        <v>11516355</v>
      </c>
      <c r="D194" s="7" t="s">
        <v>340</v>
      </c>
      <c r="E194" s="18"/>
      <c r="F194" s="4" t="s">
        <v>424</v>
      </c>
      <c r="G194" s="33"/>
    </row>
    <row r="195" spans="1:7" ht="15.75" x14ac:dyDescent="0.25">
      <c r="A195" s="6" t="s">
        <v>94</v>
      </c>
      <c r="B195" s="7" t="s">
        <v>10</v>
      </c>
      <c r="C195" s="7">
        <v>1032432768</v>
      </c>
      <c r="D195" s="7" t="s">
        <v>341</v>
      </c>
      <c r="E195" s="18" t="s">
        <v>375</v>
      </c>
      <c r="F195" s="4" t="s">
        <v>424</v>
      </c>
      <c r="G195" s="38" t="s">
        <v>428</v>
      </c>
    </row>
    <row r="196" spans="1:7" x14ac:dyDescent="0.25">
      <c r="A196" s="6" t="s">
        <v>97</v>
      </c>
      <c r="B196" s="7" t="s">
        <v>16</v>
      </c>
      <c r="C196" s="7">
        <v>1047419785</v>
      </c>
      <c r="D196" s="7" t="s">
        <v>342</v>
      </c>
      <c r="E196" s="18"/>
      <c r="F196" s="4" t="s">
        <v>424</v>
      </c>
      <c r="G196" s="33"/>
    </row>
    <row r="197" spans="1:7" x14ac:dyDescent="0.25">
      <c r="A197" s="6" t="s">
        <v>99</v>
      </c>
      <c r="B197" s="7" t="s">
        <v>22</v>
      </c>
      <c r="C197" s="7">
        <v>1053872443</v>
      </c>
      <c r="D197" s="7" t="s">
        <v>343</v>
      </c>
      <c r="E197" s="18"/>
      <c r="F197" s="4" t="s">
        <v>424</v>
      </c>
      <c r="G197" s="33"/>
    </row>
    <row r="198" spans="1:7" x14ac:dyDescent="0.25">
      <c r="A198" s="6" t="s">
        <v>101</v>
      </c>
      <c r="B198" s="7" t="s">
        <v>38</v>
      </c>
      <c r="C198" s="7">
        <v>17316198</v>
      </c>
      <c r="D198" s="7" t="s">
        <v>344</v>
      </c>
      <c r="E198" s="18" t="s">
        <v>375</v>
      </c>
      <c r="F198" s="4" t="s">
        <v>424</v>
      </c>
      <c r="G198" s="33" t="s">
        <v>429</v>
      </c>
    </row>
    <row r="199" spans="1:7" x14ac:dyDescent="0.25">
      <c r="A199" s="6" t="s">
        <v>288</v>
      </c>
      <c r="B199" s="7" t="s">
        <v>10</v>
      </c>
      <c r="C199" s="7">
        <v>1023897804</v>
      </c>
      <c r="D199" s="7" t="s">
        <v>345</v>
      </c>
      <c r="E199" s="18" t="s">
        <v>375</v>
      </c>
      <c r="F199" s="4" t="s">
        <v>424</v>
      </c>
      <c r="G199" s="37" t="s">
        <v>430</v>
      </c>
    </row>
    <row r="200" spans="1:7" x14ac:dyDescent="0.25">
      <c r="A200" s="6" t="s">
        <v>291</v>
      </c>
      <c r="B200" s="7" t="s">
        <v>22</v>
      </c>
      <c r="C200" s="7">
        <v>25193839</v>
      </c>
      <c r="D200" s="7" t="s">
        <v>346</v>
      </c>
      <c r="E200" s="18"/>
      <c r="F200" s="4" t="s">
        <v>424</v>
      </c>
      <c r="G200" s="33"/>
    </row>
    <row r="201" spans="1:7" x14ac:dyDescent="0.25">
      <c r="A201" s="6" t="s">
        <v>105</v>
      </c>
      <c r="B201" s="7" t="s">
        <v>22</v>
      </c>
      <c r="C201" s="7">
        <v>43570086</v>
      </c>
      <c r="D201" s="7" t="s">
        <v>347</v>
      </c>
      <c r="E201" s="18"/>
      <c r="F201" s="4" t="s">
        <v>424</v>
      </c>
      <c r="G201" s="33" t="s">
        <v>29</v>
      </c>
    </row>
    <row r="202" spans="1:7" x14ac:dyDescent="0.25">
      <c r="A202" s="6" t="s">
        <v>294</v>
      </c>
      <c r="B202" s="7" t="s">
        <v>16</v>
      </c>
      <c r="C202" s="7">
        <v>1032393918</v>
      </c>
      <c r="D202" s="7" t="s">
        <v>348</v>
      </c>
      <c r="E202" s="18"/>
      <c r="F202" s="4" t="s">
        <v>424</v>
      </c>
      <c r="G202" s="33"/>
    </row>
    <row r="203" spans="1:7" x14ac:dyDescent="0.25">
      <c r="A203" s="6" t="s">
        <v>107</v>
      </c>
      <c r="B203" s="7" t="s">
        <v>22</v>
      </c>
      <c r="C203" s="7">
        <v>24758297</v>
      </c>
      <c r="D203" s="7" t="s">
        <v>349</v>
      </c>
      <c r="E203" s="18"/>
      <c r="F203" s="4" t="s">
        <v>424</v>
      </c>
      <c r="G203" s="33" t="s">
        <v>29</v>
      </c>
    </row>
    <row r="204" spans="1:7" x14ac:dyDescent="0.25">
      <c r="A204" s="6" t="s">
        <v>296</v>
      </c>
      <c r="B204" s="7" t="s">
        <v>22</v>
      </c>
      <c r="C204" s="7">
        <v>93380294</v>
      </c>
      <c r="D204" s="7" t="s">
        <v>350</v>
      </c>
      <c r="E204" s="18"/>
      <c r="F204" s="4" t="s">
        <v>424</v>
      </c>
      <c r="G204" s="33" t="s">
        <v>431</v>
      </c>
    </row>
    <row r="205" spans="1:7" x14ac:dyDescent="0.25">
      <c r="A205" s="6" t="s">
        <v>109</v>
      </c>
      <c r="B205" s="7" t="s">
        <v>22</v>
      </c>
      <c r="C205" s="7">
        <v>21691015</v>
      </c>
      <c r="D205" s="7" t="s">
        <v>351</v>
      </c>
      <c r="E205" s="18"/>
      <c r="F205" s="4" t="s">
        <v>424</v>
      </c>
      <c r="G205" s="33" t="s">
        <v>29</v>
      </c>
    </row>
    <row r="206" spans="1:7" x14ac:dyDescent="0.25">
      <c r="A206" s="6" t="s">
        <v>111</v>
      </c>
      <c r="B206" s="7" t="s">
        <v>22</v>
      </c>
      <c r="C206" s="7">
        <v>14690089</v>
      </c>
      <c r="D206" s="7" t="s">
        <v>352</v>
      </c>
      <c r="E206" s="18"/>
      <c r="F206" s="4" t="s">
        <v>424</v>
      </c>
      <c r="G206" s="33" t="s">
        <v>29</v>
      </c>
    </row>
    <row r="207" spans="1:7" x14ac:dyDescent="0.25">
      <c r="A207" s="6" t="s">
        <v>113</v>
      </c>
      <c r="B207" s="7" t="s">
        <v>16</v>
      </c>
      <c r="C207" s="7">
        <v>50945269</v>
      </c>
      <c r="D207" s="7" t="s">
        <v>353</v>
      </c>
      <c r="E207" s="18"/>
      <c r="F207" s="4" t="s">
        <v>424</v>
      </c>
      <c r="G207" s="33" t="s">
        <v>29</v>
      </c>
    </row>
    <row r="208" spans="1:7" x14ac:dyDescent="0.25">
      <c r="A208" s="6" t="s">
        <v>115</v>
      </c>
      <c r="B208" s="7" t="s">
        <v>95</v>
      </c>
      <c r="C208" s="7">
        <v>63328564</v>
      </c>
      <c r="D208" s="7" t="s">
        <v>354</v>
      </c>
      <c r="E208" s="18"/>
      <c r="F208" s="4" t="s">
        <v>424</v>
      </c>
      <c r="G208" s="33"/>
    </row>
    <row r="209" spans="1:7" x14ac:dyDescent="0.25">
      <c r="A209" s="6" t="s">
        <v>117</v>
      </c>
      <c r="B209" s="7" t="s">
        <v>95</v>
      </c>
      <c r="C209" s="7">
        <v>32611358</v>
      </c>
      <c r="D209" s="7" t="s">
        <v>355</v>
      </c>
      <c r="E209" s="18"/>
      <c r="F209" s="4" t="s">
        <v>424</v>
      </c>
      <c r="G209" s="33"/>
    </row>
    <row r="210" spans="1:7" x14ac:dyDescent="0.25">
      <c r="A210" s="6" t="s">
        <v>305</v>
      </c>
      <c r="B210" s="7" t="s">
        <v>16</v>
      </c>
      <c r="C210" s="7">
        <v>39705133</v>
      </c>
      <c r="D210" s="7" t="s">
        <v>356</v>
      </c>
      <c r="E210" s="18"/>
      <c r="F210" s="4" t="s">
        <v>424</v>
      </c>
      <c r="G210" s="33"/>
    </row>
    <row r="211" spans="1:7" x14ac:dyDescent="0.25">
      <c r="A211" s="6" t="s">
        <v>119</v>
      </c>
      <c r="B211" s="7" t="s">
        <v>95</v>
      </c>
      <c r="C211" s="7">
        <v>64581216</v>
      </c>
      <c r="D211" s="7" t="s">
        <v>357</v>
      </c>
      <c r="E211" s="18"/>
      <c r="F211" s="4" t="s">
        <v>424</v>
      </c>
      <c r="G211" s="33"/>
    </row>
    <row r="212" spans="1:7" x14ac:dyDescent="0.25">
      <c r="A212" s="6" t="s">
        <v>121</v>
      </c>
      <c r="B212" s="7" t="s">
        <v>16</v>
      </c>
      <c r="C212" s="7">
        <v>79960990</v>
      </c>
      <c r="D212" s="7" t="s">
        <v>358</v>
      </c>
      <c r="E212" s="18"/>
      <c r="F212" s="4" t="s">
        <v>424</v>
      </c>
      <c r="G212" s="33"/>
    </row>
    <row r="213" spans="1:7" x14ac:dyDescent="0.25">
      <c r="A213" s="6" t="s">
        <v>13</v>
      </c>
      <c r="B213" s="7" t="s">
        <v>10</v>
      </c>
      <c r="C213" s="7">
        <v>79429910</v>
      </c>
      <c r="D213" s="7" t="s">
        <v>359</v>
      </c>
      <c r="E213" s="18" t="s">
        <v>375</v>
      </c>
      <c r="F213" s="4" t="s">
        <v>424</v>
      </c>
      <c r="G213" s="33"/>
    </row>
    <row r="214" spans="1:7" x14ac:dyDescent="0.25">
      <c r="A214" s="6" t="s">
        <v>124</v>
      </c>
      <c r="B214" s="7" t="s">
        <v>27</v>
      </c>
      <c r="C214" s="7">
        <v>1088974054</v>
      </c>
      <c r="D214" s="7" t="s">
        <v>360</v>
      </c>
      <c r="E214" s="18"/>
      <c r="F214" s="4" t="s">
        <v>424</v>
      </c>
      <c r="G214" s="33" t="s">
        <v>432</v>
      </c>
    </row>
    <row r="215" spans="1:7" x14ac:dyDescent="0.25">
      <c r="A215" s="6" t="s">
        <v>126</v>
      </c>
      <c r="B215" s="7" t="s">
        <v>95</v>
      </c>
      <c r="C215" s="7">
        <v>50960271</v>
      </c>
      <c r="D215" s="7" t="s">
        <v>361</v>
      </c>
      <c r="E215" s="18"/>
      <c r="F215" s="4" t="s">
        <v>424</v>
      </c>
      <c r="G215" s="33"/>
    </row>
    <row r="216" spans="1:7" x14ac:dyDescent="0.25">
      <c r="A216" s="6" t="s">
        <v>128</v>
      </c>
      <c r="B216" s="7" t="s">
        <v>16</v>
      </c>
      <c r="C216" s="7">
        <v>46357206</v>
      </c>
      <c r="D216" s="7" t="s">
        <v>362</v>
      </c>
      <c r="E216" s="18"/>
      <c r="F216" s="4" t="s">
        <v>424</v>
      </c>
      <c r="G216" s="33" t="s">
        <v>433</v>
      </c>
    </row>
    <row r="217" spans="1:7" x14ac:dyDescent="0.25">
      <c r="A217" s="6" t="s">
        <v>130</v>
      </c>
      <c r="B217" s="7" t="s">
        <v>95</v>
      </c>
      <c r="C217" s="7">
        <v>1065862291</v>
      </c>
      <c r="D217" s="7" t="s">
        <v>363</v>
      </c>
      <c r="E217" s="18"/>
      <c r="F217" s="4" t="s">
        <v>424</v>
      </c>
      <c r="G217" s="33"/>
    </row>
    <row r="218" spans="1:7" x14ac:dyDescent="0.25">
      <c r="A218" s="6" t="s">
        <v>132</v>
      </c>
      <c r="B218" s="7" t="s">
        <v>16</v>
      </c>
      <c r="C218" s="7">
        <v>1002241853</v>
      </c>
      <c r="D218" s="7" t="s">
        <v>364</v>
      </c>
      <c r="E218" s="18"/>
      <c r="F218" s="4" t="s">
        <v>424</v>
      </c>
      <c r="G218" s="33" t="s">
        <v>29</v>
      </c>
    </row>
    <row r="219" spans="1:7" x14ac:dyDescent="0.25">
      <c r="A219" s="6" t="s">
        <v>134</v>
      </c>
      <c r="B219" s="7" t="s">
        <v>10</v>
      </c>
      <c r="C219" s="7">
        <v>1077431397</v>
      </c>
      <c r="D219" s="7" t="s">
        <v>365</v>
      </c>
      <c r="E219" s="18" t="s">
        <v>375</v>
      </c>
      <c r="F219" s="4" t="s">
        <v>424</v>
      </c>
      <c r="G219" s="33"/>
    </row>
  </sheetData>
  <autoFilter ref="A1:G219" xr:uid="{832BAC40-50C1-4A3A-A61D-96C55445CEAD}"/>
  <phoneticPr fontId="7" type="noConversion"/>
  <conditionalFormatting sqref="B1:D1 F1:G1">
    <cfRule type="duplicateValues" dxfId="7" priority="2"/>
  </conditionalFormatting>
  <conditionalFormatting sqref="C1:C1048576">
    <cfRule type="duplicateValues" dxfId="6" priority="1"/>
  </conditionalFormatting>
  <dataValidations count="2">
    <dataValidation type="list" allowBlank="1" showInputMessage="1" showErrorMessage="1" sqref="E138:E219" xr:uid="{4F4DB88D-BAF3-48E5-BDEC-608BA1347F59}">
      <formula1>"Elaboración,Revisión Luis,Verificación y/o corrección,Gestión resolución,Trámite DOCU,Revisión SG,Aprobada,Consulta Jurídica,Pdte Cert. Dotación,Con ticket SARA,Próximo periodo"</formula1>
    </dataValidation>
    <dataValidation type="list" allowBlank="1" showInputMessage="1" showErrorMessage="1" sqref="E2:E137" xr:uid="{A8EEEB8E-7395-41A8-A116-2EF135A348D9}">
      <formula1>"Elaboración,Revisión Luis,Verificación y/o corrección,Gestión resolución,Trámite DOCU,Revisión SG,Aprobada,Próximo periodo"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D1FC3-A069-40F9-9A3E-392A6C4D2EED}">
  <sheetPr filterMode="1"/>
  <dimension ref="A1:AI174"/>
  <sheetViews>
    <sheetView topLeftCell="A110" workbookViewId="0">
      <selection activeCell="B49" sqref="B49"/>
    </sheetView>
  </sheetViews>
  <sheetFormatPr baseColWidth="10" defaultColWidth="11.42578125" defaultRowHeight="15" x14ac:dyDescent="0.25"/>
  <cols>
    <col min="3" max="3" width="49.85546875" bestFit="1" customWidth="1"/>
    <col min="4" max="4" width="24.28515625" customWidth="1"/>
    <col min="5" max="5" width="12.5703125" style="46" bestFit="1" customWidth="1"/>
    <col min="6" max="7" width="11.28515625" style="46" bestFit="1" customWidth="1"/>
    <col min="8" max="8" width="13.5703125" style="46" bestFit="1" customWidth="1"/>
    <col min="9" max="9" width="11.28515625" style="46" bestFit="1" customWidth="1"/>
    <col min="10" max="10" width="12.5703125" style="46" bestFit="1" customWidth="1"/>
    <col min="11" max="13" width="11.28515625" style="46" bestFit="1" customWidth="1"/>
    <col min="14" max="14" width="12.5703125" style="46" bestFit="1" customWidth="1"/>
    <col min="15" max="16" width="13.5703125" style="46" bestFit="1" customWidth="1"/>
    <col min="17" max="17" width="12.5703125" style="46" bestFit="1" customWidth="1"/>
    <col min="18" max="18" width="11.28515625" style="46" bestFit="1" customWidth="1"/>
    <col min="19" max="19" width="13.5703125" style="46" bestFit="1" customWidth="1"/>
    <col min="20" max="20" width="12.5703125" style="46" bestFit="1" customWidth="1"/>
    <col min="21" max="22" width="13.5703125" style="46" bestFit="1" customWidth="1"/>
    <col min="23" max="23" width="12.5703125" style="46" bestFit="1" customWidth="1"/>
    <col min="24" max="25" width="11.28515625" style="46" bestFit="1" customWidth="1"/>
    <col min="26" max="28" width="12.5703125" style="46" bestFit="1" customWidth="1"/>
    <col min="29" max="29" width="11.28515625" style="46" bestFit="1" customWidth="1"/>
    <col min="30" max="30" width="13.5703125" style="46" bestFit="1" customWidth="1"/>
    <col min="31" max="34" width="11.28515625" style="46" bestFit="1" customWidth="1"/>
    <col min="35" max="35" width="14.5703125" style="46" bestFit="1" customWidth="1"/>
  </cols>
  <sheetData>
    <row r="1" spans="1:35" s="44" customFormat="1" ht="54" x14ac:dyDescent="0.25">
      <c r="A1" s="44" t="s">
        <v>434</v>
      </c>
      <c r="B1" s="44" t="s">
        <v>435</v>
      </c>
      <c r="C1" s="44" t="s">
        <v>436</v>
      </c>
      <c r="D1" s="44" t="s">
        <v>437</v>
      </c>
      <c r="E1" s="45" t="s">
        <v>438</v>
      </c>
      <c r="F1" s="45" t="s">
        <v>439</v>
      </c>
      <c r="G1" s="45" t="s">
        <v>440</v>
      </c>
      <c r="H1" s="45" t="s">
        <v>441</v>
      </c>
      <c r="I1" s="45" t="s">
        <v>442</v>
      </c>
      <c r="J1" s="45" t="s">
        <v>443</v>
      </c>
      <c r="K1" s="45" t="s">
        <v>444</v>
      </c>
      <c r="L1" s="45" t="s">
        <v>445</v>
      </c>
      <c r="M1" s="45" t="s">
        <v>446</v>
      </c>
      <c r="N1" s="45" t="s">
        <v>447</v>
      </c>
      <c r="O1" s="45" t="s">
        <v>448</v>
      </c>
      <c r="P1" s="45" t="s">
        <v>449</v>
      </c>
      <c r="Q1" s="45" t="s">
        <v>450</v>
      </c>
      <c r="R1" s="45" t="s">
        <v>451</v>
      </c>
      <c r="S1" s="45" t="s">
        <v>452</v>
      </c>
      <c r="T1" s="45" t="s">
        <v>453</v>
      </c>
      <c r="U1" s="45" t="s">
        <v>454</v>
      </c>
      <c r="V1" s="45" t="s">
        <v>455</v>
      </c>
      <c r="W1" s="45" t="s">
        <v>456</v>
      </c>
      <c r="X1" s="45" t="s">
        <v>457</v>
      </c>
      <c r="Y1" s="45" t="s">
        <v>458</v>
      </c>
      <c r="Z1" s="45" t="s">
        <v>459</v>
      </c>
      <c r="AA1" s="45" t="s">
        <v>460</v>
      </c>
      <c r="AB1" s="45" t="s">
        <v>461</v>
      </c>
      <c r="AC1" s="45" t="s">
        <v>462</v>
      </c>
      <c r="AD1" s="45" t="s">
        <v>463</v>
      </c>
      <c r="AE1" s="45" t="s">
        <v>464</v>
      </c>
      <c r="AF1" s="45" t="s">
        <v>465</v>
      </c>
      <c r="AG1" s="45" t="s">
        <v>466</v>
      </c>
      <c r="AH1" s="45" t="s">
        <v>467</v>
      </c>
      <c r="AI1" s="45" t="s">
        <v>468</v>
      </c>
    </row>
    <row r="2" spans="1:35" hidden="1" x14ac:dyDescent="0.25">
      <c r="A2">
        <v>2964324</v>
      </c>
      <c r="B2">
        <v>2964324</v>
      </c>
      <c r="C2" t="s">
        <v>469</v>
      </c>
      <c r="D2" t="str">
        <f>VLOOKUP(A2,DEFINITIVA!C:I,7,0)</f>
        <v>Tramitado</v>
      </c>
      <c r="H2" s="46">
        <v>91741</v>
      </c>
      <c r="O2" s="46">
        <v>253398</v>
      </c>
      <c r="P2" s="46">
        <v>359936</v>
      </c>
      <c r="S2" s="46">
        <v>292010</v>
      </c>
      <c r="T2" s="46">
        <v>2960</v>
      </c>
      <c r="U2" s="46">
        <v>68066</v>
      </c>
      <c r="V2" s="46">
        <v>207302</v>
      </c>
      <c r="AE2" s="46">
        <v>1500</v>
      </c>
      <c r="AF2" s="46">
        <v>1500</v>
      </c>
      <c r="AI2" s="46">
        <v>1278413</v>
      </c>
    </row>
    <row r="3" spans="1:35" hidden="1" x14ac:dyDescent="0.25">
      <c r="A3">
        <v>6022109</v>
      </c>
      <c r="B3">
        <v>6022109</v>
      </c>
      <c r="C3" t="s">
        <v>470</v>
      </c>
      <c r="D3" t="str">
        <f>VLOOKUP(A3,DEFINITIVA!C:I,7,0)</f>
        <v>Revisión SG</v>
      </c>
      <c r="H3" s="46">
        <v>66041</v>
      </c>
      <c r="O3" s="46">
        <v>74440</v>
      </c>
      <c r="P3" s="46">
        <v>107525</v>
      </c>
      <c r="S3" s="46">
        <v>82192</v>
      </c>
      <c r="T3" s="46">
        <v>13786</v>
      </c>
      <c r="U3" s="46">
        <v>48248</v>
      </c>
      <c r="V3" s="46">
        <v>144379</v>
      </c>
      <c r="AB3" s="46">
        <v>-1089262</v>
      </c>
      <c r="AE3" s="46">
        <v>6300</v>
      </c>
      <c r="AF3" s="46">
        <v>6300</v>
      </c>
      <c r="AI3" s="46">
        <v>-540051</v>
      </c>
    </row>
    <row r="4" spans="1:35" hidden="1" x14ac:dyDescent="0.25">
      <c r="A4">
        <v>6872717</v>
      </c>
      <c r="B4">
        <v>6872717</v>
      </c>
      <c r="C4" t="s">
        <v>471</v>
      </c>
      <c r="D4" t="str">
        <f>VLOOKUP(A4,DEFINITIVA!C:I,7,0)</f>
        <v>Tramitado</v>
      </c>
      <c r="H4" s="46">
        <v>111215</v>
      </c>
      <c r="O4" s="46">
        <v>134086</v>
      </c>
      <c r="P4" s="46">
        <v>198663</v>
      </c>
      <c r="S4" s="46">
        <v>154518</v>
      </c>
      <c r="T4" s="46">
        <v>3587</v>
      </c>
      <c r="U4" s="46">
        <v>82515</v>
      </c>
      <c r="V4" s="46">
        <v>231203</v>
      </c>
      <c r="AE4" s="46">
        <v>1700</v>
      </c>
      <c r="AF4" s="46">
        <v>1700</v>
      </c>
      <c r="AI4" s="46">
        <v>919187</v>
      </c>
    </row>
    <row r="5" spans="1:35" x14ac:dyDescent="0.25">
      <c r="A5">
        <v>7173838</v>
      </c>
      <c r="B5">
        <v>7173838</v>
      </c>
      <c r="C5" t="s">
        <v>472</v>
      </c>
      <c r="D5" t="str">
        <f>VLOOKUP(A5,DEFINITIVA!C:I,7,0)</f>
        <v>Proyección</v>
      </c>
      <c r="H5" s="46">
        <v>153701</v>
      </c>
      <c r="O5" s="46">
        <v>131390</v>
      </c>
      <c r="P5" s="46">
        <v>214687</v>
      </c>
      <c r="S5" s="46">
        <v>151411</v>
      </c>
      <c r="T5" s="46">
        <v>34707</v>
      </c>
      <c r="U5" s="46">
        <v>106600</v>
      </c>
      <c r="V5" s="46">
        <v>226553</v>
      </c>
      <c r="AE5" s="46">
        <v>-15200</v>
      </c>
      <c r="AF5" s="46">
        <v>-15200</v>
      </c>
      <c r="AI5" s="46">
        <v>988649</v>
      </c>
    </row>
    <row r="6" spans="1:35" x14ac:dyDescent="0.25">
      <c r="A6">
        <v>7181758</v>
      </c>
      <c r="B6">
        <v>7181758</v>
      </c>
      <c r="C6" t="s">
        <v>473</v>
      </c>
      <c r="D6" t="e">
        <f>VLOOKUP(A6,DEFINITIVA!C:I,7,0)</f>
        <v>#N/A</v>
      </c>
      <c r="H6" s="46">
        <v>27419</v>
      </c>
      <c r="O6" s="46">
        <v>1446601</v>
      </c>
      <c r="P6" s="46">
        <v>2035049</v>
      </c>
      <c r="S6" s="46">
        <v>242662</v>
      </c>
      <c r="T6" s="46">
        <v>1036358</v>
      </c>
      <c r="U6" s="46">
        <v>1895671</v>
      </c>
      <c r="V6" s="46">
        <v>1029837</v>
      </c>
      <c r="AE6" s="46">
        <v>-42300</v>
      </c>
      <c r="AF6" s="46">
        <v>-42300</v>
      </c>
      <c r="AI6" s="46">
        <v>7628997</v>
      </c>
    </row>
    <row r="7" spans="1:35" hidden="1" x14ac:dyDescent="0.25">
      <c r="A7">
        <v>7715612</v>
      </c>
      <c r="B7">
        <v>7715612</v>
      </c>
      <c r="C7" t="s">
        <v>474</v>
      </c>
      <c r="D7" t="str">
        <f>VLOOKUP(A7,DEFINITIVA!C:I,7,0)</f>
        <v>Tramitado</v>
      </c>
      <c r="H7" s="46">
        <v>58116</v>
      </c>
      <c r="O7" s="46">
        <v>81792</v>
      </c>
      <c r="P7" s="46">
        <v>120391</v>
      </c>
      <c r="S7" s="46">
        <v>90309</v>
      </c>
      <c r="T7" s="46">
        <v>5514</v>
      </c>
      <c r="U7" s="46">
        <v>44113</v>
      </c>
      <c r="V7" s="46">
        <v>158639</v>
      </c>
      <c r="AE7" s="46">
        <v>2600</v>
      </c>
      <c r="AF7" s="46">
        <v>2600</v>
      </c>
      <c r="AI7" s="46">
        <v>564074</v>
      </c>
    </row>
    <row r="8" spans="1:35" x14ac:dyDescent="0.25">
      <c r="A8">
        <v>8691085</v>
      </c>
      <c r="B8">
        <v>8691085</v>
      </c>
      <c r="C8" t="s">
        <v>475</v>
      </c>
      <c r="D8" t="str">
        <f>VLOOKUP(A8,DEFINITIVA!C:I,7,0)</f>
        <v>Proyección</v>
      </c>
      <c r="H8" s="46">
        <v>67487</v>
      </c>
      <c r="O8" s="46">
        <v>27445</v>
      </c>
      <c r="P8" s="46">
        <v>38705</v>
      </c>
      <c r="S8" s="46">
        <v>30331</v>
      </c>
      <c r="T8" s="46">
        <v>14074</v>
      </c>
      <c r="U8" s="46">
        <v>49261</v>
      </c>
      <c r="V8" s="46">
        <v>53719</v>
      </c>
      <c r="Z8" s="46">
        <v>2229032</v>
      </c>
      <c r="AE8" s="46">
        <v>6500</v>
      </c>
      <c r="AF8" s="46">
        <v>6500</v>
      </c>
      <c r="AI8" s="46">
        <v>2523054</v>
      </c>
    </row>
    <row r="9" spans="1:35" hidden="1" x14ac:dyDescent="0.25">
      <c r="A9">
        <v>9524634</v>
      </c>
      <c r="B9">
        <v>9524634</v>
      </c>
      <c r="C9" t="s">
        <v>476</v>
      </c>
      <c r="D9" t="str">
        <f>VLOOKUP(A9,DEFINITIVA!C:I,7,0)</f>
        <v>Tramitado</v>
      </c>
      <c r="H9" s="46">
        <v>136328</v>
      </c>
      <c r="O9" s="46">
        <v>118839</v>
      </c>
      <c r="P9" s="46">
        <v>172653</v>
      </c>
      <c r="S9" s="46">
        <v>136948</v>
      </c>
      <c r="T9" s="46">
        <v>28700</v>
      </c>
      <c r="U9" s="46">
        <v>95071</v>
      </c>
      <c r="V9" s="46">
        <v>204912</v>
      </c>
      <c r="AE9" s="46">
        <v>900</v>
      </c>
      <c r="AF9" s="46">
        <v>900</v>
      </c>
      <c r="AI9" s="46">
        <v>895251</v>
      </c>
    </row>
    <row r="10" spans="1:35" x14ac:dyDescent="0.25">
      <c r="A10">
        <v>11434230</v>
      </c>
      <c r="B10">
        <v>11434230</v>
      </c>
      <c r="C10" t="s">
        <v>477</v>
      </c>
      <c r="D10" t="str">
        <f>VLOOKUP(A10,DEFINITIVA!C:I,7,0)</f>
        <v>Proyección</v>
      </c>
      <c r="H10" s="46">
        <v>166592</v>
      </c>
      <c r="O10" s="46">
        <v>273192</v>
      </c>
      <c r="P10" s="46">
        <v>415986</v>
      </c>
      <c r="S10" s="46">
        <v>314821</v>
      </c>
      <c r="T10" s="46">
        <v>47597</v>
      </c>
      <c r="U10" s="46">
        <v>113045</v>
      </c>
      <c r="V10" s="46">
        <v>163289</v>
      </c>
      <c r="AE10" s="46">
        <v>-13200</v>
      </c>
      <c r="AF10" s="46">
        <v>-13200</v>
      </c>
      <c r="AI10" s="46">
        <v>1468122</v>
      </c>
    </row>
    <row r="11" spans="1:35" hidden="1" x14ac:dyDescent="0.25">
      <c r="A11">
        <v>11524173</v>
      </c>
      <c r="B11">
        <v>11524173</v>
      </c>
      <c r="C11" t="s">
        <v>478</v>
      </c>
      <c r="D11" t="str">
        <f>VLOOKUP(A11,DEFINITIVA!C:I,7,0)</f>
        <v>Tramitado</v>
      </c>
      <c r="E11" s="46">
        <v>187963</v>
      </c>
      <c r="H11" s="46">
        <v>90849</v>
      </c>
      <c r="O11" s="46">
        <v>177311</v>
      </c>
      <c r="P11" s="46">
        <v>244977</v>
      </c>
      <c r="S11" s="46">
        <v>204330</v>
      </c>
      <c r="T11" s="46">
        <v>15663</v>
      </c>
      <c r="U11" s="46">
        <v>64220</v>
      </c>
      <c r="V11" s="46">
        <v>111275</v>
      </c>
      <c r="AE11" s="46">
        <v>-15600</v>
      </c>
      <c r="AF11" s="46">
        <v>-15600</v>
      </c>
      <c r="AI11" s="46">
        <v>1065388</v>
      </c>
    </row>
    <row r="12" spans="1:35" x14ac:dyDescent="0.25">
      <c r="A12">
        <v>12501042</v>
      </c>
      <c r="B12">
        <v>12501042</v>
      </c>
      <c r="C12" t="s">
        <v>479</v>
      </c>
      <c r="D12" t="str">
        <f>VLOOKUP(A12,DEFINITIVA!C:I,7,0)</f>
        <v>Proyección</v>
      </c>
      <c r="H12" s="46">
        <v>67802</v>
      </c>
      <c r="O12" s="46">
        <v>30557</v>
      </c>
      <c r="P12" s="46">
        <v>47100</v>
      </c>
      <c r="S12" s="46">
        <v>33740</v>
      </c>
      <c r="T12" s="46">
        <v>15624</v>
      </c>
      <c r="U12" s="46">
        <v>49168</v>
      </c>
      <c r="V12" s="46">
        <v>59267</v>
      </c>
      <c r="AI12" s="46">
        <v>303258</v>
      </c>
    </row>
    <row r="13" spans="1:35" hidden="1" x14ac:dyDescent="0.25">
      <c r="A13">
        <v>12632377</v>
      </c>
      <c r="B13">
        <v>12632377</v>
      </c>
      <c r="C13" t="s">
        <v>480</v>
      </c>
      <c r="D13" t="str">
        <f>VLOOKUP(A13,DEFINITIVA!C:I,7,0)</f>
        <v>Tramitado</v>
      </c>
      <c r="H13" s="46">
        <v>64926</v>
      </c>
      <c r="O13" s="46">
        <v>23928</v>
      </c>
      <c r="P13" s="46">
        <v>42064</v>
      </c>
      <c r="S13" s="46">
        <v>26522</v>
      </c>
      <c r="T13" s="46">
        <v>7053</v>
      </c>
      <c r="U13" s="46">
        <v>48865</v>
      </c>
      <c r="V13" s="46">
        <v>46410</v>
      </c>
      <c r="AI13" s="46">
        <v>259768</v>
      </c>
    </row>
    <row r="14" spans="1:35" x14ac:dyDescent="0.25">
      <c r="A14">
        <v>13067499</v>
      </c>
      <c r="B14">
        <v>13067499</v>
      </c>
      <c r="C14" t="s">
        <v>481</v>
      </c>
      <c r="D14" t="str">
        <f>VLOOKUP(A14,DEFINITIVA!C:I,7,0)</f>
        <v>Proyección</v>
      </c>
      <c r="H14" s="46">
        <v>77069</v>
      </c>
      <c r="O14" s="46">
        <v>49206</v>
      </c>
      <c r="P14" s="46">
        <v>68152</v>
      </c>
      <c r="S14" s="46">
        <v>54631</v>
      </c>
      <c r="T14" s="46">
        <v>16841</v>
      </c>
      <c r="U14" s="46">
        <v>55785</v>
      </c>
      <c r="V14" s="46">
        <v>95966</v>
      </c>
      <c r="AE14" s="46">
        <v>-6900</v>
      </c>
      <c r="AF14" s="46">
        <v>-6900</v>
      </c>
      <c r="AI14" s="46">
        <v>403850</v>
      </c>
    </row>
    <row r="15" spans="1:35" hidden="1" x14ac:dyDescent="0.25">
      <c r="A15">
        <v>13463902</v>
      </c>
      <c r="B15">
        <v>13463902</v>
      </c>
      <c r="C15" t="s">
        <v>482</v>
      </c>
      <c r="D15" t="str">
        <f>VLOOKUP(A15,DEFINITIVA!C:I,7,0)</f>
        <v>Tramitado</v>
      </c>
      <c r="H15" s="46">
        <v>55474</v>
      </c>
      <c r="O15" s="46">
        <v>14934</v>
      </c>
      <c r="P15" s="46">
        <v>20448</v>
      </c>
      <c r="Q15" s="46">
        <v>355938</v>
      </c>
      <c r="S15" s="46">
        <v>16489</v>
      </c>
      <c r="T15" s="46">
        <v>2757</v>
      </c>
      <c r="U15" s="46">
        <v>42735</v>
      </c>
      <c r="V15" s="46">
        <v>30008</v>
      </c>
      <c r="X15" s="46">
        <v>18200</v>
      </c>
      <c r="Y15" s="46">
        <v>18200</v>
      </c>
      <c r="AE15" s="46">
        <v>-14200</v>
      </c>
      <c r="AF15" s="46">
        <v>-14200</v>
      </c>
      <c r="AI15" s="46">
        <v>546783</v>
      </c>
    </row>
    <row r="16" spans="1:35" hidden="1" x14ac:dyDescent="0.25">
      <c r="A16">
        <v>13475982</v>
      </c>
      <c r="B16">
        <v>13475982</v>
      </c>
      <c r="C16" t="s">
        <v>483</v>
      </c>
      <c r="D16" t="str">
        <f>VLOOKUP(A16,DEFINITIVA!C:I,7,0)</f>
        <v>Tramitado</v>
      </c>
      <c r="H16" s="46">
        <v>135431</v>
      </c>
      <c r="O16" s="46">
        <v>65922</v>
      </c>
      <c r="P16" s="46">
        <v>98210</v>
      </c>
      <c r="S16" s="46">
        <v>75967</v>
      </c>
      <c r="T16" s="46">
        <v>27804</v>
      </c>
      <c r="U16" s="46">
        <v>94623</v>
      </c>
      <c r="V16" s="46">
        <v>113668</v>
      </c>
      <c r="AE16" s="46">
        <v>500</v>
      </c>
      <c r="AF16" s="46">
        <v>500</v>
      </c>
      <c r="AI16" s="46">
        <v>612625</v>
      </c>
    </row>
    <row r="17" spans="1:35" x14ac:dyDescent="0.25">
      <c r="A17">
        <v>14137168</v>
      </c>
      <c r="B17">
        <v>14137168</v>
      </c>
      <c r="C17" t="s">
        <v>484</v>
      </c>
      <c r="D17" t="str">
        <f>VLOOKUP(A17,DEFINITIVA!C:I,7,0)</f>
        <v>Proyección</v>
      </c>
      <c r="H17" s="46">
        <v>64720</v>
      </c>
      <c r="O17" s="46">
        <v>70305</v>
      </c>
      <c r="P17" s="46">
        <v>97876</v>
      </c>
      <c r="S17" s="46">
        <v>77625</v>
      </c>
      <c r="T17" s="46">
        <v>12407</v>
      </c>
      <c r="U17" s="46">
        <v>47559</v>
      </c>
      <c r="V17" s="46">
        <v>136359</v>
      </c>
      <c r="AA17" s="46">
        <v>-120929</v>
      </c>
      <c r="AE17" s="46">
        <v>5700</v>
      </c>
      <c r="AF17" s="46">
        <v>5700</v>
      </c>
      <c r="AI17" s="46">
        <v>397322</v>
      </c>
    </row>
    <row r="18" spans="1:35" x14ac:dyDescent="0.25">
      <c r="A18">
        <v>15026274</v>
      </c>
      <c r="B18">
        <v>15026274</v>
      </c>
      <c r="C18" t="s">
        <v>485</v>
      </c>
      <c r="D18" t="str">
        <f>VLOOKUP(A18,DEFINITIVA!C:I,7,0)</f>
        <v>Proyección</v>
      </c>
      <c r="O18" s="46">
        <v>12087679</v>
      </c>
      <c r="P18" s="46">
        <v>18369679</v>
      </c>
      <c r="S18" s="46">
        <v>2801938</v>
      </c>
      <c r="T18" s="46">
        <v>68651</v>
      </c>
      <c r="U18" s="46">
        <v>343255</v>
      </c>
      <c r="V18" s="46">
        <v>249791</v>
      </c>
      <c r="AD18" s="46">
        <v>-19951000</v>
      </c>
      <c r="AI18" s="46">
        <v>13969993</v>
      </c>
    </row>
    <row r="19" spans="1:35" x14ac:dyDescent="0.25">
      <c r="A19">
        <v>15051724</v>
      </c>
      <c r="B19">
        <v>15051724</v>
      </c>
      <c r="C19" t="s">
        <v>486</v>
      </c>
      <c r="D19" t="str">
        <f>VLOOKUP(A19,DEFINITIVA!C:I,7,0)</f>
        <v>Proyección</v>
      </c>
      <c r="H19" s="46">
        <v>151576</v>
      </c>
      <c r="O19" s="46">
        <v>95071</v>
      </c>
      <c r="P19" s="46">
        <v>148885</v>
      </c>
      <c r="S19" s="46">
        <v>109558</v>
      </c>
      <c r="T19" s="46">
        <v>43948</v>
      </c>
      <c r="U19" s="46">
        <v>102695</v>
      </c>
      <c r="V19" s="46">
        <v>163930</v>
      </c>
      <c r="AE19" s="46">
        <v>-12600</v>
      </c>
      <c r="AF19" s="46">
        <v>-12600</v>
      </c>
      <c r="AI19" s="46">
        <v>790463</v>
      </c>
    </row>
    <row r="20" spans="1:35" hidden="1" x14ac:dyDescent="0.25">
      <c r="A20">
        <v>15322739</v>
      </c>
      <c r="B20">
        <v>15322739</v>
      </c>
      <c r="C20" t="s">
        <v>487</v>
      </c>
      <c r="D20" t="str">
        <f>VLOOKUP(A20,DEFINITIVA!C:I,7,0)</f>
        <v>Tramitado</v>
      </c>
      <c r="H20" s="46">
        <v>120110</v>
      </c>
      <c r="O20" s="46">
        <v>177120</v>
      </c>
      <c r="P20" s="46">
        <v>250230</v>
      </c>
      <c r="S20" s="46">
        <v>204109</v>
      </c>
      <c r="T20" s="46">
        <v>15667</v>
      </c>
      <c r="U20" s="46">
        <v>86166</v>
      </c>
      <c r="V20" s="46">
        <v>35268</v>
      </c>
      <c r="AE20" s="46">
        <v>7500</v>
      </c>
      <c r="AF20" s="46">
        <v>7500</v>
      </c>
      <c r="AI20" s="46">
        <v>903670</v>
      </c>
    </row>
    <row r="21" spans="1:35" hidden="1" x14ac:dyDescent="0.25">
      <c r="A21">
        <v>15456414</v>
      </c>
      <c r="B21">
        <v>15456414</v>
      </c>
      <c r="C21" t="s">
        <v>488</v>
      </c>
      <c r="D21" t="str">
        <f>VLOOKUP(A21,DEFINITIVA!C:I,7,0)</f>
        <v>Revisión SG</v>
      </c>
      <c r="H21" s="46">
        <v>64926</v>
      </c>
      <c r="O21" s="46">
        <v>116621</v>
      </c>
      <c r="P21" s="46">
        <v>171028</v>
      </c>
      <c r="S21" s="46">
        <v>129259</v>
      </c>
      <c r="T21" s="46">
        <v>7053</v>
      </c>
      <c r="U21" s="46">
        <v>48865</v>
      </c>
      <c r="V21" s="46">
        <v>50512</v>
      </c>
      <c r="AA21" s="46">
        <v>-85434</v>
      </c>
      <c r="AE21" s="46">
        <v>3200</v>
      </c>
      <c r="AF21" s="46">
        <v>3200</v>
      </c>
      <c r="AI21" s="46">
        <v>509230</v>
      </c>
    </row>
    <row r="22" spans="1:35" hidden="1" x14ac:dyDescent="0.25">
      <c r="A22">
        <v>16274002</v>
      </c>
      <c r="B22">
        <v>16274002</v>
      </c>
      <c r="C22" t="s">
        <v>489</v>
      </c>
      <c r="D22" t="str">
        <f>VLOOKUP(A22,DEFINITIVA!C:I,7,0)</f>
        <v>Tramitado</v>
      </c>
      <c r="H22" s="46">
        <v>131425</v>
      </c>
      <c r="O22" s="46">
        <v>90083</v>
      </c>
      <c r="P22" s="46">
        <v>121417</v>
      </c>
      <c r="S22" s="46">
        <v>103809</v>
      </c>
      <c r="T22" s="46">
        <v>26981</v>
      </c>
      <c r="U22" s="46">
        <v>91824</v>
      </c>
      <c r="V22" s="46">
        <v>155329</v>
      </c>
      <c r="AE22" s="46">
        <v>500</v>
      </c>
      <c r="AF22" s="46">
        <v>500</v>
      </c>
      <c r="AI22" s="46">
        <v>721868</v>
      </c>
    </row>
    <row r="23" spans="1:35" x14ac:dyDescent="0.25">
      <c r="A23">
        <v>16686384</v>
      </c>
      <c r="B23">
        <v>16686384</v>
      </c>
      <c r="C23" t="s">
        <v>490</v>
      </c>
      <c r="D23" t="str">
        <f>VLOOKUP(A23,DEFINITIVA!C:I,7,0)</f>
        <v>Proyección</v>
      </c>
      <c r="H23" s="46">
        <v>166592</v>
      </c>
      <c r="O23" s="46">
        <v>168576</v>
      </c>
      <c r="P23" s="46">
        <v>251872</v>
      </c>
      <c r="S23" s="46">
        <v>194264</v>
      </c>
      <c r="T23" s="46">
        <v>47597</v>
      </c>
      <c r="U23" s="46">
        <v>113045</v>
      </c>
      <c r="V23" s="46">
        <v>290672</v>
      </c>
      <c r="AE23" s="46">
        <v>8500</v>
      </c>
      <c r="AF23" s="46">
        <v>8500</v>
      </c>
      <c r="AI23" s="46">
        <v>1249618</v>
      </c>
    </row>
    <row r="24" spans="1:35" hidden="1" x14ac:dyDescent="0.25">
      <c r="A24">
        <v>16714473</v>
      </c>
      <c r="B24">
        <v>16714473</v>
      </c>
      <c r="C24" t="s">
        <v>491</v>
      </c>
      <c r="D24" t="str">
        <f>VLOOKUP(A24,DEFINITIVA!C:I,7,0)</f>
        <v>Revisión SG</v>
      </c>
      <c r="E24" s="46">
        <v>23257</v>
      </c>
      <c r="H24" s="46">
        <v>60081</v>
      </c>
      <c r="M24" s="46">
        <v>923</v>
      </c>
      <c r="O24" s="46">
        <v>119140</v>
      </c>
      <c r="P24" s="46">
        <v>179592</v>
      </c>
      <c r="S24" s="46">
        <v>132052</v>
      </c>
      <c r="T24" s="46">
        <v>2015</v>
      </c>
      <c r="U24" s="46">
        <v>46346</v>
      </c>
      <c r="V24" s="46">
        <v>55416</v>
      </c>
      <c r="AE24" s="46">
        <v>-5500</v>
      </c>
      <c r="AF24" s="46">
        <v>-5500</v>
      </c>
      <c r="AI24" s="46">
        <v>607822</v>
      </c>
    </row>
    <row r="25" spans="1:35" x14ac:dyDescent="0.25">
      <c r="A25">
        <v>18205242</v>
      </c>
      <c r="B25">
        <v>18205242</v>
      </c>
      <c r="C25" t="s">
        <v>492</v>
      </c>
      <c r="D25" t="str">
        <f>VLOOKUP(A25,DEFINITIVA!C:I,7,0)</f>
        <v>Proyección</v>
      </c>
      <c r="H25" s="46">
        <v>88183</v>
      </c>
      <c r="O25" s="46">
        <v>76824</v>
      </c>
      <c r="P25" s="46">
        <v>107050</v>
      </c>
      <c r="S25" s="46">
        <v>85149</v>
      </c>
      <c r="T25" s="46">
        <v>30729</v>
      </c>
      <c r="U25" s="46">
        <v>60703</v>
      </c>
      <c r="V25" s="46">
        <v>149574</v>
      </c>
      <c r="AI25" s="46">
        <v>598212</v>
      </c>
    </row>
    <row r="26" spans="1:35" hidden="1" x14ac:dyDescent="0.25">
      <c r="A26">
        <v>18503729</v>
      </c>
      <c r="B26">
        <v>18503729</v>
      </c>
      <c r="C26" t="s">
        <v>493</v>
      </c>
      <c r="D26" t="str">
        <f>VLOOKUP(A26,DEFINITIVA!C:I,7,0)</f>
        <v>Revisión SG</v>
      </c>
      <c r="H26" s="46">
        <v>160963</v>
      </c>
      <c r="O26" s="46">
        <v>284560</v>
      </c>
      <c r="P26" s="46">
        <v>408732</v>
      </c>
      <c r="S26" s="46">
        <v>327921</v>
      </c>
      <c r="T26" s="46">
        <v>22994</v>
      </c>
      <c r="U26" s="46">
        <v>114973</v>
      </c>
      <c r="V26" s="46">
        <v>133817</v>
      </c>
      <c r="AD26" s="46">
        <v>-292000</v>
      </c>
      <c r="AE26" s="46">
        <v>11000</v>
      </c>
      <c r="AF26" s="46">
        <v>11000</v>
      </c>
      <c r="AI26" s="46">
        <v>1183960</v>
      </c>
    </row>
    <row r="27" spans="1:35" x14ac:dyDescent="0.25">
      <c r="A27">
        <v>19407078</v>
      </c>
      <c r="B27">
        <v>19407078</v>
      </c>
      <c r="C27" t="s">
        <v>494</v>
      </c>
      <c r="D27" t="str">
        <f>VLOOKUP(A27,DEFINITIVA!C:I,7,0)</f>
        <v>Proyección</v>
      </c>
      <c r="G27" s="46">
        <v>0</v>
      </c>
      <c r="S27" s="46">
        <v>868718</v>
      </c>
      <c r="T27" s="46">
        <v>72350</v>
      </c>
      <c r="U27" s="46">
        <v>163851</v>
      </c>
      <c r="V27" s="46">
        <v>457482</v>
      </c>
      <c r="AD27" s="46">
        <v>-6251000</v>
      </c>
      <c r="AE27" s="46">
        <v>-18300</v>
      </c>
      <c r="AF27" s="46">
        <v>-18300</v>
      </c>
      <c r="AG27" s="46">
        <v>-2300</v>
      </c>
      <c r="AH27" s="46">
        <v>-2300</v>
      </c>
      <c r="AI27" s="46">
        <v>-4729799</v>
      </c>
    </row>
    <row r="28" spans="1:35" x14ac:dyDescent="0.25">
      <c r="A28">
        <v>20638441</v>
      </c>
      <c r="B28">
        <v>20638441</v>
      </c>
      <c r="C28" t="s">
        <v>495</v>
      </c>
      <c r="D28" t="str">
        <f>VLOOKUP(A28,DEFINITIVA!C:I,7,0)</f>
        <v>Proyección</v>
      </c>
      <c r="H28" s="46">
        <v>62078</v>
      </c>
      <c r="O28" s="46">
        <v>70994</v>
      </c>
      <c r="P28" s="46">
        <v>109593</v>
      </c>
      <c r="S28" s="46">
        <v>78386</v>
      </c>
      <c r="T28" s="46">
        <v>9649</v>
      </c>
      <c r="U28" s="46">
        <v>46180</v>
      </c>
      <c r="V28" s="46">
        <v>137695</v>
      </c>
      <c r="AE28" s="46">
        <v>-8000</v>
      </c>
      <c r="AF28" s="46">
        <v>-8000</v>
      </c>
      <c r="AI28" s="46">
        <v>498575</v>
      </c>
    </row>
    <row r="29" spans="1:35" hidden="1" x14ac:dyDescent="0.25">
      <c r="A29">
        <v>20942268</v>
      </c>
      <c r="B29">
        <v>20942268</v>
      </c>
      <c r="C29" t="s">
        <v>496</v>
      </c>
      <c r="D29" t="str">
        <f>VLOOKUP(A29,DEFINITIVA!C:I,7,0)</f>
        <v>Revisión SG</v>
      </c>
      <c r="E29" s="46">
        <v>145357</v>
      </c>
      <c r="H29" s="46">
        <v>70256</v>
      </c>
      <c r="M29" s="46">
        <v>5771</v>
      </c>
      <c r="O29" s="46">
        <v>229968</v>
      </c>
      <c r="P29" s="46">
        <v>320645</v>
      </c>
      <c r="S29" s="46">
        <v>254889</v>
      </c>
      <c r="T29" s="46">
        <v>12594</v>
      </c>
      <c r="U29" s="46">
        <v>51636</v>
      </c>
      <c r="V29" s="46">
        <v>94649</v>
      </c>
      <c r="AE29" s="46">
        <v>-12400</v>
      </c>
      <c r="AF29" s="46">
        <v>-12400</v>
      </c>
      <c r="AI29" s="46">
        <v>1160965</v>
      </c>
    </row>
    <row r="30" spans="1:35" x14ac:dyDescent="0.25">
      <c r="A30">
        <v>21575917</v>
      </c>
      <c r="B30">
        <v>21575917</v>
      </c>
      <c r="C30" t="s">
        <v>497</v>
      </c>
      <c r="D30" t="str">
        <f>VLOOKUP(A30,DEFINITIVA!C:I,7,0)</f>
        <v>Proyección</v>
      </c>
      <c r="H30" s="46">
        <v>102839</v>
      </c>
      <c r="N30" s="46">
        <v>746399</v>
      </c>
      <c r="Q30" s="46">
        <v>1094719</v>
      </c>
      <c r="T30" s="46">
        <v>14057</v>
      </c>
      <c r="U30" s="46">
        <v>73614</v>
      </c>
      <c r="V30" s="46">
        <v>98230</v>
      </c>
      <c r="AE30" s="46">
        <v>-51900</v>
      </c>
      <c r="AF30" s="46">
        <v>-51900</v>
      </c>
      <c r="AI30" s="46">
        <v>2026058</v>
      </c>
    </row>
    <row r="31" spans="1:35" hidden="1" x14ac:dyDescent="0.25">
      <c r="A31">
        <v>21581501</v>
      </c>
      <c r="B31">
        <v>21581501</v>
      </c>
      <c r="C31" t="s">
        <v>498</v>
      </c>
      <c r="D31" t="str">
        <f>VLOOKUP(A31,DEFINITIVA!C:I,7,0)</f>
        <v>Revisión SG</v>
      </c>
      <c r="H31" s="46">
        <v>56355</v>
      </c>
      <c r="O31" s="46">
        <v>48248</v>
      </c>
      <c r="P31" s="46">
        <v>81333</v>
      </c>
      <c r="S31" s="46">
        <v>53272</v>
      </c>
      <c r="T31" s="46">
        <v>3676</v>
      </c>
      <c r="U31" s="46">
        <v>43194</v>
      </c>
      <c r="V31" s="46">
        <v>93579</v>
      </c>
      <c r="AE31" s="46">
        <v>1700</v>
      </c>
      <c r="AF31" s="46">
        <v>1700</v>
      </c>
      <c r="AI31" s="46">
        <v>383057</v>
      </c>
    </row>
    <row r="32" spans="1:35" x14ac:dyDescent="0.25">
      <c r="A32">
        <v>21691015</v>
      </c>
      <c r="B32">
        <v>21691015</v>
      </c>
      <c r="C32" t="s">
        <v>499</v>
      </c>
      <c r="D32">
        <f>VLOOKUP(A32,DEFINITIVA!C:I,7,0)</f>
        <v>0</v>
      </c>
      <c r="E32" s="46">
        <v>-1</v>
      </c>
      <c r="AE32" s="46">
        <v>0</v>
      </c>
      <c r="AF32" s="46">
        <v>0</v>
      </c>
      <c r="AI32" s="46">
        <v>-1</v>
      </c>
    </row>
    <row r="33" spans="1:35" hidden="1" x14ac:dyDescent="0.25">
      <c r="A33">
        <v>21697399</v>
      </c>
      <c r="B33">
        <v>21697399</v>
      </c>
      <c r="C33" t="s">
        <v>500</v>
      </c>
      <c r="D33" t="str">
        <f>VLOOKUP(A33,DEFINITIVA!C:I,7,0)</f>
        <v>Revisión SG</v>
      </c>
      <c r="H33" s="46">
        <v>110134</v>
      </c>
      <c r="O33" s="46">
        <v>98099</v>
      </c>
      <c r="P33" s="46">
        <v>141862</v>
      </c>
      <c r="S33" s="46">
        <v>113047</v>
      </c>
      <c r="T33" s="46">
        <v>22610</v>
      </c>
      <c r="U33" s="46">
        <v>76947</v>
      </c>
      <c r="V33" s="46">
        <v>169151</v>
      </c>
      <c r="AE33" s="46">
        <v>300</v>
      </c>
      <c r="AF33" s="46">
        <v>300</v>
      </c>
      <c r="AI33" s="46">
        <v>732450</v>
      </c>
    </row>
    <row r="34" spans="1:35" hidden="1" x14ac:dyDescent="0.25">
      <c r="A34">
        <v>23551995</v>
      </c>
      <c r="B34">
        <v>23551995</v>
      </c>
      <c r="C34" t="s">
        <v>501</v>
      </c>
      <c r="D34" t="str">
        <f>VLOOKUP(A34,DEFINITIVA!C:I,7,0)</f>
        <v>Revisión SG</v>
      </c>
      <c r="H34" s="46">
        <v>58116</v>
      </c>
      <c r="O34" s="46">
        <v>53763</v>
      </c>
      <c r="P34" s="46">
        <v>81333</v>
      </c>
      <c r="S34" s="46">
        <v>59361</v>
      </c>
      <c r="T34" s="46">
        <v>5514</v>
      </c>
      <c r="U34" s="46">
        <v>44112</v>
      </c>
      <c r="V34" s="46">
        <v>104553</v>
      </c>
      <c r="AE34" s="46">
        <v>-500</v>
      </c>
      <c r="AF34" s="46">
        <v>-500</v>
      </c>
      <c r="AI34" s="46">
        <v>405752</v>
      </c>
    </row>
    <row r="35" spans="1:35" x14ac:dyDescent="0.25">
      <c r="A35">
        <v>24079972</v>
      </c>
      <c r="B35">
        <v>24079972</v>
      </c>
      <c r="C35" t="s">
        <v>502</v>
      </c>
      <c r="D35" t="str">
        <f>VLOOKUP(A35,DEFINITIVA!C:I,7,0)</f>
        <v>Proyección</v>
      </c>
      <c r="H35" s="46">
        <v>64926</v>
      </c>
      <c r="T35" s="46">
        <v>7053</v>
      </c>
      <c r="U35" s="46">
        <v>48865</v>
      </c>
      <c r="V35" s="46">
        <v>114265</v>
      </c>
      <c r="AE35" s="46">
        <v>-7200</v>
      </c>
      <c r="AF35" s="46">
        <v>-7200</v>
      </c>
      <c r="AI35" s="46">
        <v>220709</v>
      </c>
    </row>
    <row r="36" spans="1:35" hidden="1" x14ac:dyDescent="0.25">
      <c r="A36">
        <v>24646705</v>
      </c>
      <c r="B36">
        <v>24646705</v>
      </c>
      <c r="C36" t="s">
        <v>503</v>
      </c>
      <c r="D36" t="str">
        <f>VLOOKUP(A36,DEFINITIVA!C:I,7,0)</f>
        <v>Tramitado</v>
      </c>
      <c r="O36" s="46">
        <v>211767</v>
      </c>
      <c r="P36" s="46">
        <v>285784</v>
      </c>
      <c r="S36" s="46">
        <v>244037</v>
      </c>
      <c r="T36" s="46">
        <v>39064</v>
      </c>
      <c r="U36" s="46">
        <v>204571</v>
      </c>
      <c r="V36" s="46">
        <v>342459</v>
      </c>
      <c r="AE36" s="46">
        <v>18700</v>
      </c>
      <c r="AF36" s="46">
        <v>18700</v>
      </c>
      <c r="AI36" s="46">
        <v>1365082</v>
      </c>
    </row>
    <row r="37" spans="1:35" x14ac:dyDescent="0.25">
      <c r="A37">
        <v>24758297</v>
      </c>
      <c r="B37">
        <v>24758297</v>
      </c>
      <c r="C37" t="s">
        <v>504</v>
      </c>
      <c r="D37">
        <f>VLOOKUP(A37,DEFINITIVA!C:I,7,0)</f>
        <v>0</v>
      </c>
      <c r="E37" s="46">
        <v>-1</v>
      </c>
      <c r="AE37" s="46">
        <v>0</v>
      </c>
      <c r="AF37" s="46">
        <v>0</v>
      </c>
      <c r="AI37" s="46">
        <v>-1</v>
      </c>
    </row>
    <row r="38" spans="1:35" hidden="1" x14ac:dyDescent="0.25">
      <c r="A38">
        <v>25312887</v>
      </c>
      <c r="B38">
        <v>25312887</v>
      </c>
      <c r="C38" t="s">
        <v>505</v>
      </c>
      <c r="D38" t="str">
        <f>VLOOKUP(A38,DEFINITIVA!C:I,7,0)</f>
        <v>Tramitado</v>
      </c>
      <c r="E38" s="46">
        <v>-1</v>
      </c>
      <c r="H38" s="46">
        <v>63473</v>
      </c>
      <c r="O38" s="46">
        <v>60452</v>
      </c>
      <c r="P38" s="46">
        <v>90677</v>
      </c>
      <c r="S38" s="46">
        <v>67003</v>
      </c>
      <c r="T38" s="46">
        <v>5542</v>
      </c>
      <c r="U38" s="46">
        <v>48110</v>
      </c>
      <c r="V38" s="46">
        <v>117697</v>
      </c>
      <c r="AE38" s="46">
        <v>2600</v>
      </c>
      <c r="AF38" s="46">
        <v>2600</v>
      </c>
      <c r="AI38" s="46">
        <v>458153</v>
      </c>
    </row>
    <row r="39" spans="1:35" hidden="1" x14ac:dyDescent="0.25">
      <c r="A39">
        <v>25341943</v>
      </c>
      <c r="B39">
        <v>25341943</v>
      </c>
      <c r="C39" t="s">
        <v>506</v>
      </c>
      <c r="D39" t="str">
        <f>VLOOKUP(A39,DEFINITIVA!C:I,7,0)</f>
        <v>Tramitado</v>
      </c>
      <c r="H39" s="46">
        <v>63907</v>
      </c>
      <c r="O39" s="46">
        <v>67243</v>
      </c>
      <c r="P39" s="46">
        <v>98885</v>
      </c>
      <c r="S39" s="46">
        <v>36822</v>
      </c>
      <c r="T39" s="46">
        <v>3955</v>
      </c>
      <c r="U39" s="46">
        <v>67243</v>
      </c>
      <c r="V39" s="46">
        <v>51673</v>
      </c>
      <c r="AE39" s="46">
        <v>900</v>
      </c>
      <c r="AF39" s="46">
        <v>900</v>
      </c>
      <c r="AI39" s="46">
        <v>391528</v>
      </c>
    </row>
    <row r="40" spans="1:35" x14ac:dyDescent="0.25">
      <c r="A40">
        <v>25712542</v>
      </c>
      <c r="B40">
        <v>25712542</v>
      </c>
      <c r="C40" t="s">
        <v>507</v>
      </c>
      <c r="D40" t="str">
        <f>VLOOKUP(A40,DEFINITIVA!C:I,7,0)</f>
        <v>Proyección</v>
      </c>
      <c r="H40" s="46">
        <v>111215</v>
      </c>
      <c r="O40" s="46">
        <v>95968</v>
      </c>
      <c r="P40" s="46">
        <v>139019</v>
      </c>
      <c r="S40" s="46">
        <v>110591</v>
      </c>
      <c r="T40" s="46">
        <v>3588</v>
      </c>
      <c r="U40" s="46">
        <v>82515</v>
      </c>
      <c r="V40" s="46">
        <v>165476</v>
      </c>
      <c r="AE40" s="46">
        <v>1700</v>
      </c>
      <c r="AF40" s="46">
        <v>1700</v>
      </c>
      <c r="AI40" s="46">
        <v>711772</v>
      </c>
    </row>
    <row r="41" spans="1:35" hidden="1" x14ac:dyDescent="0.25">
      <c r="A41">
        <v>25732398</v>
      </c>
      <c r="B41">
        <v>25732398</v>
      </c>
      <c r="C41" t="s">
        <v>508</v>
      </c>
      <c r="D41" t="str">
        <f>VLOOKUP(A41,DEFINITIVA!C:I,7,0)</f>
        <v>Revisión SG</v>
      </c>
      <c r="E41" s="46">
        <v>641471</v>
      </c>
      <c r="O41" s="46">
        <v>427648</v>
      </c>
      <c r="P41" s="46">
        <v>600351</v>
      </c>
      <c r="S41" s="46">
        <v>492812</v>
      </c>
      <c r="T41" s="46">
        <v>53456</v>
      </c>
      <c r="U41" s="46">
        <v>211768</v>
      </c>
      <c r="V41" s="46">
        <v>93095</v>
      </c>
      <c r="W41" s="46">
        <v>320735</v>
      </c>
      <c r="AD41" s="46">
        <v>-437000</v>
      </c>
      <c r="AI41" s="46">
        <v>2404336</v>
      </c>
    </row>
    <row r="42" spans="1:35" hidden="1" x14ac:dyDescent="0.25">
      <c r="A42">
        <v>26863397</v>
      </c>
      <c r="B42">
        <v>26863397</v>
      </c>
      <c r="C42" t="s">
        <v>509</v>
      </c>
      <c r="D42" t="str">
        <f>VLOOKUP(A42,DEFINITIVA!C:I,7,0)</f>
        <v>Tramitado</v>
      </c>
      <c r="H42" s="46">
        <v>64494</v>
      </c>
      <c r="O42" s="46">
        <v>156680</v>
      </c>
      <c r="P42" s="46">
        <v>234347</v>
      </c>
      <c r="S42" s="46">
        <v>174114</v>
      </c>
      <c r="T42" s="46">
        <v>2157</v>
      </c>
      <c r="U42" s="46">
        <v>49620</v>
      </c>
      <c r="V42" s="46">
        <v>168456</v>
      </c>
      <c r="AA42" s="46">
        <v>-715836</v>
      </c>
      <c r="AE42" s="46">
        <v>1000</v>
      </c>
      <c r="AF42" s="46">
        <v>1000</v>
      </c>
      <c r="AI42" s="46">
        <v>136032</v>
      </c>
    </row>
    <row r="43" spans="1:35" x14ac:dyDescent="0.25">
      <c r="A43">
        <v>27982791</v>
      </c>
      <c r="B43">
        <v>27982791</v>
      </c>
      <c r="C43" t="s">
        <v>510</v>
      </c>
      <c r="D43" t="str">
        <f>VLOOKUP(A43,DEFINITIVA!C:I,7,0)</f>
        <v>Proyección</v>
      </c>
      <c r="H43" s="46">
        <v>64926</v>
      </c>
      <c r="O43" s="46">
        <v>73801</v>
      </c>
      <c r="P43" s="46">
        <v>116118</v>
      </c>
      <c r="S43" s="46">
        <v>81799</v>
      </c>
      <c r="T43" s="46">
        <v>7053</v>
      </c>
      <c r="U43" s="46">
        <v>48865</v>
      </c>
      <c r="V43" s="46">
        <v>143689</v>
      </c>
      <c r="AE43" s="46">
        <v>3300</v>
      </c>
      <c r="AF43" s="46">
        <v>3300</v>
      </c>
      <c r="AI43" s="46">
        <v>542851</v>
      </c>
    </row>
    <row r="44" spans="1:35" x14ac:dyDescent="0.25">
      <c r="A44">
        <v>29832592</v>
      </c>
      <c r="B44">
        <v>29832592</v>
      </c>
      <c r="C44" t="s">
        <v>511</v>
      </c>
      <c r="D44" t="str">
        <f>VLOOKUP(A44,DEFINITIVA!C:I,7,0)</f>
        <v>Proyección</v>
      </c>
      <c r="H44" s="46">
        <v>1250592</v>
      </c>
      <c r="T44" s="46">
        <v>3481</v>
      </c>
      <c r="U44" s="46">
        <v>1287535</v>
      </c>
      <c r="V44" s="46">
        <v>-331296</v>
      </c>
      <c r="AE44" s="46">
        <v>-36800</v>
      </c>
      <c r="AF44" s="46">
        <v>-36800</v>
      </c>
      <c r="AI44" s="46">
        <v>2136712</v>
      </c>
    </row>
    <row r="45" spans="1:35" hidden="1" x14ac:dyDescent="0.25">
      <c r="A45">
        <v>30009085</v>
      </c>
      <c r="B45">
        <v>30009085</v>
      </c>
      <c r="C45" t="s">
        <v>512</v>
      </c>
      <c r="D45" t="str">
        <f>VLOOKUP(A45,DEFINITIVA!C:I,7,0)</f>
        <v>Tramitado</v>
      </c>
      <c r="E45" s="46">
        <v>-1</v>
      </c>
      <c r="H45" s="46">
        <v>64442</v>
      </c>
      <c r="O45" s="46">
        <v>302762</v>
      </c>
      <c r="P45" s="46">
        <v>435756</v>
      </c>
      <c r="S45" s="46">
        <v>335572</v>
      </c>
      <c r="T45" s="46">
        <v>6549</v>
      </c>
      <c r="U45" s="46">
        <v>48613</v>
      </c>
      <c r="V45" s="46">
        <v>59830</v>
      </c>
      <c r="AI45" s="46">
        <v>1253523</v>
      </c>
    </row>
    <row r="46" spans="1:35" x14ac:dyDescent="0.25">
      <c r="A46">
        <v>30293669</v>
      </c>
      <c r="B46">
        <v>30293669</v>
      </c>
      <c r="C46" t="s">
        <v>513</v>
      </c>
      <c r="D46" t="str">
        <f>VLOOKUP(A46,DEFINITIVA!C:I,7,0)</f>
        <v>Proyección</v>
      </c>
      <c r="H46" s="46">
        <v>148885</v>
      </c>
      <c r="O46" s="46">
        <v>162338</v>
      </c>
      <c r="P46" s="46">
        <v>237678</v>
      </c>
      <c r="S46" s="46">
        <v>187076</v>
      </c>
      <c r="T46" s="46">
        <v>41257</v>
      </c>
      <c r="U46" s="46">
        <v>101349</v>
      </c>
      <c r="V46" s="46">
        <v>1547</v>
      </c>
      <c r="AE46" s="46">
        <v>-6000</v>
      </c>
      <c r="AF46" s="46">
        <v>-6000</v>
      </c>
      <c r="AI46" s="46">
        <v>868130</v>
      </c>
    </row>
    <row r="47" spans="1:35" x14ac:dyDescent="0.25">
      <c r="A47">
        <v>31376102</v>
      </c>
      <c r="B47">
        <v>31376102</v>
      </c>
      <c r="C47" t="s">
        <v>514</v>
      </c>
      <c r="D47" t="str">
        <f>VLOOKUP(A47,DEFINITIVA!C:I,7,0)</f>
        <v>Proyección</v>
      </c>
      <c r="H47" s="46">
        <v>76054</v>
      </c>
      <c r="O47" s="46">
        <v>208139</v>
      </c>
      <c r="P47" s="46">
        <v>296553</v>
      </c>
      <c r="S47" s="46">
        <v>231087</v>
      </c>
      <c r="T47" s="46">
        <v>15788</v>
      </c>
      <c r="U47" s="46">
        <v>55258</v>
      </c>
      <c r="V47" s="46">
        <v>148443</v>
      </c>
      <c r="AI47" s="46">
        <v>1031322</v>
      </c>
    </row>
    <row r="48" spans="1:35" x14ac:dyDescent="0.25">
      <c r="A48">
        <v>31909394</v>
      </c>
      <c r="B48">
        <v>31909394</v>
      </c>
      <c r="C48" t="s">
        <v>515</v>
      </c>
      <c r="D48" t="str">
        <f>VLOOKUP(A48,DEFINITIVA!C:I,7,0)</f>
        <v>Proyección</v>
      </c>
      <c r="H48" s="46">
        <v>169940</v>
      </c>
      <c r="O48" s="46">
        <v>494745</v>
      </c>
      <c r="P48" s="46">
        <v>724985</v>
      </c>
      <c r="S48" s="46">
        <v>570133</v>
      </c>
      <c r="T48" s="46">
        <v>5482</v>
      </c>
      <c r="U48" s="46">
        <v>126085</v>
      </c>
      <c r="V48" s="46">
        <v>2363</v>
      </c>
      <c r="AD48" s="46">
        <v>-123000</v>
      </c>
      <c r="AE48" s="46">
        <v>2600</v>
      </c>
      <c r="AF48" s="46">
        <v>2600</v>
      </c>
      <c r="AI48" s="46">
        <v>1975933</v>
      </c>
    </row>
    <row r="49" spans="1:35" x14ac:dyDescent="0.25">
      <c r="A49">
        <v>31943192</v>
      </c>
      <c r="B49">
        <v>31943192</v>
      </c>
      <c r="C49" t="s">
        <v>516</v>
      </c>
      <c r="D49" t="str">
        <f>VLOOKUP(A49,DEFINITIVA!C:I,7,0)</f>
        <v>Proyección</v>
      </c>
      <c r="E49" s="46">
        <v>43051</v>
      </c>
      <c r="H49" s="46">
        <v>52020</v>
      </c>
      <c r="O49" s="46">
        <v>26010</v>
      </c>
      <c r="P49" s="46">
        <v>36772</v>
      </c>
      <c r="S49" s="46">
        <v>29973</v>
      </c>
      <c r="T49" s="46">
        <v>3588</v>
      </c>
      <c r="U49" s="46">
        <v>26010</v>
      </c>
      <c r="V49" s="46">
        <v>42062</v>
      </c>
      <c r="AE49" s="46">
        <v>-5500</v>
      </c>
      <c r="AF49" s="46">
        <v>-5500</v>
      </c>
      <c r="AI49" s="46">
        <v>248486</v>
      </c>
    </row>
    <row r="50" spans="1:35" hidden="1" x14ac:dyDescent="0.25">
      <c r="A50">
        <v>34551860</v>
      </c>
      <c r="B50">
        <v>34551860</v>
      </c>
      <c r="C50" t="s">
        <v>517</v>
      </c>
      <c r="D50" t="str">
        <f>VLOOKUP(A50,DEFINITIVA!C:I,7,0)</f>
        <v>Tramitado</v>
      </c>
      <c r="H50" s="46">
        <v>130895</v>
      </c>
      <c r="O50" s="46">
        <v>199316</v>
      </c>
      <c r="P50" s="46">
        <v>282613</v>
      </c>
      <c r="S50" s="46">
        <v>229688</v>
      </c>
      <c r="T50" s="46">
        <v>11900</v>
      </c>
      <c r="U50" s="46">
        <v>95196</v>
      </c>
      <c r="V50" s="46">
        <v>35907</v>
      </c>
      <c r="AE50" s="46">
        <v>5700</v>
      </c>
      <c r="AF50" s="46">
        <v>5700</v>
      </c>
      <c r="AI50" s="46">
        <v>996915</v>
      </c>
    </row>
    <row r="51" spans="1:35" hidden="1" x14ac:dyDescent="0.25">
      <c r="A51">
        <v>35329413</v>
      </c>
      <c r="B51">
        <v>35329413</v>
      </c>
      <c r="C51" t="s">
        <v>518</v>
      </c>
      <c r="D51" t="str">
        <f>VLOOKUP(A51,DEFINITIVA!C:I,7,0)</f>
        <v>Tramitado</v>
      </c>
      <c r="F51" s="46">
        <v>561078</v>
      </c>
      <c r="H51" s="46">
        <v>250481</v>
      </c>
      <c r="I51" s="46">
        <v>40077</v>
      </c>
      <c r="O51" s="46">
        <v>414964</v>
      </c>
      <c r="P51" s="46">
        <v>615349</v>
      </c>
      <c r="S51" s="46">
        <v>478196</v>
      </c>
      <c r="T51" s="46">
        <v>50097</v>
      </c>
      <c r="U51" s="46">
        <v>175337</v>
      </c>
      <c r="V51" s="46">
        <v>197235</v>
      </c>
      <c r="AD51" s="46">
        <v>-205000</v>
      </c>
      <c r="AE51" s="46">
        <v>-41900</v>
      </c>
      <c r="AF51" s="46">
        <v>-41900</v>
      </c>
      <c r="AG51" s="46">
        <v>-5300</v>
      </c>
      <c r="AH51" s="46">
        <v>-5300</v>
      </c>
      <c r="AI51" s="46">
        <v>2483414</v>
      </c>
    </row>
    <row r="52" spans="1:35" hidden="1" x14ac:dyDescent="0.25">
      <c r="A52">
        <v>35527404</v>
      </c>
      <c r="B52">
        <v>35527404</v>
      </c>
      <c r="C52" t="s">
        <v>519</v>
      </c>
      <c r="D52" t="str">
        <f>VLOOKUP(A52,DEFINITIVA!C:I,7,0)</f>
        <v>Tramitado</v>
      </c>
      <c r="H52" s="46">
        <v>93221</v>
      </c>
      <c r="O52" s="46">
        <v>90632</v>
      </c>
      <c r="P52" s="46">
        <v>143900</v>
      </c>
      <c r="S52" s="46">
        <v>104442</v>
      </c>
      <c r="T52" s="46">
        <v>4439</v>
      </c>
      <c r="U52" s="46">
        <v>68806</v>
      </c>
      <c r="V52" s="46">
        <v>156274</v>
      </c>
      <c r="AE52" s="46">
        <v>2100</v>
      </c>
      <c r="AF52" s="46">
        <v>2100</v>
      </c>
      <c r="AI52" s="46">
        <v>665914</v>
      </c>
    </row>
    <row r="53" spans="1:35" hidden="1" x14ac:dyDescent="0.25">
      <c r="A53">
        <v>36999538</v>
      </c>
      <c r="B53">
        <v>36999538</v>
      </c>
      <c r="C53" t="s">
        <v>520</v>
      </c>
      <c r="D53" t="str">
        <f>VLOOKUP(A53,DEFINITIVA!C:I,7,0)</f>
        <v>Tramitado</v>
      </c>
      <c r="H53" s="46">
        <v>89276</v>
      </c>
      <c r="O53" s="46">
        <v>62494</v>
      </c>
      <c r="P53" s="46">
        <v>96776</v>
      </c>
      <c r="S53" s="46">
        <v>72016</v>
      </c>
      <c r="T53" s="46">
        <v>3571</v>
      </c>
      <c r="U53" s="46">
        <v>66065</v>
      </c>
      <c r="V53" s="46">
        <v>107756</v>
      </c>
      <c r="AE53" s="46">
        <v>1700</v>
      </c>
      <c r="AF53" s="46">
        <v>1700</v>
      </c>
      <c r="AI53" s="46">
        <v>501354</v>
      </c>
    </row>
    <row r="54" spans="1:35" x14ac:dyDescent="0.25">
      <c r="A54">
        <v>37244085</v>
      </c>
      <c r="B54">
        <v>37244085</v>
      </c>
      <c r="C54" t="s">
        <v>521</v>
      </c>
      <c r="D54" t="str">
        <f>VLOOKUP(A54,DEFINITIVA!C:I,7,0)</f>
        <v>Proyección</v>
      </c>
      <c r="H54" s="46">
        <v>138123</v>
      </c>
      <c r="O54" s="46">
        <v>149782</v>
      </c>
      <c r="P54" s="46">
        <v>225121</v>
      </c>
      <c r="S54" s="46">
        <v>172606</v>
      </c>
      <c r="T54" s="46">
        <v>30495</v>
      </c>
      <c r="U54" s="46">
        <v>95968</v>
      </c>
      <c r="V54" s="46">
        <v>258266</v>
      </c>
      <c r="AE54" s="46">
        <v>1700</v>
      </c>
      <c r="AF54" s="46">
        <v>1700</v>
      </c>
      <c r="AI54" s="46">
        <v>1073761</v>
      </c>
    </row>
    <row r="55" spans="1:35" hidden="1" x14ac:dyDescent="0.25">
      <c r="A55">
        <v>37514188</v>
      </c>
      <c r="B55">
        <v>37514188</v>
      </c>
      <c r="C55" t="s">
        <v>522</v>
      </c>
      <c r="D55" t="str">
        <f>VLOOKUP(A55,DEFINITIVA!C:I,7,0)</f>
        <v>Tramitado</v>
      </c>
      <c r="H55" s="46">
        <v>92629</v>
      </c>
      <c r="O55" s="46">
        <v>32457</v>
      </c>
      <c r="P55" s="46">
        <v>67466</v>
      </c>
      <c r="S55" s="46">
        <v>37403</v>
      </c>
      <c r="T55" s="46">
        <v>5106</v>
      </c>
      <c r="U55" s="46">
        <v>68195</v>
      </c>
      <c r="V55" s="46">
        <v>55965</v>
      </c>
      <c r="AE55" s="46">
        <v>2400</v>
      </c>
      <c r="AF55" s="46">
        <v>2400</v>
      </c>
      <c r="AI55" s="46">
        <v>364021</v>
      </c>
    </row>
    <row r="56" spans="1:35" x14ac:dyDescent="0.25">
      <c r="A56">
        <v>37748942</v>
      </c>
      <c r="B56">
        <v>37748942</v>
      </c>
      <c r="C56" t="s">
        <v>523</v>
      </c>
      <c r="D56" t="str">
        <f>VLOOKUP(A56,DEFINITIVA!C:I,7,0)</f>
        <v>Proyección</v>
      </c>
      <c r="H56" s="46">
        <v>163235</v>
      </c>
      <c r="O56" s="46">
        <v>231399</v>
      </c>
      <c r="P56" s="46">
        <v>339028</v>
      </c>
      <c r="S56" s="46">
        <v>266660</v>
      </c>
      <c r="T56" s="46">
        <v>54711</v>
      </c>
      <c r="U56" s="46">
        <v>108076</v>
      </c>
      <c r="V56" s="46">
        <v>120627</v>
      </c>
      <c r="AI56" s="46">
        <v>1283736</v>
      </c>
    </row>
    <row r="57" spans="1:35" hidden="1" x14ac:dyDescent="0.25">
      <c r="A57">
        <v>37889595</v>
      </c>
      <c r="B57">
        <v>37889595</v>
      </c>
      <c r="C57" t="s">
        <v>524</v>
      </c>
      <c r="D57" t="str">
        <f>VLOOKUP(A57,DEFINITIVA!C:I,7,0)</f>
        <v>Tramitado</v>
      </c>
      <c r="H57" s="46">
        <v>98400</v>
      </c>
      <c r="O57" s="46">
        <v>132063</v>
      </c>
      <c r="P57" s="46">
        <v>194210</v>
      </c>
      <c r="S57" s="46">
        <v>152186</v>
      </c>
      <c r="T57" s="46">
        <v>9618</v>
      </c>
      <c r="U57" s="46">
        <v>71395</v>
      </c>
      <c r="V57" s="46">
        <v>227714</v>
      </c>
      <c r="AI57" s="46">
        <v>885586</v>
      </c>
    </row>
    <row r="58" spans="1:35" x14ac:dyDescent="0.25">
      <c r="A58">
        <v>39211936</v>
      </c>
      <c r="B58">
        <v>39211936</v>
      </c>
      <c r="C58" t="s">
        <v>525</v>
      </c>
      <c r="D58" t="str">
        <f>VLOOKUP(A58,DEFINITIVA!C:I,7,0)</f>
        <v>Proyección</v>
      </c>
      <c r="H58" s="46">
        <v>114676</v>
      </c>
      <c r="O58" s="46">
        <v>143531</v>
      </c>
      <c r="P58" s="46">
        <v>223434</v>
      </c>
      <c r="S58" s="46">
        <v>165401</v>
      </c>
      <c r="T58" s="46">
        <v>25895</v>
      </c>
      <c r="U58" s="46">
        <v>79534</v>
      </c>
      <c r="V58" s="46">
        <v>17860</v>
      </c>
      <c r="AE58" s="46">
        <v>1800</v>
      </c>
      <c r="AF58" s="46">
        <v>1800</v>
      </c>
      <c r="AI58" s="46">
        <v>773931</v>
      </c>
    </row>
    <row r="59" spans="1:35" hidden="1" x14ac:dyDescent="0.25">
      <c r="A59">
        <v>39287372</v>
      </c>
      <c r="B59">
        <v>39287372</v>
      </c>
      <c r="C59" t="s">
        <v>526</v>
      </c>
      <c r="D59" t="str">
        <f>VLOOKUP(A59,DEFINITIVA!C:I,7,0)</f>
        <v>Tramitado</v>
      </c>
      <c r="H59" s="46">
        <v>53273</v>
      </c>
      <c r="O59" s="46">
        <v>27801</v>
      </c>
      <c r="P59" s="46">
        <v>44342</v>
      </c>
      <c r="S59" s="46">
        <v>30695</v>
      </c>
      <c r="T59" s="46">
        <v>14245</v>
      </c>
      <c r="U59" s="46">
        <v>27801</v>
      </c>
      <c r="V59" s="46">
        <v>51065</v>
      </c>
      <c r="AE59" s="46">
        <v>200</v>
      </c>
      <c r="AF59" s="46">
        <v>200</v>
      </c>
      <c r="AI59" s="46">
        <v>249622</v>
      </c>
    </row>
    <row r="60" spans="1:35" hidden="1" x14ac:dyDescent="0.25">
      <c r="A60">
        <v>39357106</v>
      </c>
      <c r="B60">
        <v>39357106</v>
      </c>
      <c r="C60" t="s">
        <v>527</v>
      </c>
      <c r="D60" t="str">
        <f>VLOOKUP(A60,DEFINITIVA!C:I,7,0)</f>
        <v>Revisión SG</v>
      </c>
      <c r="H60" s="46">
        <v>78318</v>
      </c>
      <c r="O60" s="46">
        <v>66414</v>
      </c>
      <c r="P60" s="46">
        <v>111525</v>
      </c>
      <c r="S60" s="46">
        <v>76534</v>
      </c>
      <c r="T60" s="46">
        <v>3133</v>
      </c>
      <c r="U60" s="46">
        <v>57955</v>
      </c>
      <c r="V60" s="46">
        <v>115056</v>
      </c>
      <c r="AE60" s="46">
        <v>1600</v>
      </c>
      <c r="AF60" s="46">
        <v>1600</v>
      </c>
      <c r="AI60" s="46">
        <v>512135</v>
      </c>
    </row>
    <row r="61" spans="1:35" hidden="1" x14ac:dyDescent="0.25">
      <c r="A61">
        <v>39383766</v>
      </c>
      <c r="B61">
        <v>39383766</v>
      </c>
      <c r="C61" t="s">
        <v>528</v>
      </c>
      <c r="D61" t="str">
        <f>VLOOKUP(A61,DEFINITIVA!C:I,7,0)</f>
        <v>Tramitado</v>
      </c>
      <c r="H61" s="46">
        <v>64926</v>
      </c>
      <c r="O61" s="46">
        <v>116874</v>
      </c>
      <c r="P61" s="46">
        <v>171280</v>
      </c>
      <c r="S61" s="46">
        <v>129539</v>
      </c>
      <c r="T61" s="46">
        <v>7053</v>
      </c>
      <c r="U61" s="46">
        <v>48865</v>
      </c>
      <c r="V61" s="46">
        <v>51003</v>
      </c>
      <c r="AE61" s="46">
        <v>3200</v>
      </c>
      <c r="AF61" s="46">
        <v>3200</v>
      </c>
      <c r="AI61" s="46">
        <v>595940</v>
      </c>
    </row>
    <row r="62" spans="1:35" x14ac:dyDescent="0.25">
      <c r="A62">
        <v>39701623</v>
      </c>
      <c r="B62">
        <v>39701623</v>
      </c>
      <c r="C62" t="s">
        <v>529</v>
      </c>
      <c r="D62" t="str">
        <f>VLOOKUP(A62,DEFINITIVA!C:I,7,0)</f>
        <v>Proyección</v>
      </c>
      <c r="H62" s="46">
        <v>167080</v>
      </c>
      <c r="O62" s="46">
        <v>226915</v>
      </c>
      <c r="P62" s="46">
        <v>334543</v>
      </c>
      <c r="S62" s="46">
        <v>261492</v>
      </c>
      <c r="T62" s="46">
        <v>46639</v>
      </c>
      <c r="U62" s="46">
        <v>104040</v>
      </c>
      <c r="V62" s="46">
        <v>112894</v>
      </c>
      <c r="AE62" s="46">
        <v>-11200</v>
      </c>
      <c r="AF62" s="46">
        <v>-11200</v>
      </c>
      <c r="AI62" s="46">
        <v>1231203</v>
      </c>
    </row>
    <row r="63" spans="1:35" x14ac:dyDescent="0.25">
      <c r="A63">
        <v>39705133</v>
      </c>
      <c r="B63">
        <v>39705133</v>
      </c>
      <c r="C63" t="s">
        <v>530</v>
      </c>
      <c r="D63">
        <f>VLOOKUP(A63,DEFINITIVA!C:I,7,0)</f>
        <v>0</v>
      </c>
      <c r="AD63" s="46">
        <v>-971000</v>
      </c>
      <c r="AI63" s="46">
        <v>-971000</v>
      </c>
    </row>
    <row r="64" spans="1:35" hidden="1" x14ac:dyDescent="0.25">
      <c r="A64">
        <v>39732508</v>
      </c>
      <c r="B64">
        <v>39732508</v>
      </c>
      <c r="C64" t="s">
        <v>531</v>
      </c>
      <c r="D64" t="str">
        <f>VLOOKUP(A64,DEFINITIVA!C:I,7,0)</f>
        <v>Tramitado</v>
      </c>
      <c r="H64" s="46">
        <v>65534</v>
      </c>
      <c r="O64" s="46">
        <v>32361</v>
      </c>
      <c r="P64" s="46">
        <v>51777</v>
      </c>
      <c r="S64" s="46">
        <v>35962</v>
      </c>
      <c r="T64" s="46">
        <v>3236</v>
      </c>
      <c r="U64" s="46">
        <v>50159</v>
      </c>
      <c r="V64" s="46">
        <v>63171</v>
      </c>
      <c r="AE64" s="46">
        <v>-5100</v>
      </c>
      <c r="AF64" s="46">
        <v>-5100</v>
      </c>
      <c r="AI64" s="46">
        <v>292000</v>
      </c>
    </row>
    <row r="65" spans="1:35" hidden="1" x14ac:dyDescent="0.25">
      <c r="A65">
        <v>40386481</v>
      </c>
      <c r="B65">
        <v>40386481</v>
      </c>
      <c r="C65" t="s">
        <v>532</v>
      </c>
      <c r="D65" t="str">
        <f>VLOOKUP(A65,DEFINITIVA!C:I,7,0)</f>
        <v>Tramitado</v>
      </c>
      <c r="H65" s="46">
        <v>122722</v>
      </c>
      <c r="O65" s="46">
        <v>56574</v>
      </c>
      <c r="P65" s="46">
        <v>87907</v>
      </c>
      <c r="S65" s="46">
        <v>65194</v>
      </c>
      <c r="T65" s="46">
        <v>18278</v>
      </c>
      <c r="U65" s="46">
        <v>87472</v>
      </c>
      <c r="V65" s="46">
        <v>97549</v>
      </c>
      <c r="AE65" s="46">
        <v>8700</v>
      </c>
      <c r="AF65" s="46">
        <v>8700</v>
      </c>
      <c r="AI65" s="46">
        <v>553096</v>
      </c>
    </row>
    <row r="66" spans="1:35" x14ac:dyDescent="0.25">
      <c r="A66">
        <v>41894092</v>
      </c>
      <c r="B66">
        <v>41894092</v>
      </c>
      <c r="C66" t="s">
        <v>533</v>
      </c>
      <c r="D66" t="str">
        <f>VLOOKUP(A66,DEFINITIVA!C:I,7,0)</f>
        <v>Proyección</v>
      </c>
      <c r="H66" s="46">
        <v>166592</v>
      </c>
      <c r="O66" s="46">
        <v>52060</v>
      </c>
      <c r="P66" s="46">
        <v>87759</v>
      </c>
      <c r="S66" s="46">
        <v>59993</v>
      </c>
      <c r="T66" s="46">
        <v>47598</v>
      </c>
      <c r="U66" s="46">
        <v>113045</v>
      </c>
      <c r="V66" s="46">
        <v>89767</v>
      </c>
      <c r="AE66" s="46">
        <v>-10300</v>
      </c>
      <c r="AF66" s="46">
        <v>-10300</v>
      </c>
      <c r="AI66" s="46">
        <v>596214</v>
      </c>
    </row>
    <row r="67" spans="1:35" x14ac:dyDescent="0.25">
      <c r="A67">
        <v>42130955</v>
      </c>
      <c r="B67">
        <v>42130955</v>
      </c>
      <c r="C67" t="s">
        <v>534</v>
      </c>
      <c r="D67" t="str">
        <f>VLOOKUP(A67,DEFINITIVA!C:I,7,0)</f>
        <v>Proyección</v>
      </c>
      <c r="H67" s="46">
        <v>166592</v>
      </c>
      <c r="O67" s="46">
        <v>126432</v>
      </c>
      <c r="P67" s="46">
        <v>185929</v>
      </c>
      <c r="S67" s="46">
        <v>145698</v>
      </c>
      <c r="T67" s="46">
        <v>47597</v>
      </c>
      <c r="U67" s="46">
        <v>113045</v>
      </c>
      <c r="V67" s="46">
        <v>218004</v>
      </c>
      <c r="AE67" s="46">
        <v>-15400</v>
      </c>
      <c r="AF67" s="46">
        <v>-15400</v>
      </c>
      <c r="AI67" s="46">
        <v>972497</v>
      </c>
    </row>
    <row r="68" spans="1:35" hidden="1" x14ac:dyDescent="0.25">
      <c r="A68">
        <v>43003089</v>
      </c>
      <c r="B68">
        <v>43003089</v>
      </c>
      <c r="C68" t="s">
        <v>535</v>
      </c>
      <c r="D68" t="str">
        <f>VLOOKUP(A68,DEFINITIVA!C:I,7,0)</f>
        <v>Revisión SG</v>
      </c>
      <c r="H68" s="46">
        <v>136843</v>
      </c>
      <c r="O68" s="46">
        <v>313352</v>
      </c>
      <c r="P68" s="46">
        <v>444247</v>
      </c>
      <c r="S68" s="46">
        <v>361101</v>
      </c>
      <c r="T68" s="46">
        <v>17849</v>
      </c>
      <c r="U68" s="46">
        <v>98170</v>
      </c>
      <c r="V68" s="46">
        <v>232538</v>
      </c>
      <c r="AE68" s="46">
        <v>8500</v>
      </c>
      <c r="AF68" s="46">
        <v>8500</v>
      </c>
      <c r="AI68" s="46">
        <v>1621100</v>
      </c>
    </row>
    <row r="69" spans="1:35" x14ac:dyDescent="0.25">
      <c r="A69">
        <v>43556428</v>
      </c>
      <c r="B69">
        <v>43556428</v>
      </c>
      <c r="C69" t="s">
        <v>536</v>
      </c>
      <c r="D69" t="str">
        <f>VLOOKUP(A69,DEFINITIVA!C:I,7,0)</f>
        <v>Proyección</v>
      </c>
      <c r="H69" s="46">
        <v>117635</v>
      </c>
      <c r="O69" s="46">
        <v>33293</v>
      </c>
      <c r="P69" s="46">
        <v>42171</v>
      </c>
      <c r="S69" s="46">
        <v>38367</v>
      </c>
      <c r="T69" s="46">
        <v>28854</v>
      </c>
      <c r="U69" s="46">
        <v>81013</v>
      </c>
      <c r="V69" s="46">
        <v>57407</v>
      </c>
      <c r="AA69" s="46">
        <v>-139222</v>
      </c>
      <c r="AI69" s="46">
        <v>259518</v>
      </c>
    </row>
    <row r="70" spans="1:35" x14ac:dyDescent="0.25">
      <c r="A70">
        <v>45427906</v>
      </c>
      <c r="B70">
        <v>45427906</v>
      </c>
      <c r="C70" t="s">
        <v>537</v>
      </c>
      <c r="D70" t="str">
        <f>VLOOKUP(A70,DEFINITIVA!C:I,7,0)</f>
        <v>Proyección</v>
      </c>
      <c r="E70" s="46">
        <v>159807</v>
      </c>
      <c r="H70" s="46">
        <v>102099</v>
      </c>
      <c r="O70" s="46">
        <v>180153</v>
      </c>
      <c r="P70" s="46">
        <v>260057</v>
      </c>
      <c r="S70" s="46">
        <v>207604</v>
      </c>
      <c r="T70" s="46">
        <v>13318</v>
      </c>
      <c r="U70" s="46">
        <v>73245</v>
      </c>
      <c r="V70" s="46">
        <v>80904</v>
      </c>
      <c r="AE70" s="46">
        <v>-13700</v>
      </c>
      <c r="AF70" s="46">
        <v>-13700</v>
      </c>
      <c r="AI70" s="46">
        <v>1049787</v>
      </c>
    </row>
    <row r="71" spans="1:35" x14ac:dyDescent="0.25">
      <c r="A71">
        <v>46677364</v>
      </c>
      <c r="B71">
        <v>46677364</v>
      </c>
      <c r="C71" t="s">
        <v>538</v>
      </c>
      <c r="D71" t="str">
        <f>VLOOKUP(A71,DEFINITIVA!C:I,7,0)</f>
        <v>Proyección</v>
      </c>
      <c r="H71" s="46">
        <v>61637</v>
      </c>
      <c r="O71" s="46">
        <v>42735</v>
      </c>
      <c r="P71" s="46">
        <v>59277</v>
      </c>
      <c r="S71" s="46">
        <v>47185</v>
      </c>
      <c r="T71" s="46">
        <v>9191</v>
      </c>
      <c r="U71" s="46">
        <v>45951</v>
      </c>
      <c r="V71" s="46">
        <v>82884</v>
      </c>
      <c r="AE71" s="46">
        <v>-5800</v>
      </c>
      <c r="AF71" s="46">
        <v>-5800</v>
      </c>
      <c r="AI71" s="46">
        <v>337260</v>
      </c>
    </row>
    <row r="72" spans="1:35" hidden="1" x14ac:dyDescent="0.25">
      <c r="A72">
        <v>46677598</v>
      </c>
      <c r="B72">
        <v>46677598</v>
      </c>
      <c r="C72" t="s">
        <v>539</v>
      </c>
      <c r="D72" t="str">
        <f>VLOOKUP(A72,DEFINITIVA!C:I,7,0)</f>
        <v>Tramitado</v>
      </c>
      <c r="H72" s="46">
        <v>98400</v>
      </c>
      <c r="O72" s="46">
        <v>184222</v>
      </c>
      <c r="P72" s="46">
        <v>264125</v>
      </c>
      <c r="S72" s="46">
        <v>212293</v>
      </c>
      <c r="T72" s="46">
        <v>9618</v>
      </c>
      <c r="U72" s="46">
        <v>71395</v>
      </c>
      <c r="V72" s="46">
        <v>88024</v>
      </c>
      <c r="AI72" s="46">
        <v>928077</v>
      </c>
    </row>
    <row r="73" spans="1:35" x14ac:dyDescent="0.25">
      <c r="A73">
        <v>49793539</v>
      </c>
      <c r="B73">
        <v>49793539</v>
      </c>
      <c r="C73" t="s">
        <v>540</v>
      </c>
      <c r="D73" t="str">
        <f>VLOOKUP(A73,DEFINITIVA!C:I,7,0)</f>
        <v>Proyección</v>
      </c>
      <c r="H73" s="46">
        <v>102704</v>
      </c>
      <c r="O73" s="46">
        <v>51351</v>
      </c>
      <c r="P73" s="46">
        <v>82685</v>
      </c>
      <c r="S73" s="46">
        <v>59176</v>
      </c>
      <c r="T73" s="46">
        <v>36555</v>
      </c>
      <c r="U73" s="46">
        <v>51351</v>
      </c>
      <c r="V73" s="46">
        <v>83043</v>
      </c>
      <c r="AE73" s="46">
        <v>-7400</v>
      </c>
      <c r="AF73" s="46">
        <v>-7400</v>
      </c>
      <c r="AI73" s="46">
        <v>452065</v>
      </c>
    </row>
    <row r="74" spans="1:35" x14ac:dyDescent="0.25">
      <c r="A74">
        <v>50960271</v>
      </c>
      <c r="B74">
        <v>50960271</v>
      </c>
      <c r="C74" t="s">
        <v>541</v>
      </c>
      <c r="D74">
        <f>VLOOKUP(A74,DEFINITIVA!C:I,7,0)</f>
        <v>0</v>
      </c>
      <c r="Q74" s="46">
        <v>1125757</v>
      </c>
      <c r="AE74" s="46">
        <v>-45100</v>
      </c>
      <c r="AF74" s="46">
        <v>-45100</v>
      </c>
      <c r="AI74" s="46">
        <v>1035557</v>
      </c>
    </row>
    <row r="75" spans="1:35" hidden="1" x14ac:dyDescent="0.25">
      <c r="A75">
        <v>52184438</v>
      </c>
      <c r="B75">
        <v>52184438</v>
      </c>
      <c r="C75" t="s">
        <v>542</v>
      </c>
      <c r="D75" t="str">
        <f>VLOOKUP(A75,DEFINITIVA!C:I,7,0)</f>
        <v>Tramitado</v>
      </c>
      <c r="E75" s="46">
        <v>98910</v>
      </c>
      <c r="H75" s="46">
        <v>241095</v>
      </c>
      <c r="O75" s="46">
        <v>120547</v>
      </c>
      <c r="P75" s="46">
        <v>145275</v>
      </c>
      <c r="S75" s="46">
        <v>138916</v>
      </c>
      <c r="T75" s="46">
        <v>8242</v>
      </c>
      <c r="U75" s="46">
        <v>120547</v>
      </c>
      <c r="V75" s="46">
        <v>194942</v>
      </c>
      <c r="AE75" s="46">
        <v>-21400</v>
      </c>
      <c r="AF75" s="46">
        <v>-21400</v>
      </c>
      <c r="AI75" s="46">
        <v>1025674</v>
      </c>
    </row>
    <row r="76" spans="1:35" hidden="1" x14ac:dyDescent="0.25">
      <c r="A76">
        <v>52537041</v>
      </c>
      <c r="B76">
        <v>52537041</v>
      </c>
      <c r="C76" t="s">
        <v>543</v>
      </c>
      <c r="D76" t="str">
        <f>VLOOKUP(A76,DEFINITIVA!C:I,7,0)</f>
        <v>Revisión SG</v>
      </c>
      <c r="E76" s="46">
        <v>145357</v>
      </c>
      <c r="H76" s="46">
        <v>70256</v>
      </c>
      <c r="M76" s="46">
        <v>5771</v>
      </c>
      <c r="O76" s="46">
        <v>132490</v>
      </c>
      <c r="P76" s="46">
        <v>186896</v>
      </c>
      <c r="S76" s="46">
        <v>146848</v>
      </c>
      <c r="T76" s="46">
        <v>12594</v>
      </c>
      <c r="U76" s="46">
        <v>51636</v>
      </c>
      <c r="V76" s="46">
        <v>81408</v>
      </c>
      <c r="AE76" s="46">
        <v>-11900</v>
      </c>
      <c r="AF76" s="46">
        <v>-11900</v>
      </c>
      <c r="AI76" s="46">
        <v>809456</v>
      </c>
    </row>
    <row r="77" spans="1:35" hidden="1" x14ac:dyDescent="0.25">
      <c r="A77">
        <v>52770978</v>
      </c>
      <c r="B77">
        <v>52770978</v>
      </c>
      <c r="C77" t="s">
        <v>544</v>
      </c>
      <c r="D77" t="str">
        <f>VLOOKUP(A77,DEFINITIVA!C:I,7,0)</f>
        <v>Tramitado</v>
      </c>
      <c r="H77" s="46">
        <v>135431</v>
      </c>
      <c r="O77" s="46">
        <v>157405</v>
      </c>
      <c r="P77" s="46">
        <v>211219</v>
      </c>
      <c r="S77" s="46">
        <v>181391</v>
      </c>
      <c r="T77" s="46">
        <v>27804</v>
      </c>
      <c r="U77" s="46">
        <v>94623</v>
      </c>
      <c r="V77" s="46">
        <v>271412</v>
      </c>
      <c r="AE77" s="46">
        <v>500</v>
      </c>
      <c r="AF77" s="46">
        <v>500</v>
      </c>
      <c r="AI77" s="46">
        <v>1080285</v>
      </c>
    </row>
    <row r="78" spans="1:35" hidden="1" x14ac:dyDescent="0.25">
      <c r="A78">
        <v>52934447</v>
      </c>
      <c r="B78">
        <v>52934447</v>
      </c>
      <c r="C78" t="s">
        <v>545</v>
      </c>
      <c r="D78" t="str">
        <f>VLOOKUP(A78,DEFINITIVA!C:I,7,0)</f>
        <v>Revisión SG</v>
      </c>
      <c r="H78" s="46">
        <v>123771</v>
      </c>
      <c r="O78" s="46">
        <v>289249</v>
      </c>
      <c r="P78" s="46">
        <v>407639</v>
      </c>
      <c r="S78" s="46">
        <v>333325</v>
      </c>
      <c r="T78" s="46">
        <v>16144</v>
      </c>
      <c r="U78" s="46">
        <v>88793</v>
      </c>
      <c r="V78" s="46">
        <v>220377</v>
      </c>
      <c r="AE78" s="46">
        <v>7800</v>
      </c>
      <c r="AF78" s="46">
        <v>7800</v>
      </c>
      <c r="AI78" s="46">
        <v>1494898</v>
      </c>
    </row>
    <row r="79" spans="1:35" hidden="1" x14ac:dyDescent="0.25">
      <c r="A79">
        <v>55169412</v>
      </c>
      <c r="B79">
        <v>55169412</v>
      </c>
      <c r="C79" t="s">
        <v>546</v>
      </c>
      <c r="D79" t="str">
        <f>VLOOKUP(A79,DEFINITIVA!C:I,7,0)</f>
        <v>Revisión SG</v>
      </c>
      <c r="H79" s="46">
        <v>79921</v>
      </c>
      <c r="O79" s="46">
        <v>93241</v>
      </c>
      <c r="P79" s="46">
        <v>140853</v>
      </c>
      <c r="S79" s="46">
        <v>107449</v>
      </c>
      <c r="T79" s="46">
        <v>11903</v>
      </c>
      <c r="U79" s="46">
        <v>56965</v>
      </c>
      <c r="V79" s="46">
        <v>160774</v>
      </c>
      <c r="AE79" s="46">
        <v>5800</v>
      </c>
      <c r="AF79" s="46">
        <v>5800</v>
      </c>
      <c r="AI79" s="46">
        <v>662706</v>
      </c>
    </row>
    <row r="80" spans="1:35" hidden="1" x14ac:dyDescent="0.25">
      <c r="A80">
        <v>57401283</v>
      </c>
      <c r="B80">
        <v>57401283</v>
      </c>
      <c r="C80" t="s">
        <v>547</v>
      </c>
      <c r="D80" t="str">
        <f>VLOOKUP(A80,DEFINITIVA!C:I,7,0)</f>
        <v>Revisión SG</v>
      </c>
      <c r="H80" s="46">
        <v>93981</v>
      </c>
      <c r="O80" s="46">
        <v>166034</v>
      </c>
      <c r="P80" s="46">
        <v>241218</v>
      </c>
      <c r="Q80" s="46">
        <v>-283704</v>
      </c>
      <c r="S80" s="46">
        <v>191333</v>
      </c>
      <c r="T80" s="46">
        <v>18796</v>
      </c>
      <c r="U80" s="46">
        <v>65787</v>
      </c>
      <c r="V80" s="46">
        <v>91828</v>
      </c>
      <c r="AE80" s="46">
        <v>14400</v>
      </c>
      <c r="AF80" s="46">
        <v>14400</v>
      </c>
      <c r="AI80" s="46">
        <v>614073</v>
      </c>
    </row>
    <row r="81" spans="1:35" hidden="1" x14ac:dyDescent="0.25">
      <c r="A81">
        <v>60315226</v>
      </c>
      <c r="B81">
        <v>60315226</v>
      </c>
      <c r="C81" t="s">
        <v>548</v>
      </c>
      <c r="D81" t="str">
        <f>VLOOKUP(A81,DEFINITIVA!C:I,7,0)</f>
        <v>Tramitado</v>
      </c>
      <c r="H81" s="46">
        <v>111215</v>
      </c>
      <c r="O81" s="46">
        <v>64576</v>
      </c>
      <c r="P81" s="46">
        <v>96864</v>
      </c>
      <c r="S81" s="46">
        <v>74417</v>
      </c>
      <c r="T81" s="46">
        <v>3587</v>
      </c>
      <c r="U81" s="46">
        <v>82515</v>
      </c>
      <c r="V81" s="46">
        <v>111349</v>
      </c>
      <c r="AI81" s="46">
        <v>544523</v>
      </c>
    </row>
    <row r="82" spans="1:35" hidden="1" x14ac:dyDescent="0.25">
      <c r="A82">
        <v>60366619</v>
      </c>
      <c r="B82">
        <v>60366619</v>
      </c>
      <c r="C82" t="s">
        <v>549</v>
      </c>
      <c r="D82" t="str">
        <f>VLOOKUP(A82,DEFINITIVA!C:I,7,0)</f>
        <v>Tramitado</v>
      </c>
      <c r="H82" s="46">
        <v>56689</v>
      </c>
      <c r="O82" s="46">
        <v>29470</v>
      </c>
      <c r="P82" s="46">
        <v>53651</v>
      </c>
      <c r="S82" s="46">
        <v>32664</v>
      </c>
      <c r="T82" s="46">
        <v>3526</v>
      </c>
      <c r="U82" s="46">
        <v>29470</v>
      </c>
      <c r="V82" s="46">
        <v>54341</v>
      </c>
      <c r="AE82" s="46">
        <v>1600</v>
      </c>
      <c r="AF82" s="46">
        <v>1600</v>
      </c>
      <c r="AI82" s="46">
        <v>263011</v>
      </c>
    </row>
    <row r="83" spans="1:35" x14ac:dyDescent="0.25">
      <c r="A83">
        <v>63544626</v>
      </c>
      <c r="B83">
        <v>63544626</v>
      </c>
      <c r="C83" t="s">
        <v>550</v>
      </c>
      <c r="D83" t="str">
        <f>VLOOKUP(A83,DEFINITIVA!C:I,7,0)</f>
        <v>Proyección</v>
      </c>
      <c r="H83" s="46">
        <v>29126</v>
      </c>
      <c r="O83" s="46">
        <v>15101</v>
      </c>
      <c r="P83" s="46">
        <v>28046</v>
      </c>
      <c r="S83" s="46">
        <v>16782</v>
      </c>
      <c r="T83" s="46">
        <v>30204</v>
      </c>
      <c r="U83" s="46">
        <v>15101</v>
      </c>
      <c r="V83" s="46">
        <v>27919</v>
      </c>
      <c r="AE83" s="46">
        <v>7500</v>
      </c>
      <c r="AF83" s="46">
        <v>7500</v>
      </c>
      <c r="AI83" s="46">
        <v>177279</v>
      </c>
    </row>
    <row r="84" spans="1:35" hidden="1" x14ac:dyDescent="0.25">
      <c r="A84">
        <v>65555252</v>
      </c>
      <c r="B84">
        <v>65555252</v>
      </c>
      <c r="C84" t="s">
        <v>551</v>
      </c>
      <c r="D84" t="str">
        <f>VLOOKUP(A84,DEFINITIVA!C:I,7,0)</f>
        <v>Revisión SG</v>
      </c>
      <c r="H84" s="46">
        <v>99194</v>
      </c>
      <c r="O84" s="46">
        <v>25892</v>
      </c>
      <c r="P84" s="46">
        <v>52149</v>
      </c>
      <c r="S84" s="46">
        <v>29838</v>
      </c>
      <c r="T84" s="46">
        <v>11670</v>
      </c>
      <c r="U84" s="46">
        <v>71478</v>
      </c>
      <c r="V84" s="46">
        <v>45274</v>
      </c>
      <c r="AE84" s="46">
        <v>5700</v>
      </c>
      <c r="AF84" s="46">
        <v>5700</v>
      </c>
      <c r="AI84" s="46">
        <v>346895</v>
      </c>
    </row>
    <row r="85" spans="1:35" x14ac:dyDescent="0.25">
      <c r="A85">
        <v>65556660</v>
      </c>
      <c r="B85">
        <v>65556660</v>
      </c>
      <c r="C85" t="s">
        <v>552</v>
      </c>
      <c r="D85" t="str">
        <f>VLOOKUP(A85,DEFINITIVA!C:I,7,0)</f>
        <v>Proyección</v>
      </c>
      <c r="H85" s="46">
        <v>131425</v>
      </c>
      <c r="O85" s="46">
        <v>59620</v>
      </c>
      <c r="P85" s="46">
        <v>90954</v>
      </c>
      <c r="S85" s="46">
        <v>68705</v>
      </c>
      <c r="T85" s="46">
        <v>26981</v>
      </c>
      <c r="U85" s="46">
        <v>91824</v>
      </c>
      <c r="V85" s="46">
        <v>102802</v>
      </c>
      <c r="AE85" s="46">
        <v>500</v>
      </c>
      <c r="AF85" s="46">
        <v>500</v>
      </c>
      <c r="AI85" s="46">
        <v>573311</v>
      </c>
    </row>
    <row r="86" spans="1:35" hidden="1" x14ac:dyDescent="0.25">
      <c r="A86">
        <v>65702898</v>
      </c>
      <c r="B86">
        <v>65702898</v>
      </c>
      <c r="C86" t="s">
        <v>553</v>
      </c>
      <c r="D86" t="str">
        <f>VLOOKUP(A86,DEFINITIVA!C:I,7,0)</f>
        <v>Revisión SG</v>
      </c>
      <c r="H86" s="46">
        <v>83330</v>
      </c>
      <c r="O86" s="46">
        <v>66414</v>
      </c>
      <c r="P86" s="46">
        <v>104006</v>
      </c>
      <c r="S86" s="46">
        <v>76534</v>
      </c>
      <c r="T86" s="46">
        <v>8145</v>
      </c>
      <c r="U86" s="46">
        <v>60461</v>
      </c>
      <c r="V86" s="46">
        <v>114515</v>
      </c>
      <c r="AE86" s="46">
        <v>3900</v>
      </c>
      <c r="AF86" s="46">
        <v>3900</v>
      </c>
      <c r="AI86" s="46">
        <v>521205</v>
      </c>
    </row>
    <row r="87" spans="1:35" x14ac:dyDescent="0.25">
      <c r="A87">
        <v>65771467</v>
      </c>
      <c r="B87">
        <v>65771467</v>
      </c>
      <c r="C87" t="s">
        <v>554</v>
      </c>
      <c r="D87" t="str">
        <f>VLOOKUP(A87,DEFINITIVA!C:I,7,0)</f>
        <v>Proyección</v>
      </c>
      <c r="H87" s="46">
        <v>135431</v>
      </c>
      <c r="O87" s="46">
        <v>196421</v>
      </c>
      <c r="P87" s="46">
        <v>271760</v>
      </c>
      <c r="S87" s="46">
        <v>226351</v>
      </c>
      <c r="T87" s="46">
        <v>27804</v>
      </c>
      <c r="U87" s="46">
        <v>94623</v>
      </c>
      <c r="V87" s="46">
        <v>60314</v>
      </c>
      <c r="AE87" s="46">
        <v>400</v>
      </c>
      <c r="AF87" s="46">
        <v>400</v>
      </c>
      <c r="AI87" s="46">
        <v>1013504</v>
      </c>
    </row>
    <row r="88" spans="1:35" x14ac:dyDescent="0.25">
      <c r="A88">
        <v>66737061</v>
      </c>
      <c r="B88">
        <v>66737061</v>
      </c>
      <c r="C88" t="s">
        <v>555</v>
      </c>
      <c r="D88" t="str">
        <f>VLOOKUP(A88,DEFINITIVA!C:I,7,0)</f>
        <v>Proyección</v>
      </c>
      <c r="H88" s="46">
        <v>67349</v>
      </c>
      <c r="N88" s="46">
        <v>488815</v>
      </c>
      <c r="Q88" s="46">
        <v>619165</v>
      </c>
      <c r="R88" s="46">
        <v>-1</v>
      </c>
      <c r="S88" s="46">
        <v>58627</v>
      </c>
      <c r="T88" s="46">
        <v>9571</v>
      </c>
      <c r="U88" s="46">
        <v>50124</v>
      </c>
      <c r="V88" s="46">
        <v>102985</v>
      </c>
      <c r="AE88" s="46">
        <v>-31600</v>
      </c>
      <c r="AF88" s="46">
        <v>-31600</v>
      </c>
      <c r="AI88" s="46">
        <v>1333435</v>
      </c>
    </row>
    <row r="89" spans="1:35" hidden="1" x14ac:dyDescent="0.25">
      <c r="A89">
        <v>66747203</v>
      </c>
      <c r="B89">
        <v>66747203</v>
      </c>
      <c r="C89" t="s">
        <v>556</v>
      </c>
      <c r="D89" t="str">
        <f>VLOOKUP(A89,DEFINITIVA!C:I,7,0)</f>
        <v>Tramitado</v>
      </c>
      <c r="E89" s="46">
        <v>290595</v>
      </c>
      <c r="H89" s="46">
        <v>131844</v>
      </c>
      <c r="O89" s="46">
        <v>343512</v>
      </c>
      <c r="P89" s="46">
        <v>483428</v>
      </c>
      <c r="S89" s="46">
        <v>395855</v>
      </c>
      <c r="T89" s="46">
        <v>24217</v>
      </c>
      <c r="U89" s="46">
        <v>92829</v>
      </c>
      <c r="V89" s="46">
        <v>35569</v>
      </c>
      <c r="AE89" s="46">
        <v>-18300</v>
      </c>
      <c r="AF89" s="46">
        <v>-18300</v>
      </c>
      <c r="AI89" s="46">
        <v>1761249</v>
      </c>
    </row>
    <row r="90" spans="1:35" hidden="1" x14ac:dyDescent="0.25">
      <c r="A90">
        <v>70522672</v>
      </c>
      <c r="B90">
        <v>70522672</v>
      </c>
      <c r="C90" t="s">
        <v>557</v>
      </c>
      <c r="D90" t="str">
        <f>VLOOKUP(A90,DEFINITIVA!C:I,7,0)</f>
        <v>Revisión SG</v>
      </c>
      <c r="E90" s="46">
        <v>-1</v>
      </c>
      <c r="H90" s="46">
        <v>60565</v>
      </c>
      <c r="O90" s="46">
        <v>73298</v>
      </c>
      <c r="P90" s="46">
        <v>109569</v>
      </c>
      <c r="S90" s="46">
        <v>81241</v>
      </c>
      <c r="T90" s="46">
        <v>2519</v>
      </c>
      <c r="U90" s="46">
        <v>46598</v>
      </c>
      <c r="V90" s="46">
        <v>142708</v>
      </c>
      <c r="AE90" s="46">
        <v>1100</v>
      </c>
      <c r="AF90" s="46">
        <v>1100</v>
      </c>
      <c r="AI90" s="46">
        <v>518697</v>
      </c>
    </row>
    <row r="91" spans="1:35" x14ac:dyDescent="0.25">
      <c r="A91">
        <v>70904336</v>
      </c>
      <c r="B91">
        <v>70904336</v>
      </c>
      <c r="C91" t="s">
        <v>558</v>
      </c>
      <c r="D91" t="str">
        <f>VLOOKUP(A91,DEFINITIVA!C:I,7,0)</f>
        <v>Proyección</v>
      </c>
      <c r="H91" s="46">
        <v>76555</v>
      </c>
      <c r="T91" s="46">
        <v>19143</v>
      </c>
      <c r="U91" s="46">
        <v>54910</v>
      </c>
      <c r="V91" s="46">
        <v>149084</v>
      </c>
      <c r="AI91" s="46">
        <v>299692</v>
      </c>
    </row>
    <row r="92" spans="1:35" x14ac:dyDescent="0.25">
      <c r="A92">
        <v>70904466</v>
      </c>
      <c r="B92">
        <v>70904466</v>
      </c>
      <c r="C92" t="s">
        <v>559</v>
      </c>
      <c r="D92" t="str">
        <f>VLOOKUP(A92,DEFINITIVA!C:I,7,0)</f>
        <v>Proyección</v>
      </c>
      <c r="H92" s="46">
        <v>143504</v>
      </c>
      <c r="J92" s="46">
        <v>1537535</v>
      </c>
      <c r="O92" s="46">
        <v>252028</v>
      </c>
      <c r="P92" s="46">
        <v>370418</v>
      </c>
      <c r="S92" s="46">
        <v>290432</v>
      </c>
      <c r="T92" s="46">
        <v>35876</v>
      </c>
      <c r="U92" s="46">
        <v>98658</v>
      </c>
      <c r="V92" s="46">
        <v>156970</v>
      </c>
      <c r="AI92" s="46">
        <v>2885421</v>
      </c>
    </row>
    <row r="93" spans="1:35" x14ac:dyDescent="0.25">
      <c r="A93">
        <v>71681265</v>
      </c>
      <c r="B93">
        <v>71681265</v>
      </c>
      <c r="C93" t="s">
        <v>560</v>
      </c>
      <c r="D93" t="e">
        <f>VLOOKUP(A93,DEFINITIVA!C:I,7,0)</f>
        <v>#N/A</v>
      </c>
      <c r="H93" s="46">
        <v>27419</v>
      </c>
      <c r="O93" s="46">
        <v>7102238</v>
      </c>
      <c r="P93" s="46">
        <v>10632924</v>
      </c>
      <c r="S93" s="46">
        <v>1191372</v>
      </c>
      <c r="T93" s="46">
        <v>1036111</v>
      </c>
      <c r="U93" s="46">
        <v>1895671</v>
      </c>
      <c r="V93" s="46">
        <v>878562</v>
      </c>
      <c r="AI93" s="46">
        <v>22764297</v>
      </c>
    </row>
    <row r="94" spans="1:35" hidden="1" x14ac:dyDescent="0.25">
      <c r="A94">
        <v>71710352</v>
      </c>
      <c r="B94">
        <v>71710352</v>
      </c>
      <c r="C94" t="s">
        <v>561</v>
      </c>
      <c r="D94" t="str">
        <f>VLOOKUP(A94,DEFINITIVA!C:I,7,0)</f>
        <v>Revisión SG</v>
      </c>
      <c r="H94" s="46">
        <v>149735</v>
      </c>
      <c r="O94" s="46">
        <v>85775</v>
      </c>
      <c r="P94" s="46">
        <v>121474</v>
      </c>
      <c r="S94" s="46">
        <v>98846</v>
      </c>
      <c r="T94" s="46">
        <v>30740</v>
      </c>
      <c r="U94" s="46">
        <v>104616</v>
      </c>
      <c r="V94" s="46">
        <v>147901</v>
      </c>
      <c r="AD94" s="46">
        <v>-2000</v>
      </c>
      <c r="AE94" s="46">
        <v>500</v>
      </c>
      <c r="AF94" s="46">
        <v>500</v>
      </c>
      <c r="AI94" s="46">
        <v>738087</v>
      </c>
    </row>
    <row r="95" spans="1:35" x14ac:dyDescent="0.25">
      <c r="A95">
        <v>71741204</v>
      </c>
      <c r="B95">
        <v>71741204</v>
      </c>
      <c r="C95" t="s">
        <v>562</v>
      </c>
      <c r="D95" t="str">
        <f>VLOOKUP(A95,DEFINITIVA!C:I,7,0)</f>
        <v>Proyección</v>
      </c>
      <c r="H95" s="46">
        <v>80198</v>
      </c>
      <c r="O95" s="46">
        <v>90222</v>
      </c>
      <c r="P95" s="46">
        <v>142852</v>
      </c>
      <c r="S95" s="46">
        <v>103969</v>
      </c>
      <c r="T95" s="46">
        <v>5013</v>
      </c>
      <c r="U95" s="46">
        <v>58895</v>
      </c>
      <c r="V95" s="46">
        <v>155568</v>
      </c>
      <c r="AE95" s="46">
        <v>-9400</v>
      </c>
      <c r="AF95" s="46">
        <v>-9400</v>
      </c>
      <c r="AI95" s="46">
        <v>617917</v>
      </c>
    </row>
    <row r="96" spans="1:35" hidden="1" x14ac:dyDescent="0.25">
      <c r="A96">
        <v>72143888</v>
      </c>
      <c r="B96">
        <v>72143888</v>
      </c>
      <c r="C96" t="s">
        <v>563</v>
      </c>
      <c r="D96" t="str">
        <f>VLOOKUP(A96,DEFINITIVA!C:I,7,0)</f>
        <v>Tramitado</v>
      </c>
      <c r="H96" s="46">
        <v>63958</v>
      </c>
      <c r="O96" s="46">
        <v>52392</v>
      </c>
      <c r="P96" s="46">
        <v>70527</v>
      </c>
      <c r="S96" s="46">
        <v>58069</v>
      </c>
      <c r="T96" s="46">
        <v>6045</v>
      </c>
      <c r="U96" s="46">
        <v>48361</v>
      </c>
      <c r="V96" s="46">
        <v>102005</v>
      </c>
      <c r="AE96" s="46">
        <v>2800</v>
      </c>
      <c r="AF96" s="46">
        <v>2800</v>
      </c>
      <c r="AI96" s="46">
        <v>406957</v>
      </c>
    </row>
    <row r="97" spans="1:35" hidden="1" x14ac:dyDescent="0.25">
      <c r="A97">
        <v>72291043</v>
      </c>
      <c r="B97">
        <v>72291043</v>
      </c>
      <c r="C97" t="s">
        <v>564</v>
      </c>
      <c r="D97" t="str">
        <f>VLOOKUP(A97,DEFINITIVA!C:I,7,0)</f>
        <v>Tramitado</v>
      </c>
      <c r="H97" s="46">
        <v>120185</v>
      </c>
      <c r="O97" s="46">
        <v>163236</v>
      </c>
      <c r="P97" s="46">
        <v>238574</v>
      </c>
      <c r="S97" s="46">
        <v>188109</v>
      </c>
      <c r="T97" s="46">
        <v>12556</v>
      </c>
      <c r="U97" s="46">
        <v>87000</v>
      </c>
      <c r="V97" s="46">
        <v>3093</v>
      </c>
      <c r="AE97" s="46">
        <v>6000</v>
      </c>
      <c r="AF97" s="46">
        <v>6000</v>
      </c>
      <c r="AI97" s="46">
        <v>824753</v>
      </c>
    </row>
    <row r="98" spans="1:35" hidden="1" x14ac:dyDescent="0.25">
      <c r="A98">
        <v>73130663</v>
      </c>
      <c r="B98">
        <v>73130663</v>
      </c>
      <c r="C98" t="s">
        <v>565</v>
      </c>
      <c r="D98" t="str">
        <f>VLOOKUP(A98,DEFINITIVA!C:I,7,0)</f>
        <v>Tramitado</v>
      </c>
      <c r="H98" s="46">
        <v>207064</v>
      </c>
      <c r="O98" s="46">
        <v>106037</v>
      </c>
      <c r="P98" s="46">
        <v>186191</v>
      </c>
      <c r="S98" s="46">
        <v>122195</v>
      </c>
      <c r="T98" s="46">
        <v>6680</v>
      </c>
      <c r="U98" s="46">
        <v>153628</v>
      </c>
      <c r="V98" s="46">
        <v>182839</v>
      </c>
      <c r="AD98" s="46">
        <v>-57000</v>
      </c>
      <c r="AE98" s="46">
        <v>3200</v>
      </c>
      <c r="AF98" s="46">
        <v>3200</v>
      </c>
      <c r="AI98" s="46">
        <v>914034</v>
      </c>
    </row>
    <row r="99" spans="1:35" hidden="1" x14ac:dyDescent="0.25">
      <c r="A99">
        <v>74082151</v>
      </c>
      <c r="B99">
        <v>74082151</v>
      </c>
      <c r="C99" t="s">
        <v>566</v>
      </c>
      <c r="D99" t="str">
        <f>VLOOKUP(A99,DEFINITIVA!C:I,7,0)</f>
        <v>Tramitado</v>
      </c>
      <c r="E99" s="46">
        <v>-1</v>
      </c>
      <c r="H99" s="46">
        <v>65410</v>
      </c>
      <c r="O99" s="46">
        <v>126193</v>
      </c>
      <c r="P99" s="46">
        <v>180599</v>
      </c>
      <c r="S99" s="46">
        <v>139868</v>
      </c>
      <c r="T99" s="46">
        <v>7556</v>
      </c>
      <c r="U99" s="46">
        <v>49117</v>
      </c>
      <c r="V99" s="46">
        <v>69147</v>
      </c>
      <c r="AE99" s="46">
        <v>3500</v>
      </c>
      <c r="AF99" s="46">
        <v>3500</v>
      </c>
      <c r="AI99" s="46">
        <v>644889</v>
      </c>
    </row>
    <row r="100" spans="1:35" hidden="1" x14ac:dyDescent="0.25">
      <c r="A100">
        <v>76309631</v>
      </c>
      <c r="B100">
        <v>76309631</v>
      </c>
      <c r="C100" t="s">
        <v>567</v>
      </c>
      <c r="D100" t="str">
        <f>VLOOKUP(A100,DEFINITIVA!C:I,7,0)</f>
        <v>Revisión SG</v>
      </c>
      <c r="E100" s="46">
        <v>754918</v>
      </c>
      <c r="O100" s="46">
        <v>1054369</v>
      </c>
      <c r="P100" s="46">
        <v>1446927</v>
      </c>
      <c r="S100" s="46">
        <v>1215034</v>
      </c>
      <c r="T100" s="46">
        <v>62910</v>
      </c>
      <c r="U100" s="46">
        <v>257930</v>
      </c>
      <c r="V100" s="46">
        <v>240093</v>
      </c>
      <c r="AD100" s="46">
        <v>-653000</v>
      </c>
      <c r="AE100" s="46">
        <v>-39800</v>
      </c>
      <c r="AF100" s="46">
        <v>-39800</v>
      </c>
      <c r="AG100" s="46">
        <v>-5000</v>
      </c>
      <c r="AH100" s="46">
        <v>-5000</v>
      </c>
      <c r="AI100" s="46">
        <v>4289581</v>
      </c>
    </row>
    <row r="101" spans="1:35" x14ac:dyDescent="0.25">
      <c r="A101">
        <v>76327522</v>
      </c>
      <c r="B101">
        <v>76327522</v>
      </c>
      <c r="C101" t="s">
        <v>568</v>
      </c>
      <c r="D101" t="str">
        <f>VLOOKUP(A101,DEFINITIVA!C:I,7,0)</f>
        <v>Proyección</v>
      </c>
      <c r="H101" s="46">
        <v>26257</v>
      </c>
      <c r="O101" s="46">
        <v>13129</v>
      </c>
      <c r="P101" s="46">
        <v>21881</v>
      </c>
      <c r="S101" s="46">
        <v>15129</v>
      </c>
      <c r="T101" s="46">
        <v>-152123</v>
      </c>
      <c r="U101" s="46">
        <v>13129</v>
      </c>
      <c r="V101" s="46">
        <v>21231</v>
      </c>
      <c r="AI101" s="46">
        <v>-41367</v>
      </c>
    </row>
    <row r="102" spans="1:35" x14ac:dyDescent="0.25">
      <c r="A102">
        <v>77094658</v>
      </c>
      <c r="B102">
        <v>77094658</v>
      </c>
      <c r="C102" t="s">
        <v>569</v>
      </c>
      <c r="D102" t="str">
        <f>VLOOKUP(A102,DEFINITIVA!C:I,7,0)</f>
        <v>Proyección</v>
      </c>
      <c r="H102" s="46">
        <v>52223</v>
      </c>
      <c r="L102" s="46">
        <v>-149206</v>
      </c>
      <c r="O102" s="46">
        <v>37861</v>
      </c>
      <c r="P102" s="46">
        <v>48306</v>
      </c>
      <c r="S102" s="46">
        <v>43630</v>
      </c>
      <c r="V102" s="46">
        <v>61227</v>
      </c>
      <c r="AC102" s="46">
        <v>-10444</v>
      </c>
      <c r="AI102" s="46">
        <v>83597</v>
      </c>
    </row>
    <row r="103" spans="1:35" x14ac:dyDescent="0.25">
      <c r="A103">
        <v>77189232</v>
      </c>
      <c r="B103">
        <v>77189232</v>
      </c>
      <c r="C103" t="s">
        <v>570</v>
      </c>
      <c r="D103" t="str">
        <f>VLOOKUP(A103,DEFINITIVA!C:I,7,0)</f>
        <v>Proyección</v>
      </c>
      <c r="E103" s="46">
        <v>-1</v>
      </c>
      <c r="H103" s="46">
        <v>65410</v>
      </c>
      <c r="O103" s="46">
        <v>41560</v>
      </c>
      <c r="P103" s="46">
        <v>71786</v>
      </c>
      <c r="S103" s="46">
        <v>46065</v>
      </c>
      <c r="T103" s="46">
        <v>7556</v>
      </c>
      <c r="U103" s="46">
        <v>49117</v>
      </c>
      <c r="V103" s="46">
        <v>80918</v>
      </c>
      <c r="AE103" s="46">
        <v>3500</v>
      </c>
      <c r="AF103" s="46">
        <v>3500</v>
      </c>
      <c r="AI103" s="46">
        <v>369411</v>
      </c>
    </row>
    <row r="104" spans="1:35" hidden="1" x14ac:dyDescent="0.25">
      <c r="A104">
        <v>79322975</v>
      </c>
      <c r="B104">
        <v>79322975</v>
      </c>
      <c r="C104" t="s">
        <v>571</v>
      </c>
      <c r="D104" t="str">
        <f>VLOOKUP(A104,DEFINITIVA!C:I,7,0)</f>
        <v>Revisión SG</v>
      </c>
      <c r="H104" s="46">
        <v>67834</v>
      </c>
      <c r="O104" s="46">
        <v>122918</v>
      </c>
      <c r="P104" s="46">
        <v>177325</v>
      </c>
      <c r="S104" s="46">
        <v>136239</v>
      </c>
      <c r="T104" s="46">
        <v>10075</v>
      </c>
      <c r="U104" s="46">
        <v>50377</v>
      </c>
      <c r="V104" s="46">
        <v>62772</v>
      </c>
      <c r="AE104" s="46">
        <v>4600</v>
      </c>
      <c r="AF104" s="46">
        <v>4600</v>
      </c>
      <c r="AI104" s="46">
        <v>636740</v>
      </c>
    </row>
    <row r="105" spans="1:35" x14ac:dyDescent="0.25">
      <c r="A105">
        <v>79335439</v>
      </c>
      <c r="B105">
        <v>79335439</v>
      </c>
      <c r="C105" t="s">
        <v>572</v>
      </c>
      <c r="D105" t="str">
        <f>VLOOKUP(A105,DEFINITIVA!C:I,7,0)</f>
        <v>Proyección</v>
      </c>
      <c r="H105" s="46">
        <v>54593</v>
      </c>
      <c r="N105" s="46">
        <v>1049851</v>
      </c>
      <c r="Q105" s="46">
        <v>629911</v>
      </c>
      <c r="T105" s="46">
        <v>1838</v>
      </c>
      <c r="U105" s="46">
        <v>42275</v>
      </c>
      <c r="V105" s="46">
        <v>98036</v>
      </c>
      <c r="AE105" s="46">
        <v>-31300</v>
      </c>
      <c r="AF105" s="46">
        <v>-31300</v>
      </c>
      <c r="AI105" s="46">
        <v>1813904</v>
      </c>
    </row>
    <row r="106" spans="1:35" x14ac:dyDescent="0.25">
      <c r="A106">
        <v>82392616</v>
      </c>
      <c r="B106">
        <v>82392616</v>
      </c>
      <c r="C106" t="s">
        <v>573</v>
      </c>
      <c r="D106" t="str">
        <f>VLOOKUP(A106,DEFINITIVA!C:I,7,0)</f>
        <v>Proyección</v>
      </c>
      <c r="H106" s="46">
        <v>114803</v>
      </c>
      <c r="N106" s="46">
        <v>1809680</v>
      </c>
      <c r="Q106" s="46">
        <v>2292261</v>
      </c>
      <c r="T106" s="46">
        <v>7175</v>
      </c>
      <c r="U106" s="46">
        <v>84308</v>
      </c>
      <c r="V106" s="46">
        <v>106709</v>
      </c>
      <c r="AE106" s="46">
        <v>-100600</v>
      </c>
      <c r="AF106" s="46">
        <v>-100600</v>
      </c>
      <c r="AI106" s="46">
        <v>4213736</v>
      </c>
    </row>
    <row r="107" spans="1:35" hidden="1" x14ac:dyDescent="0.25">
      <c r="A107">
        <v>88270073</v>
      </c>
      <c r="B107">
        <v>88270073</v>
      </c>
      <c r="C107" t="s">
        <v>574</v>
      </c>
      <c r="D107" t="str">
        <f>VLOOKUP(A107,DEFINITIVA!C:I,7,0)</f>
        <v>Tramitado</v>
      </c>
      <c r="H107" s="46">
        <v>91741</v>
      </c>
      <c r="O107" s="46">
        <v>56599</v>
      </c>
      <c r="P107" s="46">
        <v>92111</v>
      </c>
      <c r="S107" s="46">
        <v>65223</v>
      </c>
      <c r="T107" s="46">
        <v>2959</v>
      </c>
      <c r="U107" s="46">
        <v>68066</v>
      </c>
      <c r="V107" s="46">
        <v>97592</v>
      </c>
      <c r="AE107" s="46">
        <v>1400</v>
      </c>
      <c r="AF107" s="46">
        <v>1400</v>
      </c>
      <c r="AI107" s="46">
        <v>477091</v>
      </c>
    </row>
    <row r="108" spans="1:35" hidden="1" x14ac:dyDescent="0.25">
      <c r="A108">
        <v>91109224</v>
      </c>
      <c r="B108">
        <v>91109224</v>
      </c>
      <c r="C108" t="s">
        <v>575</v>
      </c>
      <c r="D108" t="str">
        <f>VLOOKUP(A108,DEFINITIVA!C:I,7,0)</f>
        <v>Tramitado</v>
      </c>
      <c r="H108" s="46">
        <v>71710</v>
      </c>
      <c r="O108" s="46">
        <v>63223</v>
      </c>
      <c r="P108" s="46">
        <v>93449</v>
      </c>
      <c r="S108" s="46">
        <v>70074</v>
      </c>
      <c r="T108" s="46">
        <v>14106</v>
      </c>
      <c r="U108" s="46">
        <v>52391</v>
      </c>
      <c r="V108" s="46">
        <v>123092</v>
      </c>
      <c r="AE108" s="46">
        <v>6500</v>
      </c>
      <c r="AF108" s="46">
        <v>6500</v>
      </c>
      <c r="AI108" s="46">
        <v>501045</v>
      </c>
    </row>
    <row r="109" spans="1:35" x14ac:dyDescent="0.25">
      <c r="A109">
        <v>91294860</v>
      </c>
      <c r="B109">
        <v>91294860</v>
      </c>
      <c r="C109" t="s">
        <v>576</v>
      </c>
      <c r="D109" t="str">
        <f>VLOOKUP(A109,DEFINITIVA!C:I,7,0)</f>
        <v>Proyección</v>
      </c>
      <c r="H109" s="46">
        <v>154266</v>
      </c>
      <c r="O109" s="46">
        <v>125117</v>
      </c>
      <c r="P109" s="46">
        <v>178931</v>
      </c>
      <c r="S109" s="46">
        <v>144182</v>
      </c>
      <c r="T109" s="46">
        <v>46638</v>
      </c>
      <c r="U109" s="46">
        <v>104040</v>
      </c>
      <c r="V109" s="46">
        <v>215737</v>
      </c>
      <c r="AE109" s="46">
        <v>9500</v>
      </c>
      <c r="AF109" s="46">
        <v>9500</v>
      </c>
      <c r="AI109" s="46">
        <v>987911</v>
      </c>
    </row>
    <row r="110" spans="1:35" x14ac:dyDescent="0.25">
      <c r="A110">
        <v>93363190</v>
      </c>
      <c r="B110">
        <v>93363190</v>
      </c>
      <c r="C110" t="s">
        <v>577</v>
      </c>
      <c r="D110" t="str">
        <f>VLOOKUP(A110,DEFINITIVA!C:I,7,0)</f>
        <v>Proyección</v>
      </c>
      <c r="H110" s="46">
        <v>152710</v>
      </c>
      <c r="T110" s="46">
        <v>33715</v>
      </c>
      <c r="U110" s="46">
        <v>106103</v>
      </c>
      <c r="V110" s="46">
        <v>206890</v>
      </c>
      <c r="AA110" s="46">
        <v>-98822</v>
      </c>
      <c r="AE110" s="46">
        <v>-14400</v>
      </c>
      <c r="AF110" s="46">
        <v>-14400</v>
      </c>
      <c r="AI110" s="46">
        <v>371796</v>
      </c>
    </row>
    <row r="111" spans="1:35" hidden="1" x14ac:dyDescent="0.25">
      <c r="A111">
        <v>97446187</v>
      </c>
      <c r="B111">
        <v>97446187</v>
      </c>
      <c r="C111" t="s">
        <v>578</v>
      </c>
      <c r="D111" t="str">
        <f>VLOOKUP(A111,DEFINITIVA!C:I,7,0)</f>
        <v>Tramitado</v>
      </c>
      <c r="H111" s="46">
        <v>67834</v>
      </c>
      <c r="O111" s="46">
        <v>42820</v>
      </c>
      <c r="P111" s="46">
        <v>60956</v>
      </c>
      <c r="S111" s="46">
        <v>47460</v>
      </c>
      <c r="T111" s="46">
        <v>10076</v>
      </c>
      <c r="U111" s="46">
        <v>50377</v>
      </c>
      <c r="V111" s="46">
        <v>83369</v>
      </c>
      <c r="AE111" s="46">
        <v>4700</v>
      </c>
      <c r="AF111" s="46">
        <v>4700</v>
      </c>
      <c r="AI111" s="46">
        <v>372292</v>
      </c>
    </row>
    <row r="112" spans="1:35" x14ac:dyDescent="0.25">
      <c r="A112">
        <v>98463250</v>
      </c>
      <c r="B112">
        <v>98463250</v>
      </c>
      <c r="C112" t="s">
        <v>579</v>
      </c>
      <c r="D112" t="str">
        <f>VLOOKUP(A112,DEFINITIVA!C:I,7,0)</f>
        <v>Proyección</v>
      </c>
      <c r="H112" s="46">
        <v>73163</v>
      </c>
      <c r="O112" s="46">
        <v>126697</v>
      </c>
      <c r="P112" s="46">
        <v>181103</v>
      </c>
      <c r="S112" s="46">
        <v>140426</v>
      </c>
      <c r="T112" s="46">
        <v>15617</v>
      </c>
      <c r="U112" s="46">
        <v>53148</v>
      </c>
      <c r="V112" s="46">
        <v>70128</v>
      </c>
      <c r="AE112" s="46">
        <v>200</v>
      </c>
      <c r="AF112" s="46">
        <v>200</v>
      </c>
      <c r="AI112" s="46">
        <v>660682</v>
      </c>
    </row>
    <row r="113" spans="1:35" x14ac:dyDescent="0.25">
      <c r="A113">
        <v>98564979</v>
      </c>
      <c r="B113">
        <v>98564979</v>
      </c>
      <c r="C113" t="s">
        <v>580</v>
      </c>
      <c r="D113" t="str">
        <f>VLOOKUP(A113,DEFINITIVA!C:I,7,0)</f>
        <v>Proyección</v>
      </c>
      <c r="E113" s="46">
        <v>-1</v>
      </c>
      <c r="H113" s="46">
        <v>60565</v>
      </c>
      <c r="T113" s="46">
        <v>2519</v>
      </c>
      <c r="U113" s="46">
        <v>46598</v>
      </c>
      <c r="V113" s="46">
        <v>146632</v>
      </c>
      <c r="AE113" s="46">
        <v>-8300</v>
      </c>
      <c r="AF113" s="46">
        <v>-8300</v>
      </c>
      <c r="AI113" s="46">
        <v>239713</v>
      </c>
    </row>
    <row r="114" spans="1:35" x14ac:dyDescent="0.25">
      <c r="A114">
        <v>98621923</v>
      </c>
      <c r="B114">
        <v>98621923</v>
      </c>
      <c r="C114" t="s">
        <v>581</v>
      </c>
      <c r="D114" t="str">
        <f>VLOOKUP(A114,DEFINITIVA!C:I,7,0)</f>
        <v>Proyección</v>
      </c>
      <c r="H114" s="46">
        <v>184442</v>
      </c>
      <c r="O114" s="46">
        <v>279142</v>
      </c>
      <c r="P114" s="46">
        <v>445734</v>
      </c>
      <c r="S114" s="46">
        <v>321677</v>
      </c>
      <c r="T114" s="46">
        <v>62473</v>
      </c>
      <c r="U114" s="46">
        <v>120482</v>
      </c>
      <c r="V114" s="46">
        <v>173549</v>
      </c>
      <c r="AE114" s="46">
        <v>-109200</v>
      </c>
      <c r="AF114" s="46">
        <v>-109200</v>
      </c>
      <c r="AI114" s="46">
        <v>1369099</v>
      </c>
    </row>
    <row r="115" spans="1:35" hidden="1" x14ac:dyDescent="0.25">
      <c r="A115">
        <v>98698345</v>
      </c>
      <c r="B115">
        <v>98698345</v>
      </c>
      <c r="C115" t="s">
        <v>582</v>
      </c>
      <c r="D115" t="str">
        <f>VLOOKUP(A115,DEFINITIVA!C:I,7,0)</f>
        <v>Revisión SG</v>
      </c>
      <c r="H115" s="46">
        <v>193238</v>
      </c>
      <c r="O115" s="46">
        <v>172681</v>
      </c>
      <c r="P115" s="46">
        <v>254910</v>
      </c>
      <c r="S115" s="46">
        <v>198994</v>
      </c>
      <c r="T115" s="46">
        <v>28780</v>
      </c>
      <c r="U115" s="46">
        <v>137734</v>
      </c>
      <c r="V115" s="46">
        <v>297752</v>
      </c>
      <c r="AD115" s="46">
        <v>-462000</v>
      </c>
      <c r="AE115" s="46">
        <v>13800</v>
      </c>
      <c r="AF115" s="46">
        <v>13800</v>
      </c>
      <c r="AG115" s="46">
        <v>1700</v>
      </c>
      <c r="AH115" s="46">
        <v>1700</v>
      </c>
      <c r="AI115" s="46">
        <v>853089</v>
      </c>
    </row>
    <row r="116" spans="1:35" hidden="1" x14ac:dyDescent="0.25">
      <c r="A116">
        <v>1004911021</v>
      </c>
      <c r="B116">
        <v>1004911021</v>
      </c>
      <c r="C116" t="s">
        <v>583</v>
      </c>
      <c r="D116" t="str">
        <f>VLOOKUP(A116,DEFINITIVA!C:I,7,0)</f>
        <v>Revisión SG</v>
      </c>
      <c r="H116" s="46">
        <v>8138</v>
      </c>
      <c r="O116" s="46">
        <v>4069</v>
      </c>
      <c r="P116" s="46">
        <v>12947</v>
      </c>
      <c r="S116" s="46">
        <v>4689</v>
      </c>
      <c r="T116" s="46">
        <v>8138</v>
      </c>
      <c r="U116" s="46">
        <v>4069</v>
      </c>
      <c r="V116" s="46">
        <v>6580</v>
      </c>
      <c r="AE116" s="46">
        <v>3900</v>
      </c>
      <c r="AF116" s="46">
        <v>3900</v>
      </c>
      <c r="AI116" s="46">
        <v>56430</v>
      </c>
    </row>
    <row r="117" spans="1:35" x14ac:dyDescent="0.25">
      <c r="A117">
        <v>1004999312</v>
      </c>
      <c r="B117">
        <v>1004999312</v>
      </c>
      <c r="C117" t="s">
        <v>584</v>
      </c>
      <c r="D117" t="str">
        <f>VLOOKUP(A117,DEFINITIVA!C:I,7,0)</f>
        <v>Proyección</v>
      </c>
      <c r="H117" s="46">
        <v>39625</v>
      </c>
      <c r="O117" s="46">
        <v>20678</v>
      </c>
      <c r="P117" s="46">
        <v>31706</v>
      </c>
      <c r="S117" s="46">
        <v>22831</v>
      </c>
      <c r="T117" s="46">
        <v>27571</v>
      </c>
      <c r="U117" s="46">
        <v>20678</v>
      </c>
      <c r="V117" s="46">
        <v>37982</v>
      </c>
      <c r="AE117" s="46">
        <v>-3100</v>
      </c>
      <c r="AF117" s="46">
        <v>-3100</v>
      </c>
      <c r="AI117" s="46">
        <v>194871</v>
      </c>
    </row>
    <row r="118" spans="1:35" hidden="1" x14ac:dyDescent="0.25">
      <c r="A118">
        <v>1007286488</v>
      </c>
      <c r="B118">
        <v>1007286488</v>
      </c>
      <c r="C118" t="s">
        <v>585</v>
      </c>
      <c r="D118" t="str">
        <f>VLOOKUP(A118,DEFINITIVA!C:I,7,0)</f>
        <v>Revisión SG</v>
      </c>
      <c r="H118" s="46">
        <v>77069</v>
      </c>
      <c r="O118" s="46">
        <v>109990</v>
      </c>
      <c r="P118" s="46">
        <v>154197</v>
      </c>
      <c r="S118" s="46">
        <v>122117</v>
      </c>
      <c r="T118" s="46">
        <v>16840</v>
      </c>
      <c r="U118" s="46">
        <v>55784</v>
      </c>
      <c r="V118" s="46">
        <v>29765</v>
      </c>
      <c r="AE118" s="46">
        <v>400</v>
      </c>
      <c r="AF118" s="46">
        <v>400</v>
      </c>
      <c r="AI118" s="46">
        <v>566562</v>
      </c>
    </row>
    <row r="119" spans="1:35" hidden="1" x14ac:dyDescent="0.25">
      <c r="A119">
        <v>1007411408</v>
      </c>
      <c r="B119">
        <v>1007411408</v>
      </c>
      <c r="C119" t="s">
        <v>586</v>
      </c>
      <c r="D119" t="str">
        <f>VLOOKUP(A119,DEFINITIVA!C:I,7,0)</f>
        <v>Tramitado</v>
      </c>
      <c r="H119" s="46">
        <v>128814</v>
      </c>
      <c r="O119" s="46">
        <v>64407</v>
      </c>
      <c r="P119" s="46">
        <v>116629</v>
      </c>
      <c r="S119" s="46">
        <v>74222</v>
      </c>
      <c r="T119" s="46">
        <v>26111</v>
      </c>
      <c r="U119" s="46">
        <v>64407</v>
      </c>
      <c r="V119" s="46">
        <v>104156</v>
      </c>
      <c r="AE119" s="46">
        <v>12600</v>
      </c>
      <c r="AF119" s="46">
        <v>12600</v>
      </c>
      <c r="AI119" s="46">
        <v>603946</v>
      </c>
    </row>
    <row r="120" spans="1:35" x14ac:dyDescent="0.25">
      <c r="A120">
        <v>1007449174</v>
      </c>
      <c r="B120">
        <v>1007449174</v>
      </c>
      <c r="C120" t="s">
        <v>587</v>
      </c>
      <c r="D120" t="str">
        <f>VLOOKUP(A120,DEFINITIVA!C:I,7,0)</f>
        <v>Proyección</v>
      </c>
      <c r="H120" s="46">
        <v>56689</v>
      </c>
      <c r="O120" s="46">
        <v>29470</v>
      </c>
      <c r="P120" s="46">
        <v>41560</v>
      </c>
      <c r="S120" s="46">
        <v>32664</v>
      </c>
      <c r="T120" s="46">
        <v>30226</v>
      </c>
      <c r="U120" s="46">
        <v>29470</v>
      </c>
      <c r="V120" s="46">
        <v>54341</v>
      </c>
      <c r="AE120" s="46">
        <v>-4400</v>
      </c>
      <c r="AF120" s="46">
        <v>-4400</v>
      </c>
      <c r="AI120" s="46">
        <v>265620</v>
      </c>
    </row>
    <row r="121" spans="1:35" hidden="1" x14ac:dyDescent="0.25">
      <c r="A121">
        <v>1010201111</v>
      </c>
      <c r="B121">
        <v>1010201111</v>
      </c>
      <c r="C121" t="s">
        <v>588</v>
      </c>
      <c r="D121" t="str">
        <f>VLOOKUP(A121,DEFINITIVA!C:I,7,0)</f>
        <v>Tramitado</v>
      </c>
      <c r="H121" s="46">
        <v>91741</v>
      </c>
      <c r="O121" s="46">
        <v>163876</v>
      </c>
      <c r="P121" s="46">
        <v>234902</v>
      </c>
      <c r="S121" s="46">
        <v>188847</v>
      </c>
      <c r="T121" s="46">
        <v>2960</v>
      </c>
      <c r="U121" s="46">
        <v>68066</v>
      </c>
      <c r="V121" s="46">
        <v>52942</v>
      </c>
      <c r="AE121" s="46">
        <v>1400</v>
      </c>
      <c r="AF121" s="46">
        <v>1400</v>
      </c>
      <c r="AI121" s="46">
        <v>806134</v>
      </c>
    </row>
    <row r="122" spans="1:35" hidden="1" x14ac:dyDescent="0.25">
      <c r="A122">
        <v>1012321982</v>
      </c>
      <c r="B122">
        <v>1012321982</v>
      </c>
      <c r="C122" t="s">
        <v>589</v>
      </c>
      <c r="D122" t="str">
        <f>VLOOKUP(A122,DEFINITIVA!C:I,7,0)</f>
        <v>Revisión SG</v>
      </c>
      <c r="H122" s="46">
        <v>114888</v>
      </c>
      <c r="O122" s="46">
        <v>232823</v>
      </c>
      <c r="P122" s="46">
        <v>326822</v>
      </c>
      <c r="S122" s="46">
        <v>268300</v>
      </c>
      <c r="T122" s="46">
        <v>10444</v>
      </c>
      <c r="U122" s="46">
        <v>83555</v>
      </c>
      <c r="V122" s="46">
        <v>131317</v>
      </c>
      <c r="AE122" s="46">
        <v>5000</v>
      </c>
      <c r="AF122" s="46">
        <v>5000</v>
      </c>
      <c r="AI122" s="46">
        <v>1178149</v>
      </c>
    </row>
    <row r="123" spans="1:35" hidden="1" x14ac:dyDescent="0.25">
      <c r="A123">
        <v>1016011459</v>
      </c>
      <c r="B123">
        <v>1016011459</v>
      </c>
      <c r="C123" t="s">
        <v>590</v>
      </c>
      <c r="D123" t="str">
        <f>VLOOKUP(A123,DEFINITIVA!C:I,7,0)</f>
        <v>Tramitado</v>
      </c>
      <c r="E123" s="46">
        <v>34886</v>
      </c>
      <c r="H123" s="46">
        <v>61050</v>
      </c>
      <c r="M123" s="46">
        <v>1385</v>
      </c>
      <c r="O123" s="46">
        <v>41560</v>
      </c>
      <c r="P123" s="46">
        <v>65742</v>
      </c>
      <c r="S123" s="46">
        <v>46065</v>
      </c>
      <c r="T123" s="46">
        <v>3023</v>
      </c>
      <c r="U123" s="46">
        <v>46850</v>
      </c>
      <c r="V123" s="46">
        <v>80918</v>
      </c>
      <c r="AE123" s="46">
        <v>-7000</v>
      </c>
      <c r="AF123" s="46">
        <v>-7000</v>
      </c>
      <c r="AI123" s="46">
        <v>367479</v>
      </c>
    </row>
    <row r="124" spans="1:35" hidden="1" x14ac:dyDescent="0.25">
      <c r="A124">
        <v>1023888259</v>
      </c>
      <c r="B124">
        <v>1023888259</v>
      </c>
      <c r="C124" t="s">
        <v>591</v>
      </c>
      <c r="D124" t="str">
        <f>VLOOKUP(A124,DEFINITIVA!C:I,7,0)</f>
        <v>Tramitado</v>
      </c>
      <c r="H124" s="46">
        <v>91741</v>
      </c>
      <c r="O124" s="46">
        <v>213076</v>
      </c>
      <c r="P124" s="46">
        <v>292980</v>
      </c>
      <c r="S124" s="46">
        <v>245544</v>
      </c>
      <c r="T124" s="46">
        <v>2959</v>
      </c>
      <c r="U124" s="46">
        <v>68066</v>
      </c>
      <c r="V124" s="46">
        <v>137776</v>
      </c>
      <c r="AE124" s="46">
        <v>1400</v>
      </c>
      <c r="AF124" s="46">
        <v>1400</v>
      </c>
      <c r="AI124" s="46">
        <v>1054942</v>
      </c>
    </row>
    <row r="125" spans="1:35" x14ac:dyDescent="0.25">
      <c r="A125">
        <v>1024520736</v>
      </c>
      <c r="B125">
        <v>1024520736</v>
      </c>
      <c r="C125" t="s">
        <v>592</v>
      </c>
      <c r="D125" t="str">
        <f>VLOOKUP(A125,DEFINITIVA!C:I,7,0)</f>
        <v>Proyección</v>
      </c>
      <c r="H125" s="46">
        <v>76562</v>
      </c>
      <c r="O125" s="46">
        <v>61574</v>
      </c>
      <c r="P125" s="46">
        <v>80520</v>
      </c>
      <c r="S125" s="46">
        <v>68362</v>
      </c>
      <c r="T125" s="46">
        <v>16314</v>
      </c>
      <c r="U125" s="46">
        <v>55521</v>
      </c>
      <c r="V125" s="46">
        <v>120085</v>
      </c>
      <c r="AE125" s="46">
        <v>-7800</v>
      </c>
      <c r="AF125" s="46">
        <v>-7800</v>
      </c>
      <c r="AI125" s="46">
        <v>463338</v>
      </c>
    </row>
    <row r="126" spans="1:35" hidden="1" x14ac:dyDescent="0.25">
      <c r="A126">
        <v>1026250273</v>
      </c>
      <c r="B126">
        <v>1026250273</v>
      </c>
      <c r="C126" t="s">
        <v>593</v>
      </c>
      <c r="D126" t="str">
        <f>VLOOKUP(A126,DEFINITIVA!C:I,7,0)</f>
        <v>Tramitado</v>
      </c>
      <c r="E126" s="46">
        <v>8878</v>
      </c>
      <c r="H126" s="46">
        <v>99879</v>
      </c>
      <c r="O126" s="46">
        <v>133912</v>
      </c>
      <c r="P126" s="46">
        <v>196060</v>
      </c>
      <c r="S126" s="46">
        <v>154318</v>
      </c>
      <c r="T126" s="46">
        <v>11097</v>
      </c>
      <c r="U126" s="46">
        <v>72135</v>
      </c>
      <c r="V126" s="46">
        <v>1276</v>
      </c>
      <c r="AI126" s="46">
        <v>677555</v>
      </c>
    </row>
    <row r="127" spans="1:35" hidden="1" x14ac:dyDescent="0.25">
      <c r="A127">
        <v>1026262694</v>
      </c>
      <c r="B127">
        <v>1026262694</v>
      </c>
      <c r="C127" t="s">
        <v>594</v>
      </c>
      <c r="D127" t="str">
        <f>VLOOKUP(A127,DEFINITIVA!C:I,7,0)</f>
        <v>Revisión SG</v>
      </c>
      <c r="H127" s="46">
        <v>94608</v>
      </c>
      <c r="O127" s="46">
        <v>100560</v>
      </c>
      <c r="P127" s="46">
        <v>138152</v>
      </c>
      <c r="S127" s="46">
        <v>115883</v>
      </c>
      <c r="T127" s="46">
        <v>19422</v>
      </c>
      <c r="U127" s="46">
        <v>66100</v>
      </c>
      <c r="V127" s="46">
        <v>173393</v>
      </c>
      <c r="AE127" s="46">
        <v>-10700</v>
      </c>
      <c r="AF127" s="46">
        <v>-10700</v>
      </c>
      <c r="AI127" s="46">
        <v>686718</v>
      </c>
    </row>
    <row r="128" spans="1:35" hidden="1" x14ac:dyDescent="0.25">
      <c r="A128">
        <v>1031180799</v>
      </c>
      <c r="B128">
        <v>1031180799</v>
      </c>
      <c r="C128" t="s">
        <v>595</v>
      </c>
      <c r="D128" t="str">
        <f>VLOOKUP(A128,DEFINITIVA!C:I,7,0)</f>
        <v>Tramitado</v>
      </c>
      <c r="E128" s="46">
        <v>162274</v>
      </c>
      <c r="H128" s="46">
        <v>75936</v>
      </c>
      <c r="M128" s="46">
        <v>6003</v>
      </c>
      <c r="O128" s="46">
        <v>102476</v>
      </c>
      <c r="P128" s="46">
        <v>147781</v>
      </c>
      <c r="S128" s="46">
        <v>113879</v>
      </c>
      <c r="T128" s="46">
        <v>14023</v>
      </c>
      <c r="U128" s="46">
        <v>55553</v>
      </c>
      <c r="V128" s="46">
        <v>10398</v>
      </c>
      <c r="AE128" s="46">
        <v>-10000</v>
      </c>
      <c r="AF128" s="46">
        <v>-10000</v>
      </c>
      <c r="AI128" s="46">
        <v>668323</v>
      </c>
    </row>
    <row r="129" spans="1:35" x14ac:dyDescent="0.25">
      <c r="A129">
        <v>1032393918</v>
      </c>
      <c r="B129">
        <v>1032393918</v>
      </c>
      <c r="C129" t="s">
        <v>596</v>
      </c>
      <c r="D129">
        <f>VLOOKUP(A129,DEFINITIVA!C:I,7,0)</f>
        <v>0</v>
      </c>
      <c r="E129" s="46">
        <v>-1</v>
      </c>
      <c r="AA129" s="46">
        <v>-91536</v>
      </c>
      <c r="AE129" s="46">
        <v>0</v>
      </c>
      <c r="AF129" s="46">
        <v>0</v>
      </c>
      <c r="AI129" s="46">
        <v>-91537</v>
      </c>
    </row>
    <row r="130" spans="1:35" x14ac:dyDescent="0.25">
      <c r="A130">
        <v>1037606187</v>
      </c>
      <c r="B130">
        <v>1037606187</v>
      </c>
      <c r="C130" t="s">
        <v>597</v>
      </c>
      <c r="D130" t="str">
        <f>VLOOKUP(A130,DEFINITIVA!C:I,7,0)</f>
        <v>Proyección</v>
      </c>
      <c r="H130" s="46">
        <v>62872</v>
      </c>
      <c r="O130" s="46">
        <v>74730</v>
      </c>
      <c r="P130" s="46">
        <v>112622</v>
      </c>
      <c r="S130" s="46">
        <v>82969</v>
      </c>
      <c r="T130" s="46">
        <v>2105</v>
      </c>
      <c r="U130" s="46">
        <v>48417</v>
      </c>
      <c r="V130" s="46">
        <v>144718</v>
      </c>
      <c r="AI130" s="46">
        <v>528433</v>
      </c>
    </row>
    <row r="131" spans="1:35" x14ac:dyDescent="0.25">
      <c r="A131">
        <v>1038627404</v>
      </c>
      <c r="B131">
        <v>1038627404</v>
      </c>
      <c r="C131" t="s">
        <v>598</v>
      </c>
      <c r="D131" t="str">
        <f>VLOOKUP(A131,DEFINITIVA!C:I,7,0)</f>
        <v>Proyección</v>
      </c>
      <c r="H131" s="46">
        <v>127359</v>
      </c>
      <c r="N131" s="46">
        <v>658065</v>
      </c>
      <c r="O131" s="46">
        <v>15247</v>
      </c>
      <c r="Q131" s="46">
        <v>833549</v>
      </c>
      <c r="S131" s="46">
        <v>17571</v>
      </c>
      <c r="T131" s="46">
        <v>19731</v>
      </c>
      <c r="U131" s="46">
        <v>90587</v>
      </c>
      <c r="V131" s="46">
        <v>26291</v>
      </c>
      <c r="AE131" s="46">
        <v>-39500</v>
      </c>
      <c r="AF131" s="46">
        <v>-39500</v>
      </c>
      <c r="AG131" s="46">
        <v>-39300</v>
      </c>
      <c r="AH131" s="46">
        <v>-39300</v>
      </c>
      <c r="AI131" s="46">
        <v>1630800</v>
      </c>
    </row>
    <row r="132" spans="1:35" x14ac:dyDescent="0.25">
      <c r="A132">
        <v>1045699235</v>
      </c>
      <c r="B132">
        <v>1045699235</v>
      </c>
      <c r="C132" t="s">
        <v>599</v>
      </c>
      <c r="D132" t="str">
        <f>VLOOKUP(A132,DEFINITIVA!C:I,7,0)</f>
        <v>Proyección</v>
      </c>
      <c r="H132" s="46">
        <v>67834</v>
      </c>
      <c r="O132" s="46">
        <v>17883</v>
      </c>
      <c r="P132" s="46">
        <v>23929</v>
      </c>
      <c r="S132" s="46">
        <v>19822</v>
      </c>
      <c r="T132" s="46">
        <v>10075</v>
      </c>
      <c r="U132" s="46">
        <v>50377</v>
      </c>
      <c r="V132" s="46">
        <v>34819</v>
      </c>
      <c r="AE132" s="46">
        <v>4600</v>
      </c>
      <c r="AF132" s="46">
        <v>4600</v>
      </c>
      <c r="AI132" s="46">
        <v>233939</v>
      </c>
    </row>
    <row r="133" spans="1:35" hidden="1" x14ac:dyDescent="0.25">
      <c r="A133">
        <v>1049412232</v>
      </c>
      <c r="B133">
        <v>1049412232</v>
      </c>
      <c r="C133" t="s">
        <v>600</v>
      </c>
      <c r="D133" t="str">
        <f>VLOOKUP(A133,DEFINITIVA!C:I,7,0)</f>
        <v>Tramitado</v>
      </c>
      <c r="H133" s="46">
        <v>58116</v>
      </c>
      <c r="O133" s="46">
        <v>146813</v>
      </c>
      <c r="P133" s="46">
        <v>207468</v>
      </c>
      <c r="S133" s="46">
        <v>162100</v>
      </c>
      <c r="T133" s="46">
        <v>5514</v>
      </c>
      <c r="U133" s="46">
        <v>44113</v>
      </c>
      <c r="V133" s="46">
        <v>124326</v>
      </c>
      <c r="AE133" s="46">
        <v>2500</v>
      </c>
      <c r="AF133" s="46">
        <v>2500</v>
      </c>
      <c r="AI133" s="46">
        <v>753450</v>
      </c>
    </row>
    <row r="134" spans="1:35" hidden="1" x14ac:dyDescent="0.25">
      <c r="A134">
        <v>1049607293</v>
      </c>
      <c r="B134">
        <v>1049607293</v>
      </c>
      <c r="C134" t="s">
        <v>601</v>
      </c>
      <c r="D134" t="str">
        <f>VLOOKUP(A134,DEFINITIVA!C:I,7,0)</f>
        <v>Tramitado</v>
      </c>
      <c r="H134" s="46">
        <v>47484</v>
      </c>
      <c r="O134" s="46">
        <v>24684</v>
      </c>
      <c r="P134" s="46">
        <v>42820</v>
      </c>
      <c r="S134" s="46">
        <v>27360</v>
      </c>
      <c r="T134" s="46">
        <v>15113</v>
      </c>
      <c r="U134" s="46">
        <v>24684</v>
      </c>
      <c r="V134" s="46">
        <v>45516</v>
      </c>
      <c r="AE134" s="46">
        <v>7000</v>
      </c>
      <c r="AF134" s="46">
        <v>7000</v>
      </c>
      <c r="AI134" s="46">
        <v>241661</v>
      </c>
    </row>
    <row r="135" spans="1:35" x14ac:dyDescent="0.25">
      <c r="A135">
        <v>1049625736</v>
      </c>
      <c r="B135">
        <v>1049625736</v>
      </c>
      <c r="C135" t="s">
        <v>602</v>
      </c>
      <c r="D135" t="str">
        <f>VLOOKUP(A135,DEFINITIVA!C:I,7,0)</f>
        <v>Proyección</v>
      </c>
      <c r="H135" s="46">
        <v>131425</v>
      </c>
      <c r="O135" s="46">
        <v>71806</v>
      </c>
      <c r="P135" s="46">
        <v>103139</v>
      </c>
      <c r="S135" s="46">
        <v>82747</v>
      </c>
      <c r="T135" s="46">
        <v>26981</v>
      </c>
      <c r="U135" s="46">
        <v>91824</v>
      </c>
      <c r="V135" s="46">
        <v>123813</v>
      </c>
      <c r="AE135" s="46">
        <v>400</v>
      </c>
      <c r="AF135" s="46">
        <v>400</v>
      </c>
      <c r="AI135" s="46">
        <v>632535</v>
      </c>
    </row>
    <row r="136" spans="1:35" hidden="1" x14ac:dyDescent="0.25">
      <c r="A136">
        <v>1051830211</v>
      </c>
      <c r="B136">
        <v>1051830211</v>
      </c>
      <c r="C136" t="s">
        <v>603</v>
      </c>
      <c r="D136" t="str">
        <f>VLOOKUP(A136,DEFINITIVA!C:I,7,0)</f>
        <v>Tramitado</v>
      </c>
      <c r="H136" s="46">
        <v>71985</v>
      </c>
      <c r="O136" s="46">
        <v>84965</v>
      </c>
      <c r="P136" s="46">
        <v>145385</v>
      </c>
      <c r="S136" s="46">
        <v>44090</v>
      </c>
      <c r="T136" s="46">
        <v>8811</v>
      </c>
      <c r="U136" s="46">
        <v>117692</v>
      </c>
      <c r="V136" s="46">
        <v>65971</v>
      </c>
      <c r="AE136" s="46">
        <v>1900</v>
      </c>
      <c r="AF136" s="46">
        <v>1900</v>
      </c>
      <c r="AI136" s="46">
        <v>542699</v>
      </c>
    </row>
    <row r="137" spans="1:35" x14ac:dyDescent="0.25">
      <c r="A137">
        <v>1052408023</v>
      </c>
      <c r="B137">
        <v>1052408023</v>
      </c>
      <c r="C137" t="s">
        <v>604</v>
      </c>
      <c r="D137" t="str">
        <f>VLOOKUP(A137,DEFINITIVA!C:I,7,0)</f>
        <v>Proyección</v>
      </c>
      <c r="H137" s="46">
        <v>92280</v>
      </c>
      <c r="O137" s="46">
        <v>41576</v>
      </c>
      <c r="P137" s="46">
        <v>60521</v>
      </c>
      <c r="S137" s="46">
        <v>46159</v>
      </c>
      <c r="T137" s="46">
        <v>32103</v>
      </c>
      <c r="U137" s="46">
        <v>63415</v>
      </c>
      <c r="V137" s="46">
        <v>80901</v>
      </c>
      <c r="AI137" s="46">
        <v>416955</v>
      </c>
    </row>
    <row r="138" spans="1:35" hidden="1" x14ac:dyDescent="0.25">
      <c r="A138">
        <v>1057304406</v>
      </c>
      <c r="B138">
        <v>1057304406</v>
      </c>
      <c r="C138" t="s">
        <v>605</v>
      </c>
      <c r="D138" t="str">
        <f>VLOOKUP(A138,DEFINITIVA!C:I,7,0)</f>
        <v>Tramitado</v>
      </c>
      <c r="E138" s="46">
        <v>34009</v>
      </c>
      <c r="H138" s="46">
        <v>70852</v>
      </c>
      <c r="O138" s="46">
        <v>119597</v>
      </c>
      <c r="P138" s="46">
        <v>174011</v>
      </c>
      <c r="S138" s="46">
        <v>137822</v>
      </c>
      <c r="T138" s="46">
        <v>2834</v>
      </c>
      <c r="U138" s="46">
        <v>52431</v>
      </c>
      <c r="V138" s="46">
        <v>30786</v>
      </c>
      <c r="AE138" s="46">
        <v>-5400</v>
      </c>
      <c r="AF138" s="46">
        <v>-5400</v>
      </c>
      <c r="AI138" s="46">
        <v>611542</v>
      </c>
    </row>
    <row r="139" spans="1:35" x14ac:dyDescent="0.25">
      <c r="A139">
        <v>1057787773</v>
      </c>
      <c r="B139">
        <v>1057787773</v>
      </c>
      <c r="C139" t="s">
        <v>606</v>
      </c>
      <c r="D139" t="str">
        <f>VLOOKUP(A139,DEFINITIVA!C:I,7,0)</f>
        <v>Proyección</v>
      </c>
      <c r="H139" s="46">
        <v>90121</v>
      </c>
      <c r="O139" s="46">
        <v>93952</v>
      </c>
      <c r="P139" s="46">
        <v>142313</v>
      </c>
      <c r="S139" s="46">
        <v>104134</v>
      </c>
      <c r="T139" s="46">
        <v>31737</v>
      </c>
      <c r="U139" s="46">
        <v>61207</v>
      </c>
      <c r="V139" s="46">
        <v>6376</v>
      </c>
      <c r="AE139" s="46">
        <v>-53300</v>
      </c>
      <c r="AF139" s="46">
        <v>-53300</v>
      </c>
      <c r="AI139" s="46">
        <v>423240</v>
      </c>
    </row>
    <row r="140" spans="1:35" hidden="1" x14ac:dyDescent="0.25">
      <c r="A140">
        <v>1058819290</v>
      </c>
      <c r="B140">
        <v>1058819290</v>
      </c>
      <c r="C140" t="s">
        <v>607</v>
      </c>
      <c r="D140" t="str">
        <f>VLOOKUP(A140,DEFINITIVA!C:I,7,0)</f>
        <v>Tramitado</v>
      </c>
      <c r="H140" s="46">
        <v>54593</v>
      </c>
      <c r="O140" s="46">
        <v>28259</v>
      </c>
      <c r="P140" s="46">
        <v>50316</v>
      </c>
      <c r="S140" s="46">
        <v>31203</v>
      </c>
      <c r="T140" s="46">
        <v>1838</v>
      </c>
      <c r="U140" s="46">
        <v>42275</v>
      </c>
      <c r="V140" s="46">
        <v>54811</v>
      </c>
      <c r="AE140" s="46">
        <v>900</v>
      </c>
      <c r="AF140" s="46">
        <v>900</v>
      </c>
      <c r="AI140" s="46">
        <v>265095</v>
      </c>
    </row>
    <row r="141" spans="1:35" x14ac:dyDescent="0.25">
      <c r="A141">
        <v>1063808260</v>
      </c>
      <c r="B141">
        <v>1063808260</v>
      </c>
      <c r="C141" t="s">
        <v>608</v>
      </c>
      <c r="D141" t="e">
        <f>VLOOKUP(A141,DEFINITIVA!C:I,7,0)</f>
        <v>#N/A</v>
      </c>
      <c r="E141" s="46">
        <v>10762.3</v>
      </c>
      <c r="H141" s="46">
        <v>27419</v>
      </c>
      <c r="O141" s="46">
        <v>4405185</v>
      </c>
      <c r="P141" s="46">
        <v>7151275</v>
      </c>
      <c r="S141" s="46">
        <v>738952</v>
      </c>
      <c r="T141" s="46">
        <v>1037115</v>
      </c>
      <c r="U141" s="46">
        <v>1895671</v>
      </c>
      <c r="V141" s="46">
        <v>1041474</v>
      </c>
      <c r="AE141" s="46">
        <v>-43100</v>
      </c>
      <c r="AF141" s="46">
        <v>-43100</v>
      </c>
      <c r="AI141" s="46">
        <v>16221653.300000001</v>
      </c>
    </row>
    <row r="142" spans="1:35" hidden="1" x14ac:dyDescent="0.25">
      <c r="A142">
        <v>1065576821</v>
      </c>
      <c r="B142">
        <v>1065576821</v>
      </c>
      <c r="C142" t="s">
        <v>609</v>
      </c>
      <c r="D142" t="str">
        <f>VLOOKUP(A142,DEFINITIVA!C:I,7,0)</f>
        <v>Tramitado</v>
      </c>
      <c r="H142" s="46">
        <v>111215</v>
      </c>
      <c r="O142" s="46">
        <v>64576</v>
      </c>
      <c r="P142" s="46">
        <v>96864</v>
      </c>
      <c r="S142" s="46">
        <v>74417</v>
      </c>
      <c r="T142" s="46">
        <v>3588</v>
      </c>
      <c r="U142" s="46">
        <v>82515</v>
      </c>
      <c r="V142" s="46">
        <v>111349</v>
      </c>
      <c r="AE142" s="46">
        <v>1700</v>
      </c>
      <c r="AF142" s="46">
        <v>1700</v>
      </c>
      <c r="AI142" s="46">
        <v>547924</v>
      </c>
    </row>
    <row r="143" spans="1:35" x14ac:dyDescent="0.25">
      <c r="A143">
        <v>1075314787</v>
      </c>
      <c r="B143">
        <v>1075314787</v>
      </c>
      <c r="C143" t="s">
        <v>610</v>
      </c>
      <c r="D143" t="str">
        <f>VLOOKUP(A143,DEFINITIVA!C:I,7,0)</f>
        <v>Proyección</v>
      </c>
      <c r="H143" s="46">
        <v>89979</v>
      </c>
      <c r="O143" s="46">
        <v>44496</v>
      </c>
      <c r="P143" s="46">
        <v>63913</v>
      </c>
      <c r="S143" s="46">
        <v>49448</v>
      </c>
      <c r="T143" s="46">
        <v>28586</v>
      </c>
      <c r="U143" s="46">
        <v>62834</v>
      </c>
      <c r="V143" s="46">
        <v>86860</v>
      </c>
      <c r="AE143" s="46">
        <v>5700</v>
      </c>
      <c r="AF143" s="46">
        <v>5700</v>
      </c>
      <c r="AI143" s="46">
        <v>437516</v>
      </c>
    </row>
    <row r="144" spans="1:35" x14ac:dyDescent="0.25">
      <c r="A144">
        <v>1077477963</v>
      </c>
      <c r="B144">
        <v>1077477963</v>
      </c>
      <c r="C144" t="s">
        <v>611</v>
      </c>
      <c r="D144" t="str">
        <f>VLOOKUP(A144,DEFINITIVA!C:I,7,0)</f>
        <v>Proyección</v>
      </c>
      <c r="H144" s="46">
        <v>134037</v>
      </c>
      <c r="O144" s="46">
        <v>125332</v>
      </c>
      <c r="P144" s="46">
        <v>167110</v>
      </c>
      <c r="S144" s="46">
        <v>144431</v>
      </c>
      <c r="T144" s="46">
        <v>29593</v>
      </c>
      <c r="U144" s="46">
        <v>93130</v>
      </c>
      <c r="V144" s="46">
        <v>216109</v>
      </c>
      <c r="AE144" s="46">
        <v>1700</v>
      </c>
      <c r="AF144" s="46">
        <v>1700</v>
      </c>
      <c r="AI144" s="46">
        <v>913142</v>
      </c>
    </row>
    <row r="145" spans="1:35" hidden="1" x14ac:dyDescent="0.25">
      <c r="A145">
        <v>1081155923</v>
      </c>
      <c r="B145">
        <v>1081155923</v>
      </c>
      <c r="C145" t="s">
        <v>612</v>
      </c>
      <c r="D145" t="str">
        <f>VLOOKUP(A145,DEFINITIVA!C:I,7,0)</f>
        <v>Tramitado</v>
      </c>
      <c r="H145" s="46">
        <v>59497</v>
      </c>
      <c r="O145" s="46">
        <v>29749</v>
      </c>
      <c r="P145" s="46">
        <v>65447</v>
      </c>
      <c r="S145" s="46">
        <v>34282</v>
      </c>
      <c r="T145" s="46">
        <v>29749</v>
      </c>
      <c r="U145" s="46">
        <v>29749</v>
      </c>
      <c r="V145" s="46">
        <v>48108</v>
      </c>
      <c r="AD145" s="46">
        <v>-145000</v>
      </c>
      <c r="AE145" s="46">
        <v>14300</v>
      </c>
      <c r="AF145" s="46">
        <v>14300</v>
      </c>
      <c r="AI145" s="46">
        <v>180181</v>
      </c>
    </row>
    <row r="146" spans="1:35" hidden="1" x14ac:dyDescent="0.25">
      <c r="A146">
        <v>1082691490</v>
      </c>
      <c r="B146">
        <v>1082691490</v>
      </c>
      <c r="C146" t="s">
        <v>613</v>
      </c>
      <c r="D146" t="str">
        <f>VLOOKUP(A146,DEFINITIVA!C:I,7,0)</f>
        <v>Revisión SG</v>
      </c>
      <c r="H146" s="46">
        <v>102111</v>
      </c>
      <c r="O146" s="46">
        <v>111228</v>
      </c>
      <c r="P146" s="46">
        <v>154989</v>
      </c>
      <c r="S146" s="46">
        <v>128177</v>
      </c>
      <c r="T146" s="46">
        <v>14588</v>
      </c>
      <c r="U146" s="46">
        <v>72936</v>
      </c>
      <c r="V146" s="46">
        <v>191788</v>
      </c>
      <c r="AE146" s="46">
        <v>7000</v>
      </c>
      <c r="AF146" s="46">
        <v>7000</v>
      </c>
      <c r="AI146" s="46">
        <v>789817</v>
      </c>
    </row>
    <row r="147" spans="1:35" x14ac:dyDescent="0.25">
      <c r="A147">
        <v>1085929525</v>
      </c>
      <c r="B147">
        <v>1085929525</v>
      </c>
      <c r="C147" t="s">
        <v>614</v>
      </c>
      <c r="D147" t="str">
        <f>VLOOKUP(A147,DEFINITIVA!C:I,7,0)</f>
        <v>Proyección</v>
      </c>
      <c r="H147" s="46">
        <v>111215</v>
      </c>
      <c r="O147" s="46">
        <v>182519</v>
      </c>
      <c r="P147" s="46">
        <v>268621</v>
      </c>
      <c r="S147" s="46">
        <v>210330</v>
      </c>
      <c r="T147" s="46">
        <v>3588</v>
      </c>
      <c r="U147" s="46">
        <v>82514</v>
      </c>
      <c r="V147" s="46">
        <v>36343</v>
      </c>
      <c r="AE147" s="46">
        <v>1700</v>
      </c>
      <c r="AF147" s="46">
        <v>1700</v>
      </c>
      <c r="AI147" s="46">
        <v>898530</v>
      </c>
    </row>
    <row r="148" spans="1:35" x14ac:dyDescent="0.25">
      <c r="A148">
        <v>1088974054</v>
      </c>
      <c r="B148">
        <v>1088974054</v>
      </c>
      <c r="C148" t="s">
        <v>615</v>
      </c>
      <c r="D148">
        <f>VLOOKUP(A148,DEFINITIVA!C:I,7,0)</f>
        <v>0</v>
      </c>
      <c r="N148" s="46">
        <v>220387</v>
      </c>
      <c r="Q148" s="46">
        <v>279157</v>
      </c>
      <c r="R148" s="46">
        <v>-100506</v>
      </c>
      <c r="AE148" s="46">
        <v>-11100</v>
      </c>
      <c r="AF148" s="46">
        <v>-11100</v>
      </c>
      <c r="AI148" s="46">
        <v>376838</v>
      </c>
    </row>
    <row r="149" spans="1:35" x14ac:dyDescent="0.25">
      <c r="A149">
        <v>1090409191</v>
      </c>
      <c r="B149">
        <v>1090409191</v>
      </c>
      <c r="C149" t="s">
        <v>616</v>
      </c>
      <c r="D149" t="str">
        <f>VLOOKUP(A149,DEFINITIVA!C:I,7,0)</f>
        <v>Proyección</v>
      </c>
      <c r="H149" s="46">
        <v>62078</v>
      </c>
      <c r="O149" s="46">
        <v>40667</v>
      </c>
      <c r="P149" s="46">
        <v>68237</v>
      </c>
      <c r="S149" s="46">
        <v>44901</v>
      </c>
      <c r="T149" s="46">
        <v>9650</v>
      </c>
      <c r="U149" s="46">
        <v>46181</v>
      </c>
      <c r="V149" s="46">
        <v>78874</v>
      </c>
      <c r="AE149" s="46">
        <v>-5600</v>
      </c>
      <c r="AF149" s="46">
        <v>-5600</v>
      </c>
      <c r="AI149" s="46">
        <v>339388</v>
      </c>
    </row>
    <row r="150" spans="1:35" x14ac:dyDescent="0.25">
      <c r="A150">
        <v>1090458461</v>
      </c>
      <c r="B150">
        <v>1090458461</v>
      </c>
      <c r="C150" t="s">
        <v>617</v>
      </c>
      <c r="D150" t="str">
        <f>VLOOKUP(A150,DEFINITIVA!C:I,7,0)</f>
        <v>Proyección</v>
      </c>
      <c r="H150" s="46">
        <v>63907</v>
      </c>
      <c r="O150" s="46">
        <v>31954</v>
      </c>
      <c r="P150" s="46">
        <v>39472</v>
      </c>
      <c r="S150" s="46">
        <v>36822</v>
      </c>
      <c r="T150" s="46">
        <v>28194</v>
      </c>
      <c r="U150" s="46">
        <v>31954</v>
      </c>
      <c r="V150" s="46">
        <v>51673</v>
      </c>
      <c r="AE150" s="46">
        <v>-4600</v>
      </c>
      <c r="AF150" s="46">
        <v>-4600</v>
      </c>
      <c r="AI150" s="46">
        <v>274776</v>
      </c>
    </row>
    <row r="151" spans="1:35" x14ac:dyDescent="0.25">
      <c r="A151">
        <v>1094858324</v>
      </c>
      <c r="B151">
        <v>1094858324</v>
      </c>
      <c r="C151" t="s">
        <v>618</v>
      </c>
      <c r="D151" t="str">
        <f>VLOOKUP(A151,DEFINITIVA!C:I,7,0)</f>
        <v>Proyección</v>
      </c>
      <c r="H151" s="46">
        <v>3392</v>
      </c>
      <c r="O151" s="46">
        <v>1763</v>
      </c>
      <c r="P151" s="46">
        <v>7808</v>
      </c>
      <c r="S151" s="46">
        <v>1954</v>
      </c>
      <c r="T151" s="46">
        <v>3526</v>
      </c>
      <c r="U151" s="46">
        <v>1763</v>
      </c>
      <c r="V151" s="46">
        <v>3251</v>
      </c>
      <c r="AE151" s="46">
        <v>-300</v>
      </c>
      <c r="AF151" s="46">
        <v>-300</v>
      </c>
      <c r="AI151" s="46">
        <v>22857</v>
      </c>
    </row>
    <row r="152" spans="1:35" x14ac:dyDescent="0.25">
      <c r="A152">
        <v>1094908958</v>
      </c>
      <c r="B152">
        <v>1094908958</v>
      </c>
      <c r="C152" t="s">
        <v>619</v>
      </c>
      <c r="D152" t="str">
        <f>VLOOKUP(A152,DEFINITIVA!C:I,7,0)</f>
        <v>Proyección</v>
      </c>
      <c r="H152" s="46">
        <v>162113</v>
      </c>
      <c r="O152" s="46">
        <v>74158</v>
      </c>
      <c r="P152" s="46">
        <v>115548</v>
      </c>
      <c r="S152" s="46">
        <v>85458</v>
      </c>
      <c r="T152" s="46">
        <v>24145</v>
      </c>
      <c r="U152" s="46">
        <v>115548</v>
      </c>
      <c r="V152" s="46">
        <v>152650</v>
      </c>
      <c r="AD152" s="46">
        <v>-122000</v>
      </c>
      <c r="AE152" s="46">
        <v>-12600</v>
      </c>
      <c r="AF152" s="46">
        <v>-12600</v>
      </c>
      <c r="AG152" s="46">
        <v>-1500</v>
      </c>
      <c r="AH152" s="46">
        <v>-1500</v>
      </c>
      <c r="AI152" s="46">
        <v>579420</v>
      </c>
    </row>
    <row r="153" spans="1:35" hidden="1" x14ac:dyDescent="0.25">
      <c r="A153">
        <v>1094931538</v>
      </c>
      <c r="B153">
        <v>1094931538</v>
      </c>
      <c r="C153" t="s">
        <v>620</v>
      </c>
      <c r="D153" t="str">
        <f>VLOOKUP(A153,DEFINITIVA!C:I,7,0)</f>
        <v>Tramitado</v>
      </c>
      <c r="H153" s="46">
        <v>99194</v>
      </c>
      <c r="O153" s="46">
        <v>112687</v>
      </c>
      <c r="P153" s="46">
        <v>173953</v>
      </c>
      <c r="S153" s="46">
        <v>129858</v>
      </c>
      <c r="T153" s="46">
        <v>11669</v>
      </c>
      <c r="U153" s="46">
        <v>71477</v>
      </c>
      <c r="V153" s="46">
        <v>194304</v>
      </c>
      <c r="AE153" s="46">
        <v>5600</v>
      </c>
      <c r="AF153" s="46">
        <v>5600</v>
      </c>
      <c r="AI153" s="46">
        <v>804342</v>
      </c>
    </row>
    <row r="154" spans="1:35" hidden="1" x14ac:dyDescent="0.25">
      <c r="A154">
        <v>1094968384</v>
      </c>
      <c r="B154">
        <v>1094968384</v>
      </c>
      <c r="C154" t="s">
        <v>621</v>
      </c>
      <c r="D154" t="str">
        <f>VLOOKUP(A154,DEFINITIVA!C:I,7,0)</f>
        <v>Revisión SG</v>
      </c>
      <c r="E154" s="46">
        <v>150679</v>
      </c>
      <c r="H154" s="46">
        <v>120185</v>
      </c>
      <c r="O154" s="46">
        <v>221086</v>
      </c>
      <c r="P154" s="46">
        <v>317950</v>
      </c>
      <c r="S154" s="46">
        <v>254774</v>
      </c>
      <c r="T154" s="46">
        <v>12556</v>
      </c>
      <c r="U154" s="46">
        <v>86999</v>
      </c>
      <c r="V154" s="46">
        <v>102831</v>
      </c>
      <c r="AE154" s="46">
        <v>-14900</v>
      </c>
      <c r="AF154" s="46">
        <v>-14900</v>
      </c>
      <c r="AI154" s="46">
        <v>1237260</v>
      </c>
    </row>
    <row r="155" spans="1:35" hidden="1" x14ac:dyDescent="0.25">
      <c r="A155">
        <v>1095910400</v>
      </c>
      <c r="B155">
        <v>1095910400</v>
      </c>
      <c r="C155" t="s">
        <v>622</v>
      </c>
      <c r="D155" t="str">
        <f>VLOOKUP(A155,DEFINITIVA!C:I,7,0)</f>
        <v>Revisión SG</v>
      </c>
      <c r="H155" s="46">
        <v>103579</v>
      </c>
      <c r="O155" s="46">
        <v>45501</v>
      </c>
      <c r="P155" s="46">
        <v>72135</v>
      </c>
      <c r="S155" s="46">
        <v>52434</v>
      </c>
      <c r="T155" s="46">
        <v>14797</v>
      </c>
      <c r="U155" s="46">
        <v>73985</v>
      </c>
      <c r="V155" s="46">
        <v>78420</v>
      </c>
      <c r="AE155" s="46">
        <v>7100</v>
      </c>
      <c r="AF155" s="46">
        <v>7100</v>
      </c>
      <c r="AI155" s="46">
        <v>455051</v>
      </c>
    </row>
    <row r="156" spans="1:35" x14ac:dyDescent="0.25">
      <c r="A156">
        <v>1097035531</v>
      </c>
      <c r="B156">
        <v>1097035531</v>
      </c>
      <c r="C156" t="s">
        <v>623</v>
      </c>
      <c r="D156" t="str">
        <f>VLOOKUP(A156,DEFINITIVA!C:I,7,0)</f>
        <v>Proyección</v>
      </c>
      <c r="H156" s="46">
        <v>92280</v>
      </c>
      <c r="O156" s="46">
        <v>55522</v>
      </c>
      <c r="P156" s="46">
        <v>74468</v>
      </c>
      <c r="S156" s="46">
        <v>61642</v>
      </c>
      <c r="T156" s="46">
        <v>32102</v>
      </c>
      <c r="U156" s="46">
        <v>63416</v>
      </c>
      <c r="V156" s="46">
        <v>108283</v>
      </c>
      <c r="AE156" s="46">
        <v>-8000</v>
      </c>
      <c r="AF156" s="46">
        <v>-8000</v>
      </c>
      <c r="AI156" s="46">
        <v>471713</v>
      </c>
    </row>
    <row r="157" spans="1:35" hidden="1" x14ac:dyDescent="0.25">
      <c r="A157">
        <v>1099282003</v>
      </c>
      <c r="B157">
        <v>1099282003</v>
      </c>
      <c r="C157" t="s">
        <v>624</v>
      </c>
      <c r="D157" t="str">
        <f>VLOOKUP(A157,DEFINITIVA!C:I,7,0)</f>
        <v>Tramitado</v>
      </c>
      <c r="H157" s="46">
        <v>58116</v>
      </c>
      <c r="O157" s="46">
        <v>30558</v>
      </c>
      <c r="P157" s="46">
        <v>47100</v>
      </c>
      <c r="S157" s="46">
        <v>33740</v>
      </c>
      <c r="T157" s="46">
        <v>5514</v>
      </c>
      <c r="U157" s="46">
        <v>44113</v>
      </c>
      <c r="V157" s="46">
        <v>59267</v>
      </c>
      <c r="AE157" s="46">
        <v>2600</v>
      </c>
      <c r="AF157" s="46">
        <v>2600</v>
      </c>
      <c r="AI157" s="46">
        <v>283608</v>
      </c>
    </row>
    <row r="158" spans="1:35" x14ac:dyDescent="0.25">
      <c r="A158">
        <v>1100969741</v>
      </c>
      <c r="B158">
        <v>1100969741</v>
      </c>
      <c r="C158" t="s">
        <v>625</v>
      </c>
      <c r="D158" t="str">
        <f>VLOOKUP(A158,DEFINITIVA!C:I,7,0)</f>
        <v>Proyección</v>
      </c>
      <c r="H158" s="46">
        <v>105758</v>
      </c>
      <c r="K158" s="46">
        <v>406359</v>
      </c>
      <c r="T158" s="46">
        <v>18234</v>
      </c>
      <c r="U158" s="46">
        <v>74760</v>
      </c>
      <c r="V158" s="46">
        <v>101868</v>
      </c>
      <c r="AE158" s="46">
        <v>-24600</v>
      </c>
      <c r="AF158" s="46">
        <v>-24600</v>
      </c>
      <c r="AI158" s="46">
        <v>657779</v>
      </c>
    </row>
    <row r="159" spans="1:35" hidden="1" x14ac:dyDescent="0.25">
      <c r="A159">
        <v>1102384493</v>
      </c>
      <c r="B159">
        <v>1102384493</v>
      </c>
      <c r="C159" t="s">
        <v>626</v>
      </c>
      <c r="D159" t="str">
        <f>VLOOKUP(A159,DEFINITIVA!C:I,7,0)</f>
        <v>Tramitado</v>
      </c>
      <c r="H159" s="46">
        <v>111215</v>
      </c>
      <c r="O159" s="46">
        <v>261894</v>
      </c>
      <c r="P159" s="46">
        <v>391047</v>
      </c>
      <c r="S159" s="46">
        <v>301801</v>
      </c>
      <c r="T159" s="46">
        <v>3587</v>
      </c>
      <c r="U159" s="46">
        <v>82515</v>
      </c>
      <c r="V159" s="46">
        <v>173209</v>
      </c>
      <c r="AE159" s="46">
        <v>1700</v>
      </c>
      <c r="AF159" s="46">
        <v>1700</v>
      </c>
      <c r="AI159" s="46">
        <v>1328668</v>
      </c>
    </row>
    <row r="160" spans="1:35" x14ac:dyDescent="0.25">
      <c r="A160">
        <v>1105057476</v>
      </c>
      <c r="B160">
        <v>1105057476</v>
      </c>
      <c r="C160" t="s">
        <v>627</v>
      </c>
      <c r="D160" t="str">
        <f>VLOOKUP(A160,DEFINITIVA!C:I,7,0)</f>
        <v>Proyección</v>
      </c>
      <c r="H160" s="46">
        <v>94308</v>
      </c>
      <c r="N160" s="46">
        <v>1255547</v>
      </c>
      <c r="Q160" s="46">
        <v>1004437</v>
      </c>
      <c r="T160" s="46">
        <v>33155</v>
      </c>
      <c r="U160" s="46">
        <v>63942</v>
      </c>
      <c r="V160" s="46">
        <v>33870</v>
      </c>
      <c r="AE160" s="46">
        <v>-45300</v>
      </c>
      <c r="AF160" s="46">
        <v>-45300</v>
      </c>
      <c r="AI160" s="46">
        <v>2394659</v>
      </c>
    </row>
    <row r="161" spans="1:35" x14ac:dyDescent="0.25">
      <c r="A161">
        <v>1112764515</v>
      </c>
      <c r="B161">
        <v>1112764515</v>
      </c>
      <c r="C161" t="s">
        <v>628</v>
      </c>
      <c r="D161" t="str">
        <f>VLOOKUP(A161,DEFINITIVA!C:I,7,0)</f>
        <v>Proyección</v>
      </c>
      <c r="H161" s="46">
        <v>89557</v>
      </c>
      <c r="O161" s="46">
        <v>57248</v>
      </c>
      <c r="P161" s="46">
        <v>77654</v>
      </c>
      <c r="S161" s="46">
        <v>65972</v>
      </c>
      <c r="T161" s="46">
        <v>21539</v>
      </c>
      <c r="U161" s="46">
        <v>61782</v>
      </c>
      <c r="V161" s="46">
        <v>98712</v>
      </c>
      <c r="AI161" s="46">
        <v>472464</v>
      </c>
    </row>
    <row r="162" spans="1:35" hidden="1" x14ac:dyDescent="0.25">
      <c r="A162">
        <v>1113695529</v>
      </c>
      <c r="B162">
        <v>1113695529</v>
      </c>
      <c r="C162" t="s">
        <v>629</v>
      </c>
      <c r="D162" t="str">
        <f>VLOOKUP(A162,DEFINITIVA!C:I,7,0)</f>
        <v>Revisión SG</v>
      </c>
      <c r="E162" s="46">
        <v>-1</v>
      </c>
      <c r="H162" s="46">
        <v>72679</v>
      </c>
      <c r="O162" s="46">
        <v>112591</v>
      </c>
      <c r="P162" s="46">
        <v>160952</v>
      </c>
      <c r="Q162" s="46">
        <v>-110472</v>
      </c>
      <c r="S162" s="46">
        <v>124792</v>
      </c>
      <c r="T162" s="46">
        <v>15113</v>
      </c>
      <c r="U162" s="46">
        <v>52896</v>
      </c>
      <c r="V162" s="46">
        <v>42665</v>
      </c>
      <c r="AE162" s="46">
        <v>7000</v>
      </c>
      <c r="AF162" s="46">
        <v>7000</v>
      </c>
      <c r="AI162" s="46">
        <v>485215</v>
      </c>
    </row>
    <row r="163" spans="1:35" hidden="1" x14ac:dyDescent="0.25">
      <c r="A163">
        <v>1116260093</v>
      </c>
      <c r="B163">
        <v>1116260093</v>
      </c>
      <c r="C163" t="s">
        <v>630</v>
      </c>
      <c r="D163" t="str">
        <f>VLOOKUP(A163,DEFINITIVA!C:I,7,0)</f>
        <v>Tramitado</v>
      </c>
      <c r="E163" s="46">
        <v>392557</v>
      </c>
      <c r="O163" s="46">
        <v>1010333</v>
      </c>
      <c r="P163" s="46">
        <v>1463283</v>
      </c>
      <c r="S163" s="46">
        <v>1164287</v>
      </c>
      <c r="T163" s="46">
        <v>32713</v>
      </c>
      <c r="U163" s="46">
        <v>242832</v>
      </c>
      <c r="V163" s="46">
        <v>168878</v>
      </c>
      <c r="W163" s="46">
        <v>196279</v>
      </c>
      <c r="AD163" s="46">
        <v>-1175000</v>
      </c>
      <c r="AE163" s="46">
        <v>-22500</v>
      </c>
      <c r="AF163" s="46">
        <v>-22500</v>
      </c>
      <c r="AI163" s="46">
        <v>3451162</v>
      </c>
    </row>
    <row r="164" spans="1:35" hidden="1" x14ac:dyDescent="0.25">
      <c r="A164">
        <v>1121828520</v>
      </c>
      <c r="B164">
        <v>1121828520</v>
      </c>
      <c r="C164" t="s">
        <v>631</v>
      </c>
      <c r="D164" t="str">
        <f>VLOOKUP(A164,DEFINITIVA!C:I,7,0)</f>
        <v>Tramitado</v>
      </c>
      <c r="E164" s="46">
        <v>549207</v>
      </c>
      <c r="O164" s="46">
        <v>743718</v>
      </c>
      <c r="P164" s="46">
        <v>1045783</v>
      </c>
      <c r="S164" s="46">
        <v>857046</v>
      </c>
      <c r="T164" s="46">
        <v>45767</v>
      </c>
      <c r="U164" s="46">
        <v>228836</v>
      </c>
      <c r="V164" s="46">
        <v>536588</v>
      </c>
      <c r="W164" s="46">
        <v>274604</v>
      </c>
      <c r="AD164" s="46">
        <v>-701000</v>
      </c>
      <c r="AE164" s="46">
        <v>-43400</v>
      </c>
      <c r="AF164" s="46">
        <v>-43400</v>
      </c>
      <c r="AG164" s="46">
        <v>-22000</v>
      </c>
      <c r="AH164" s="46">
        <v>-22000</v>
      </c>
      <c r="AI164" s="46">
        <v>3449749</v>
      </c>
    </row>
    <row r="165" spans="1:35" x14ac:dyDescent="0.25">
      <c r="A165">
        <v>1121854135</v>
      </c>
      <c r="B165">
        <v>1121854135</v>
      </c>
      <c r="C165" t="s">
        <v>632</v>
      </c>
      <c r="D165" t="str">
        <f>VLOOKUP(A165,DEFINITIVA!C:I,7,0)</f>
        <v>Proyección</v>
      </c>
      <c r="H165" s="46">
        <v>103144</v>
      </c>
      <c r="O165" s="46">
        <v>51571</v>
      </c>
      <c r="P165" s="46">
        <v>83860</v>
      </c>
      <c r="S165" s="46">
        <v>59430</v>
      </c>
      <c r="T165" s="46">
        <v>43051</v>
      </c>
      <c r="U165" s="46">
        <v>51571</v>
      </c>
      <c r="V165" s="46">
        <v>83399</v>
      </c>
      <c r="AE165" s="46">
        <v>-7400</v>
      </c>
      <c r="AF165" s="46">
        <v>-7400</v>
      </c>
      <c r="AI165" s="46">
        <v>461226</v>
      </c>
    </row>
    <row r="166" spans="1:35" x14ac:dyDescent="0.25">
      <c r="A166">
        <v>1122249301</v>
      </c>
      <c r="B166">
        <v>11222493</v>
      </c>
      <c r="C166" t="s">
        <v>633</v>
      </c>
      <c r="D166" t="e">
        <f>VLOOKUP(A166,DEFINITIVA!C:I,7,0)</f>
        <v>#N/A</v>
      </c>
      <c r="H166" s="46">
        <v>98171</v>
      </c>
      <c r="O166" s="46">
        <v>49085</v>
      </c>
      <c r="P166" s="46">
        <v>84784</v>
      </c>
      <c r="S166" s="46">
        <v>56565</v>
      </c>
      <c r="T166" s="46">
        <v>56522</v>
      </c>
      <c r="U166" s="46">
        <v>49085</v>
      </c>
      <c r="V166" s="46">
        <v>79378</v>
      </c>
      <c r="AD166" s="46">
        <v>-330000</v>
      </c>
      <c r="AE166" s="46">
        <v>-7100</v>
      </c>
      <c r="AF166" s="46">
        <v>-7100</v>
      </c>
      <c r="AI166" s="46">
        <v>129390</v>
      </c>
    </row>
    <row r="167" spans="1:35" hidden="1" x14ac:dyDescent="0.25">
      <c r="A167">
        <v>1128414787</v>
      </c>
      <c r="B167">
        <v>1128414787</v>
      </c>
      <c r="C167" t="s">
        <v>634</v>
      </c>
      <c r="D167" t="str">
        <f>VLOOKUP(A167,DEFINITIVA!C:I,7,0)</f>
        <v>Revisión SG</v>
      </c>
      <c r="H167" s="46">
        <v>110863</v>
      </c>
      <c r="O167" s="46">
        <v>65278</v>
      </c>
      <c r="P167" s="46">
        <v>91535</v>
      </c>
      <c r="S167" s="46">
        <v>75225</v>
      </c>
      <c r="T167" s="46">
        <v>23340</v>
      </c>
      <c r="U167" s="46">
        <v>77312</v>
      </c>
      <c r="V167" s="46">
        <v>112558</v>
      </c>
      <c r="AE167" s="46">
        <v>700</v>
      </c>
      <c r="AF167" s="46">
        <v>700</v>
      </c>
      <c r="AI167" s="46">
        <v>557511</v>
      </c>
    </row>
    <row r="168" spans="1:35" hidden="1" x14ac:dyDescent="0.25">
      <c r="A168">
        <v>1130593740</v>
      </c>
      <c r="B168">
        <v>1130593740</v>
      </c>
      <c r="C168" t="s">
        <v>635</v>
      </c>
      <c r="D168" t="str">
        <f>VLOOKUP(A168,DEFINITIVA!C:I,7,0)</f>
        <v>Tramitado</v>
      </c>
      <c r="H168" s="46">
        <v>86463</v>
      </c>
      <c r="O168" s="46">
        <v>135020</v>
      </c>
      <c r="P168" s="46">
        <v>187649</v>
      </c>
      <c r="S168" s="46">
        <v>155594</v>
      </c>
      <c r="T168" s="46">
        <v>11278</v>
      </c>
      <c r="U168" s="46">
        <v>62028</v>
      </c>
      <c r="V168" s="46">
        <v>38352</v>
      </c>
      <c r="AE168" s="46">
        <v>5400</v>
      </c>
      <c r="AF168" s="46">
        <v>5400</v>
      </c>
      <c r="AI168" s="46">
        <v>687184</v>
      </c>
    </row>
    <row r="169" spans="1:35" hidden="1" x14ac:dyDescent="0.25">
      <c r="A169">
        <v>1136881763</v>
      </c>
      <c r="B169">
        <v>1136881763</v>
      </c>
      <c r="C169" t="s">
        <v>636</v>
      </c>
      <c r="D169" t="str">
        <f>VLOOKUP(A169,DEFINITIVA!C:I,7,0)</f>
        <v>Tramitado</v>
      </c>
      <c r="E169" s="46">
        <v>135777</v>
      </c>
      <c r="H169" s="46">
        <v>117500</v>
      </c>
      <c r="O169" s="46">
        <v>171898</v>
      </c>
      <c r="P169" s="46">
        <v>265897</v>
      </c>
      <c r="S169" s="46">
        <v>198091</v>
      </c>
      <c r="T169" s="46">
        <v>13056</v>
      </c>
      <c r="U169" s="46">
        <v>84861</v>
      </c>
      <c r="V169" s="46">
        <v>26264</v>
      </c>
      <c r="AE169" s="46">
        <v>-11200</v>
      </c>
      <c r="AF169" s="46">
        <v>-11200</v>
      </c>
      <c r="AI169" s="46">
        <v>990944</v>
      </c>
    </row>
    <row r="170" spans="1:35" hidden="1" x14ac:dyDescent="0.25">
      <c r="A170">
        <v>1144065381</v>
      </c>
      <c r="B170">
        <v>1144065381</v>
      </c>
      <c r="C170" t="s">
        <v>637</v>
      </c>
      <c r="D170" t="str">
        <f>VLOOKUP(A170,DEFINITIVA!C:I,7,0)</f>
        <v>Revisión SG</v>
      </c>
      <c r="E170" s="46">
        <v>1078888.3333333333</v>
      </c>
      <c r="O170" s="46">
        <v>2351542</v>
      </c>
      <c r="P170" s="46">
        <v>3579242</v>
      </c>
      <c r="S170" s="46">
        <v>2709871</v>
      </c>
      <c r="T170" s="46">
        <v>89907</v>
      </c>
      <c r="U170" s="46">
        <v>323977</v>
      </c>
      <c r="V170" s="46">
        <v>198035</v>
      </c>
      <c r="W170" s="46">
        <v>273708</v>
      </c>
      <c r="Z170" s="46">
        <v>265736</v>
      </c>
      <c r="AD170" s="46">
        <v>-2236000</v>
      </c>
      <c r="AE170" s="46">
        <v>-51100</v>
      </c>
      <c r="AF170" s="46">
        <v>-51100</v>
      </c>
      <c r="AG170" s="46">
        <v>-9800</v>
      </c>
      <c r="AH170" s="46">
        <v>-9800</v>
      </c>
      <c r="AI170" s="46">
        <v>8513106.3333333321</v>
      </c>
    </row>
    <row r="171" spans="1:35" hidden="1" x14ac:dyDescent="0.25">
      <c r="A171">
        <v>1144202627</v>
      </c>
      <c r="B171">
        <v>1144202627</v>
      </c>
      <c r="C171" t="s">
        <v>638</v>
      </c>
      <c r="D171" t="str">
        <f>VLOOKUP(A171,DEFINITIVA!C:I,7,0)</f>
        <v>Tramitado</v>
      </c>
      <c r="E171" s="46">
        <v>-1</v>
      </c>
      <c r="H171" s="46">
        <v>67349</v>
      </c>
      <c r="O171" s="46">
        <v>79846</v>
      </c>
      <c r="P171" s="46">
        <v>110072</v>
      </c>
      <c r="S171" s="46">
        <v>88499</v>
      </c>
      <c r="T171" s="46">
        <v>9571</v>
      </c>
      <c r="U171" s="46">
        <v>50124</v>
      </c>
      <c r="V171" s="46">
        <v>155459</v>
      </c>
      <c r="AE171" s="46">
        <v>4400</v>
      </c>
      <c r="AF171" s="46">
        <v>4400</v>
      </c>
      <c r="AI171" s="46">
        <v>569719</v>
      </c>
    </row>
    <row r="172" spans="1:35" hidden="1" x14ac:dyDescent="0.25">
      <c r="A172">
        <v>1152189173</v>
      </c>
      <c r="B172">
        <v>1152189173</v>
      </c>
      <c r="C172" t="s">
        <v>639</v>
      </c>
      <c r="D172" t="str">
        <f>VLOOKUP(A172,DEFINITIVA!C:I,7,0)</f>
        <v>Tramitado</v>
      </c>
      <c r="E172" s="46">
        <v>-1</v>
      </c>
      <c r="H172" s="46">
        <v>64442</v>
      </c>
      <c r="O172" s="46">
        <v>38538</v>
      </c>
      <c r="P172" s="46">
        <v>56673</v>
      </c>
      <c r="S172" s="46">
        <v>42714</v>
      </c>
      <c r="T172" s="46">
        <v>6549</v>
      </c>
      <c r="U172" s="46">
        <v>48613</v>
      </c>
      <c r="V172" s="46">
        <v>75032</v>
      </c>
      <c r="AE172" s="46">
        <v>3000</v>
      </c>
      <c r="AF172" s="46">
        <v>3000</v>
      </c>
      <c r="AI172" s="46">
        <v>338560</v>
      </c>
    </row>
    <row r="173" spans="1:35" x14ac:dyDescent="0.25">
      <c r="A173">
        <v>9336243201</v>
      </c>
      <c r="B173">
        <v>93362432</v>
      </c>
      <c r="C173" t="s">
        <v>640</v>
      </c>
      <c r="D173" t="e">
        <f>VLOOKUP(A173,DEFINITIVA!C:I,7,0)</f>
        <v>#N/A</v>
      </c>
      <c r="H173" s="46">
        <v>84426</v>
      </c>
      <c r="O173" s="46">
        <v>42212</v>
      </c>
      <c r="P173" s="46">
        <v>73546</v>
      </c>
      <c r="S173" s="46">
        <v>48646</v>
      </c>
      <c r="T173" s="46">
        <v>23500</v>
      </c>
      <c r="U173" s="46">
        <v>42212</v>
      </c>
      <c r="V173" s="46">
        <v>68264</v>
      </c>
      <c r="AE173" s="46">
        <v>11300</v>
      </c>
      <c r="AF173" s="46">
        <v>11300</v>
      </c>
      <c r="AI173" s="46">
        <v>405406</v>
      </c>
    </row>
    <row r="174" spans="1:35" x14ac:dyDescent="0.25">
      <c r="A174" t="s">
        <v>376</v>
      </c>
      <c r="E174" s="46">
        <v>5048591.6333333328</v>
      </c>
      <c r="F174" s="46">
        <v>561078</v>
      </c>
      <c r="G174" s="46">
        <v>0</v>
      </c>
      <c r="H174" s="46">
        <v>16222003</v>
      </c>
      <c r="I174" s="46">
        <v>40077</v>
      </c>
      <c r="J174" s="46">
        <v>1537535</v>
      </c>
      <c r="K174" s="46">
        <v>406359</v>
      </c>
      <c r="L174" s="46">
        <v>-149206</v>
      </c>
      <c r="M174" s="46">
        <v>19853</v>
      </c>
      <c r="N174" s="46">
        <v>6228744</v>
      </c>
      <c r="O174" s="46">
        <v>46638065</v>
      </c>
      <c r="P174" s="46">
        <v>69838013</v>
      </c>
      <c r="Q174" s="46">
        <v>7840718</v>
      </c>
      <c r="R174" s="46">
        <v>-100507</v>
      </c>
      <c r="S174" s="46">
        <v>30511808</v>
      </c>
      <c r="T174" s="46">
        <v>6028079</v>
      </c>
      <c r="U174" s="46">
        <v>19401149</v>
      </c>
      <c r="V174" s="46">
        <v>21155891</v>
      </c>
      <c r="W174" s="46">
        <v>1065326</v>
      </c>
      <c r="X174" s="46">
        <v>18200</v>
      </c>
      <c r="Y174" s="46">
        <v>18200</v>
      </c>
      <c r="Z174" s="46">
        <v>2494768</v>
      </c>
      <c r="AA174" s="46">
        <v>-1251779</v>
      </c>
      <c r="AB174" s="46">
        <v>-1089262</v>
      </c>
      <c r="AC174" s="46">
        <v>-10444</v>
      </c>
      <c r="AD174" s="46">
        <v>-34113000</v>
      </c>
      <c r="AE174" s="46">
        <v>-919100</v>
      </c>
      <c r="AF174" s="46">
        <v>-919100</v>
      </c>
      <c r="AG174" s="46">
        <v>-83500</v>
      </c>
      <c r="AH174" s="46">
        <v>-83500</v>
      </c>
      <c r="AI174" s="46">
        <v>196355059.63333336</v>
      </c>
    </row>
  </sheetData>
  <autoFilter ref="A1:AI174" xr:uid="{9E3D1FC3-A069-40F9-9A3E-392A6C4D2EED}">
    <filterColumn colId="3">
      <filters blank="1">
        <filter val="#N/D"/>
        <filter val="0"/>
        <filter val="Proyección"/>
      </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B746E-7652-49DC-9F27-18B934BC7C04}">
  <dimension ref="A1:Q97"/>
  <sheetViews>
    <sheetView zoomScale="80" zoomScaleNormal="80" workbookViewId="0">
      <selection activeCell="C62" sqref="C62"/>
    </sheetView>
  </sheetViews>
  <sheetFormatPr baseColWidth="10" defaultColWidth="11.42578125" defaultRowHeight="15" x14ac:dyDescent="0.25"/>
  <cols>
    <col min="2" max="2" width="17.28515625" customWidth="1"/>
    <col min="3" max="3" width="12.7109375" customWidth="1"/>
    <col min="4" max="4" width="53.5703125" bestFit="1" customWidth="1"/>
    <col min="11" max="11" width="11.42578125" style="43"/>
    <col min="12" max="12" width="17" customWidth="1"/>
    <col min="13" max="13" width="15.140625" customWidth="1"/>
    <col min="15" max="15" width="36.5703125" bestFit="1" customWidth="1"/>
    <col min="16" max="16" width="25.140625" bestFit="1" customWidth="1"/>
    <col min="17" max="17" width="12.85546875" customWidth="1"/>
  </cols>
  <sheetData>
    <row r="1" spans="1:17" ht="41.25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641</v>
      </c>
      <c r="I1" s="2" t="s">
        <v>642</v>
      </c>
      <c r="J1" s="2"/>
      <c r="K1" s="13" t="s">
        <v>643</v>
      </c>
      <c r="L1" s="56" t="s">
        <v>7</v>
      </c>
      <c r="M1" s="2" t="s">
        <v>644</v>
      </c>
      <c r="N1" s="2" t="s">
        <v>645</v>
      </c>
    </row>
    <row r="2" spans="1:17" x14ac:dyDescent="0.25">
      <c r="A2" s="63" t="s">
        <v>9</v>
      </c>
      <c r="B2" s="64" t="s">
        <v>10</v>
      </c>
      <c r="C2" s="65">
        <v>52184438</v>
      </c>
      <c r="D2" s="64" t="s">
        <v>11</v>
      </c>
      <c r="E2" s="66">
        <v>46023</v>
      </c>
      <c r="F2" s="64" t="s">
        <v>12</v>
      </c>
      <c r="G2" s="64"/>
      <c r="I2" t="s">
        <v>646</v>
      </c>
      <c r="J2" t="s">
        <v>647</v>
      </c>
      <c r="K2" s="43">
        <v>46026</v>
      </c>
      <c r="L2" s="55">
        <v>1025674</v>
      </c>
      <c r="M2" s="46">
        <f>VLOOKUP(C2,Hoja4!B:AG,32,0)</f>
        <v>1025674</v>
      </c>
      <c r="N2" s="62">
        <f>+M2-L2</f>
        <v>0</v>
      </c>
      <c r="Q2">
        <f>VLOOKUP(C2,Hoja7!A:A,1,0)</f>
        <v>52184438</v>
      </c>
    </row>
    <row r="3" spans="1:17" x14ac:dyDescent="0.25">
      <c r="A3" s="3" t="s">
        <v>13</v>
      </c>
      <c r="B3" s="4" t="s">
        <v>10</v>
      </c>
      <c r="C3" s="47">
        <v>2964324</v>
      </c>
      <c r="D3" s="4" t="s">
        <v>14</v>
      </c>
      <c r="E3" s="5">
        <v>46023</v>
      </c>
      <c r="F3" s="4" t="s">
        <v>12</v>
      </c>
      <c r="G3" s="4"/>
      <c r="I3" t="s">
        <v>374</v>
      </c>
      <c r="J3">
        <v>0</v>
      </c>
      <c r="K3" s="43">
        <v>46026</v>
      </c>
      <c r="L3" s="55">
        <v>1284326</v>
      </c>
      <c r="M3" s="46">
        <f>VLOOKUP(C3,Hoja4!B:AG,32,0)</f>
        <v>1284326</v>
      </c>
      <c r="N3" s="62">
        <f t="shared" ref="N3:N66" si="0">+M3-L3</f>
        <v>0</v>
      </c>
      <c r="Q3">
        <f>VLOOKUP(C3,Hoja7!A:A,1,0)</f>
        <v>2964324</v>
      </c>
    </row>
    <row r="4" spans="1:17" x14ac:dyDescent="0.25">
      <c r="A4" s="3" t="s">
        <v>15</v>
      </c>
      <c r="B4" s="4" t="s">
        <v>16</v>
      </c>
      <c r="C4" s="47">
        <v>1010201111</v>
      </c>
      <c r="D4" s="4" t="s">
        <v>17</v>
      </c>
      <c r="E4" s="5">
        <v>46023</v>
      </c>
      <c r="F4" s="4"/>
      <c r="G4" s="4"/>
      <c r="I4" t="s">
        <v>374</v>
      </c>
      <c r="J4">
        <v>0</v>
      </c>
      <c r="K4" s="43">
        <v>46026</v>
      </c>
      <c r="L4" s="55">
        <v>824447</v>
      </c>
      <c r="M4" s="46">
        <f>VLOOKUP(C4,Hoja4!B:AG,32,0)</f>
        <v>824447</v>
      </c>
      <c r="N4" s="62">
        <f t="shared" si="0"/>
        <v>0</v>
      </c>
      <c r="Q4">
        <f>VLOOKUP(C4,Hoja7!A:A,1,0)</f>
        <v>1010201111</v>
      </c>
    </row>
    <row r="5" spans="1:17" x14ac:dyDescent="0.25">
      <c r="A5" s="3" t="s">
        <v>24</v>
      </c>
      <c r="B5" s="4" t="s">
        <v>16</v>
      </c>
      <c r="C5" s="47">
        <v>13463902</v>
      </c>
      <c r="D5" s="4" t="s">
        <v>25</v>
      </c>
      <c r="E5" s="5">
        <v>46023</v>
      </c>
      <c r="F5" s="4"/>
      <c r="G5" s="4"/>
      <c r="I5" t="s">
        <v>646</v>
      </c>
      <c r="J5" t="s">
        <v>648</v>
      </c>
      <c r="K5" s="43">
        <v>46028</v>
      </c>
      <c r="L5" s="55">
        <v>176045</v>
      </c>
      <c r="M5" s="46">
        <f>VLOOKUP(C5,Hoja4!B:AG,32,0)</f>
        <v>176045</v>
      </c>
      <c r="N5" s="62">
        <f t="shared" si="0"/>
        <v>0</v>
      </c>
      <c r="Q5">
        <f>VLOOKUP(C5,Hoja7!A:A,1,0)</f>
        <v>13463902</v>
      </c>
    </row>
    <row r="6" spans="1:17" x14ac:dyDescent="0.25">
      <c r="A6" s="3" t="s">
        <v>30</v>
      </c>
      <c r="B6" s="4" t="s">
        <v>10</v>
      </c>
      <c r="C6" s="47">
        <v>1023888259</v>
      </c>
      <c r="D6" s="4" t="s">
        <v>31</v>
      </c>
      <c r="E6" s="5">
        <v>46023</v>
      </c>
      <c r="F6" s="4"/>
      <c r="G6" s="4"/>
      <c r="I6" t="s">
        <v>374</v>
      </c>
      <c r="J6">
        <v>0</v>
      </c>
      <c r="K6" s="43">
        <v>46026</v>
      </c>
      <c r="L6" s="55">
        <v>1066455</v>
      </c>
      <c r="M6" s="46">
        <f>VLOOKUP(C6,Hoja4!B:AG,32,0)</f>
        <v>1066455</v>
      </c>
      <c r="N6" s="62">
        <f t="shared" si="0"/>
        <v>0</v>
      </c>
      <c r="Q6">
        <f>VLOOKUP(C6,Hoja7!A:A,1,0)</f>
        <v>1023888259</v>
      </c>
    </row>
    <row r="7" spans="1:17" x14ac:dyDescent="0.25">
      <c r="A7" s="3" t="s">
        <v>32</v>
      </c>
      <c r="B7" s="4" t="s">
        <v>33</v>
      </c>
      <c r="C7" s="47">
        <v>26863397</v>
      </c>
      <c r="D7" s="4" t="s">
        <v>34</v>
      </c>
      <c r="E7" s="5">
        <v>46023</v>
      </c>
      <c r="F7" s="4"/>
      <c r="G7" s="4"/>
      <c r="I7" t="s">
        <v>374</v>
      </c>
      <c r="J7">
        <v>0</v>
      </c>
      <c r="K7" s="43">
        <v>46026</v>
      </c>
      <c r="L7" s="55">
        <v>855156</v>
      </c>
      <c r="M7" s="46">
        <f>VLOOKUP(C7,Hoja4!B:AG,32,0)</f>
        <v>855156</v>
      </c>
      <c r="N7" s="62">
        <f t="shared" si="0"/>
        <v>0</v>
      </c>
      <c r="Q7">
        <f>VLOOKUP(C7,Hoja7!A:A,1,0)</f>
        <v>26863397</v>
      </c>
    </row>
    <row r="8" spans="1:17" x14ac:dyDescent="0.25">
      <c r="A8" s="3" t="s">
        <v>35</v>
      </c>
      <c r="B8" s="4" t="s">
        <v>33</v>
      </c>
      <c r="C8" s="47">
        <v>37514188</v>
      </c>
      <c r="D8" s="4" t="s">
        <v>36</v>
      </c>
      <c r="E8" s="5">
        <v>46023</v>
      </c>
      <c r="F8" s="4"/>
      <c r="G8" s="4"/>
      <c r="I8" t="s">
        <v>374</v>
      </c>
      <c r="J8">
        <v>0</v>
      </c>
      <c r="K8" s="43">
        <v>46029</v>
      </c>
      <c r="L8" s="55">
        <v>403688</v>
      </c>
      <c r="M8" s="46">
        <f>VLOOKUP(C8,Hoja4!B:AG,32,0)</f>
        <v>403688</v>
      </c>
      <c r="N8" s="62">
        <f t="shared" si="0"/>
        <v>0</v>
      </c>
      <c r="Q8">
        <f>VLOOKUP(C8,Hoja7!A:A,1,0)</f>
        <v>37514188</v>
      </c>
    </row>
    <row r="9" spans="1:17" x14ac:dyDescent="0.25">
      <c r="A9" s="3" t="s">
        <v>37</v>
      </c>
      <c r="B9" s="4" t="s">
        <v>38</v>
      </c>
      <c r="C9" s="47">
        <v>39732508</v>
      </c>
      <c r="D9" s="4" t="s">
        <v>39</v>
      </c>
      <c r="E9" s="5">
        <v>46023</v>
      </c>
      <c r="F9" s="4"/>
      <c r="G9" s="4"/>
      <c r="H9" t="s">
        <v>12</v>
      </c>
      <c r="I9" t="s">
        <v>646</v>
      </c>
      <c r="J9" t="s">
        <v>649</v>
      </c>
      <c r="K9" s="43">
        <v>46028</v>
      </c>
      <c r="L9" s="55">
        <v>292000</v>
      </c>
      <c r="M9" s="46">
        <f>VLOOKUP(C9,Hoja4!B:AG,32,0)</f>
        <v>292000</v>
      </c>
      <c r="N9" s="62">
        <f t="shared" si="0"/>
        <v>0</v>
      </c>
      <c r="Q9">
        <f>VLOOKUP(C9,Hoja7!A:A,1,0)</f>
        <v>39732508</v>
      </c>
    </row>
    <row r="10" spans="1:17" x14ac:dyDescent="0.25">
      <c r="A10" s="3" t="s">
        <v>40</v>
      </c>
      <c r="B10" s="4" t="s">
        <v>16</v>
      </c>
      <c r="C10" s="47">
        <v>60366619</v>
      </c>
      <c r="D10" s="4" t="s">
        <v>41</v>
      </c>
      <c r="E10" s="5">
        <v>46023</v>
      </c>
      <c r="F10" s="4"/>
      <c r="G10" s="4"/>
      <c r="I10" t="s">
        <v>374</v>
      </c>
      <c r="J10">
        <v>0</v>
      </c>
      <c r="K10" s="43">
        <v>46029</v>
      </c>
      <c r="L10" s="55">
        <v>289928</v>
      </c>
      <c r="M10" s="46">
        <f>VLOOKUP(C10,Hoja4!B:AG,32,0)</f>
        <v>289928</v>
      </c>
      <c r="N10" s="62">
        <f t="shared" si="0"/>
        <v>0</v>
      </c>
      <c r="Q10">
        <f>VLOOKUP(C10,Hoja7!A:A,1,0)</f>
        <v>60366619</v>
      </c>
    </row>
    <row r="11" spans="1:17" x14ac:dyDescent="0.25">
      <c r="A11" s="3" t="s">
        <v>42</v>
      </c>
      <c r="B11" s="4" t="s">
        <v>16</v>
      </c>
      <c r="C11" s="47">
        <v>88270073</v>
      </c>
      <c r="D11" s="4" t="s">
        <v>43</v>
      </c>
      <c r="E11" s="5">
        <v>46023</v>
      </c>
      <c r="F11" s="4"/>
      <c r="G11" s="4"/>
      <c r="I11" t="s">
        <v>374</v>
      </c>
      <c r="J11">
        <v>0</v>
      </c>
      <c r="K11" s="43">
        <v>46026</v>
      </c>
      <c r="L11" s="55">
        <v>491804</v>
      </c>
      <c r="M11" s="46">
        <f>VLOOKUP(C11,Hoja4!B:AG,32,0)</f>
        <v>491804</v>
      </c>
      <c r="N11" s="62">
        <f t="shared" si="0"/>
        <v>0</v>
      </c>
      <c r="Q11">
        <f>VLOOKUP(C11,Hoja7!A:A,1,0)</f>
        <v>88270073</v>
      </c>
    </row>
    <row r="12" spans="1:17" x14ac:dyDescent="0.25">
      <c r="A12" s="3" t="s">
        <v>46</v>
      </c>
      <c r="B12" s="4" t="s">
        <v>33</v>
      </c>
      <c r="C12" s="47">
        <v>6872717</v>
      </c>
      <c r="D12" s="4" t="s">
        <v>47</v>
      </c>
      <c r="E12" s="5">
        <v>46023</v>
      </c>
      <c r="F12" s="4"/>
      <c r="G12" s="4"/>
      <c r="I12" t="s">
        <v>646</v>
      </c>
      <c r="J12" t="s">
        <v>650</v>
      </c>
      <c r="K12" s="43">
        <v>46026</v>
      </c>
      <c r="L12" s="55">
        <v>927838</v>
      </c>
      <c r="M12" s="46">
        <f>VLOOKUP(C12,Hoja4!B:AG,32,0)</f>
        <v>927838</v>
      </c>
      <c r="N12" s="62">
        <f t="shared" si="0"/>
        <v>0</v>
      </c>
      <c r="Q12">
        <f>VLOOKUP(C12,Hoja7!A:A,1,0)</f>
        <v>6872717</v>
      </c>
    </row>
    <row r="13" spans="1:17" x14ac:dyDescent="0.25">
      <c r="A13" s="3" t="s">
        <v>48</v>
      </c>
      <c r="B13" s="4" t="s">
        <v>10</v>
      </c>
      <c r="C13" s="47">
        <v>1016011459</v>
      </c>
      <c r="D13" s="4" t="s">
        <v>49</v>
      </c>
      <c r="E13" s="5">
        <v>46023</v>
      </c>
      <c r="F13" s="4"/>
      <c r="G13" s="4"/>
      <c r="I13" t="s">
        <v>374</v>
      </c>
      <c r="J13">
        <v>0</v>
      </c>
      <c r="K13" s="43">
        <v>46028</v>
      </c>
      <c r="L13" s="55">
        <v>367479</v>
      </c>
      <c r="M13" s="46">
        <f>VLOOKUP(C13,Hoja4!B:AG,32,0)</f>
        <v>367479</v>
      </c>
      <c r="N13" s="62">
        <f t="shared" si="0"/>
        <v>0</v>
      </c>
      <c r="Q13">
        <f>VLOOKUP(C13,Hoja7!A:A,1,0)</f>
        <v>1016011459</v>
      </c>
    </row>
    <row r="14" spans="1:17" x14ac:dyDescent="0.25">
      <c r="A14" s="3" t="s">
        <v>50</v>
      </c>
      <c r="B14" s="4" t="s">
        <v>33</v>
      </c>
      <c r="C14" s="47">
        <v>1051830211</v>
      </c>
      <c r="D14" s="4" t="s">
        <v>51</v>
      </c>
      <c r="E14" s="5">
        <v>46023</v>
      </c>
      <c r="F14" s="4"/>
      <c r="G14" s="4"/>
      <c r="I14" t="s">
        <v>646</v>
      </c>
      <c r="J14" t="s">
        <v>651</v>
      </c>
      <c r="K14" s="43">
        <v>46029</v>
      </c>
      <c r="L14" s="55">
        <v>571712</v>
      </c>
      <c r="M14" s="46">
        <f>VLOOKUP(C14,Hoja4!B:AG,32,0)</f>
        <v>571712</v>
      </c>
      <c r="N14" s="62">
        <f t="shared" si="0"/>
        <v>0</v>
      </c>
      <c r="Q14">
        <f>VLOOKUP(C14,Hoja7!A:A,1,0)</f>
        <v>1051830211</v>
      </c>
    </row>
    <row r="15" spans="1:17" x14ac:dyDescent="0.25">
      <c r="A15" s="3" t="s">
        <v>52</v>
      </c>
      <c r="B15" s="4" t="s">
        <v>10</v>
      </c>
      <c r="C15" s="47">
        <v>1102384493</v>
      </c>
      <c r="D15" s="4" t="s">
        <v>53</v>
      </c>
      <c r="E15" s="5">
        <v>46023</v>
      </c>
      <c r="F15" s="4"/>
      <c r="G15" s="4"/>
      <c r="I15" t="s">
        <v>374</v>
      </c>
      <c r="J15">
        <v>0</v>
      </c>
      <c r="K15" s="43">
        <v>46026</v>
      </c>
      <c r="L15" s="55">
        <v>1342119</v>
      </c>
      <c r="M15" s="46">
        <f>VLOOKUP(C15,Hoja4!B:AG,32,0)</f>
        <v>1342119</v>
      </c>
      <c r="N15" s="62">
        <f t="shared" si="0"/>
        <v>0</v>
      </c>
      <c r="Q15">
        <f>VLOOKUP(C15,Hoja7!A:A,1,0)</f>
        <v>1102384493</v>
      </c>
    </row>
    <row r="16" spans="1:17" x14ac:dyDescent="0.25">
      <c r="A16" s="3" t="s">
        <v>54</v>
      </c>
      <c r="B16" s="4" t="s">
        <v>16</v>
      </c>
      <c r="C16" s="47">
        <v>60315226</v>
      </c>
      <c r="D16" s="4" t="s">
        <v>55</v>
      </c>
      <c r="E16" s="5">
        <v>46023</v>
      </c>
      <c r="F16" s="4"/>
      <c r="G16" s="4"/>
      <c r="I16" t="s">
        <v>646</v>
      </c>
      <c r="J16" t="s">
        <v>652</v>
      </c>
      <c r="K16" s="43">
        <v>46026</v>
      </c>
      <c r="L16" s="55">
        <v>566374</v>
      </c>
      <c r="M16" s="46">
        <f>VLOOKUP(C16,Hoja4!B:AG,32,0)</f>
        <v>566374</v>
      </c>
      <c r="N16" s="62">
        <f t="shared" si="0"/>
        <v>0</v>
      </c>
      <c r="Q16">
        <f>VLOOKUP(C16,Hoja7!A:A,1,0)</f>
        <v>60315226</v>
      </c>
    </row>
    <row r="17" spans="1:17" x14ac:dyDescent="0.25">
      <c r="A17" s="3" t="s">
        <v>58</v>
      </c>
      <c r="B17" s="4" t="s">
        <v>10</v>
      </c>
      <c r="C17" s="47">
        <v>36999538</v>
      </c>
      <c r="D17" s="4" t="s">
        <v>59</v>
      </c>
      <c r="E17" s="5">
        <v>46023</v>
      </c>
      <c r="F17" s="4"/>
      <c r="G17" s="4"/>
      <c r="I17" t="s">
        <v>374</v>
      </c>
      <c r="J17">
        <v>0</v>
      </c>
      <c r="K17" s="43">
        <v>46027</v>
      </c>
      <c r="L17" s="55">
        <v>521607</v>
      </c>
      <c r="M17" s="46">
        <f>VLOOKUP(C17,Hoja4!B:AG,32,0)</f>
        <v>521607</v>
      </c>
      <c r="N17" s="62">
        <f t="shared" si="0"/>
        <v>0</v>
      </c>
      <c r="Q17">
        <f>VLOOKUP(C17,Hoja7!A:A,1,0)</f>
        <v>36999538</v>
      </c>
    </row>
    <row r="18" spans="1:17" x14ac:dyDescent="0.25">
      <c r="A18" s="3" t="s">
        <v>60</v>
      </c>
      <c r="B18" s="4" t="s">
        <v>16</v>
      </c>
      <c r="C18" s="47">
        <v>35527404</v>
      </c>
      <c r="D18" s="4" t="s">
        <v>61</v>
      </c>
      <c r="E18" s="5">
        <v>46023</v>
      </c>
      <c r="F18" s="4"/>
      <c r="G18" s="4"/>
      <c r="I18" t="s">
        <v>646</v>
      </c>
      <c r="J18" t="s">
        <v>653</v>
      </c>
      <c r="K18" s="43">
        <v>46028</v>
      </c>
      <c r="L18" s="55">
        <v>690583</v>
      </c>
      <c r="M18" s="46">
        <f>VLOOKUP(C18,Hoja4!B:AG,32,0)</f>
        <v>690583</v>
      </c>
      <c r="N18" s="62">
        <f t="shared" si="0"/>
        <v>0</v>
      </c>
      <c r="Q18">
        <f>VLOOKUP(C18,Hoja7!A:A,1,0)</f>
        <v>35527404</v>
      </c>
    </row>
    <row r="19" spans="1:17" x14ac:dyDescent="0.25">
      <c r="A19" s="3" t="s">
        <v>62</v>
      </c>
      <c r="B19" s="4" t="s">
        <v>38</v>
      </c>
      <c r="C19" s="47">
        <v>25341943</v>
      </c>
      <c r="D19" s="4" t="s">
        <v>63</v>
      </c>
      <c r="E19" s="5">
        <v>46023</v>
      </c>
      <c r="F19" s="4"/>
      <c r="G19" s="4"/>
      <c r="H19" t="s">
        <v>12</v>
      </c>
      <c r="I19" t="s">
        <v>374</v>
      </c>
      <c r="J19">
        <v>0</v>
      </c>
      <c r="K19" s="43">
        <v>46025</v>
      </c>
      <c r="L19" s="55">
        <v>425994</v>
      </c>
      <c r="M19" s="46">
        <f>VLOOKUP(C19,Hoja4!B:AG,32,0)</f>
        <v>425994</v>
      </c>
      <c r="N19" s="62">
        <f t="shared" si="0"/>
        <v>0</v>
      </c>
      <c r="Q19">
        <f>VLOOKUP(C19,Hoja7!A:A,1,0)</f>
        <v>25341943</v>
      </c>
    </row>
    <row r="20" spans="1:17" x14ac:dyDescent="0.25">
      <c r="A20" s="3" t="s">
        <v>64</v>
      </c>
      <c r="B20" s="4" t="s">
        <v>33</v>
      </c>
      <c r="C20" s="47">
        <v>73130663</v>
      </c>
      <c r="D20" s="4" t="s">
        <v>65</v>
      </c>
      <c r="E20" s="5">
        <v>46023</v>
      </c>
      <c r="F20" s="4"/>
      <c r="G20" s="4"/>
      <c r="I20" t="s">
        <v>646</v>
      </c>
      <c r="J20" t="s">
        <v>654</v>
      </c>
      <c r="K20" s="43">
        <v>46026</v>
      </c>
      <c r="L20" s="55">
        <v>950188</v>
      </c>
      <c r="M20" s="46">
        <f>VLOOKUP(C20,Hoja4!B:AG,32,0)</f>
        <v>950188</v>
      </c>
      <c r="N20" s="62">
        <f t="shared" si="0"/>
        <v>0</v>
      </c>
      <c r="Q20">
        <f>VLOOKUP(C20,Hoja7!A:A,1,0)</f>
        <v>73130663</v>
      </c>
    </row>
    <row r="21" spans="1:17" x14ac:dyDescent="0.25">
      <c r="A21" s="3" t="s">
        <v>66</v>
      </c>
      <c r="B21" s="4" t="s">
        <v>33</v>
      </c>
      <c r="C21" s="47">
        <v>1065576821</v>
      </c>
      <c r="D21" s="4" t="s">
        <v>67</v>
      </c>
      <c r="E21" s="5">
        <v>46023</v>
      </c>
      <c r="F21" s="4"/>
      <c r="G21" s="4"/>
      <c r="I21" t="s">
        <v>646</v>
      </c>
      <c r="J21" t="s">
        <v>655</v>
      </c>
      <c r="K21" s="43">
        <v>46026</v>
      </c>
      <c r="L21" s="55">
        <v>566375</v>
      </c>
      <c r="M21" s="46">
        <f>VLOOKUP(C21,Hoja4!B:AG,32,0)</f>
        <v>566375</v>
      </c>
      <c r="N21" s="62">
        <f t="shared" si="0"/>
        <v>0</v>
      </c>
      <c r="Q21">
        <f>VLOOKUP(C21,Hoja7!A:A,1,0)</f>
        <v>1065576821</v>
      </c>
    </row>
    <row r="22" spans="1:17" x14ac:dyDescent="0.25">
      <c r="A22" s="6" t="s">
        <v>72</v>
      </c>
      <c r="B22" s="7" t="s">
        <v>27</v>
      </c>
      <c r="C22" s="48">
        <v>34551860</v>
      </c>
      <c r="D22" s="7" t="s">
        <v>73</v>
      </c>
      <c r="E22" s="8">
        <v>46054</v>
      </c>
      <c r="F22" s="7" t="s">
        <v>12</v>
      </c>
      <c r="G22" s="7"/>
      <c r="H22" t="s">
        <v>12</v>
      </c>
      <c r="I22" t="s">
        <v>374</v>
      </c>
      <c r="J22">
        <v>0</v>
      </c>
      <c r="K22" s="43">
        <v>46034</v>
      </c>
      <c r="L22" s="55">
        <v>1132067</v>
      </c>
      <c r="M22" s="46">
        <f>VLOOKUP(C22,Hoja4!B:AG,32,0)</f>
        <v>1132067</v>
      </c>
      <c r="N22" s="62">
        <f t="shared" si="0"/>
        <v>0</v>
      </c>
      <c r="Q22">
        <f>VLOOKUP(C22,Hoja7!A:A,1,0)</f>
        <v>34551860</v>
      </c>
    </row>
    <row r="23" spans="1:17" x14ac:dyDescent="0.25">
      <c r="A23" s="3" t="s">
        <v>74</v>
      </c>
      <c r="B23" s="4" t="s">
        <v>22</v>
      </c>
      <c r="C23" s="47">
        <v>1057304406</v>
      </c>
      <c r="D23" s="4" t="s">
        <v>75</v>
      </c>
      <c r="E23" s="8">
        <v>46054</v>
      </c>
      <c r="F23" s="4" t="s">
        <v>12</v>
      </c>
      <c r="G23" s="4"/>
      <c r="H23" t="s">
        <v>12</v>
      </c>
      <c r="I23" t="s">
        <v>374</v>
      </c>
      <c r="J23">
        <v>0</v>
      </c>
      <c r="K23" s="43">
        <v>46027</v>
      </c>
      <c r="L23" s="55">
        <v>611542</v>
      </c>
      <c r="M23" s="46">
        <f>VLOOKUP(C23,Hoja4!B:AG,32,0)</f>
        <v>611542</v>
      </c>
      <c r="N23" s="62">
        <f t="shared" si="0"/>
        <v>0</v>
      </c>
      <c r="Q23">
        <f>VLOOKUP(C23,Hoja7!A:A,1,0)</f>
        <v>1057304406</v>
      </c>
    </row>
    <row r="24" spans="1:17" x14ac:dyDescent="0.25">
      <c r="A24" s="3" t="s">
        <v>76</v>
      </c>
      <c r="B24" s="4" t="s">
        <v>16</v>
      </c>
      <c r="C24" s="47">
        <v>23551995</v>
      </c>
      <c r="D24" s="4" t="s">
        <v>77</v>
      </c>
      <c r="E24" s="8">
        <v>46054</v>
      </c>
      <c r="F24" s="4"/>
      <c r="G24" s="4"/>
      <c r="H24" t="s">
        <v>12</v>
      </c>
      <c r="I24" t="s">
        <v>374</v>
      </c>
      <c r="J24">
        <v>0</v>
      </c>
      <c r="K24" s="43">
        <v>46034</v>
      </c>
      <c r="L24" s="55">
        <v>385216</v>
      </c>
      <c r="M24" s="46">
        <f>VLOOKUP(C24,Hoja4!B:AG,32,0)</f>
        <v>385216</v>
      </c>
      <c r="N24" s="62">
        <f t="shared" si="0"/>
        <v>0</v>
      </c>
      <c r="Q24">
        <f>VLOOKUP(C24,Hoja7!A:A,1,0)</f>
        <v>23551995</v>
      </c>
    </row>
    <row r="25" spans="1:17" x14ac:dyDescent="0.25">
      <c r="A25" s="6" t="s">
        <v>81</v>
      </c>
      <c r="B25" s="7" t="s">
        <v>22</v>
      </c>
      <c r="C25" s="48">
        <v>1094968384</v>
      </c>
      <c r="D25" s="7" t="s">
        <v>82</v>
      </c>
      <c r="E25" s="8">
        <v>46054</v>
      </c>
      <c r="F25" s="7" t="s">
        <v>12</v>
      </c>
      <c r="G25" s="7"/>
      <c r="H25" t="s">
        <v>12</v>
      </c>
      <c r="I25" t="s">
        <v>374</v>
      </c>
      <c r="J25">
        <v>0</v>
      </c>
      <c r="K25" s="43">
        <v>46036</v>
      </c>
      <c r="L25" s="55">
        <v>1237260</v>
      </c>
      <c r="M25" s="46">
        <f>VLOOKUP(C25,Hoja4!B:AG,32,0)</f>
        <v>1237260</v>
      </c>
      <c r="N25" s="62">
        <f t="shared" si="0"/>
        <v>0</v>
      </c>
      <c r="Q25">
        <f>VLOOKUP(C25,Hoja7!A:A,1,0)</f>
        <v>1094968384</v>
      </c>
    </row>
    <row r="26" spans="1:17" x14ac:dyDescent="0.25">
      <c r="A26" s="3" t="s">
        <v>83</v>
      </c>
      <c r="B26" s="4" t="s">
        <v>22</v>
      </c>
      <c r="C26" s="47">
        <v>1005480404</v>
      </c>
      <c r="D26" s="4" t="s">
        <v>84</v>
      </c>
      <c r="E26" s="8">
        <v>46054</v>
      </c>
      <c r="F26" s="4" t="s">
        <v>12</v>
      </c>
      <c r="G26" s="4"/>
      <c r="H26" t="s">
        <v>12</v>
      </c>
      <c r="I26" t="s">
        <v>374</v>
      </c>
      <c r="J26">
        <v>0</v>
      </c>
      <c r="K26" s="43">
        <v>46037</v>
      </c>
      <c r="L26" s="55">
        <v>297744</v>
      </c>
      <c r="M26" s="46">
        <f>VLOOKUP(C26,Hoja4!B:AG,32,0)</f>
        <v>297744</v>
      </c>
      <c r="N26" s="62">
        <f t="shared" si="0"/>
        <v>0</v>
      </c>
      <c r="Q26">
        <f>VLOOKUP(C26,Hoja7!A:A,1,0)</f>
        <v>1005480404</v>
      </c>
    </row>
    <row r="27" spans="1:17" x14ac:dyDescent="0.25">
      <c r="A27" s="3" t="s">
        <v>92</v>
      </c>
      <c r="B27" s="4" t="s">
        <v>27</v>
      </c>
      <c r="C27" s="47">
        <v>25312887</v>
      </c>
      <c r="D27" s="4" t="s">
        <v>93</v>
      </c>
      <c r="E27" s="8">
        <v>46054</v>
      </c>
      <c r="F27" s="4" t="s">
        <v>12</v>
      </c>
      <c r="G27" s="4"/>
      <c r="H27" t="s">
        <v>12</v>
      </c>
      <c r="I27" t="s">
        <v>374</v>
      </c>
      <c r="J27">
        <v>0</v>
      </c>
      <c r="K27" s="43">
        <v>46033</v>
      </c>
      <c r="L27" s="55">
        <v>499851</v>
      </c>
      <c r="M27" s="46">
        <f>VLOOKUP(C27,Hoja4!B:AG,32,0)</f>
        <v>499851</v>
      </c>
      <c r="N27" s="62">
        <f t="shared" si="0"/>
        <v>0</v>
      </c>
      <c r="Q27">
        <f>VLOOKUP(C27,Hoja7!A:A,1,0)</f>
        <v>25312887</v>
      </c>
    </row>
    <row r="28" spans="1:17" x14ac:dyDescent="0.25">
      <c r="A28" s="3" t="s">
        <v>94</v>
      </c>
      <c r="B28" s="4" t="s">
        <v>95</v>
      </c>
      <c r="C28" s="47">
        <v>72291043</v>
      </c>
      <c r="D28" s="4" t="s">
        <v>96</v>
      </c>
      <c r="E28" s="8">
        <v>46054</v>
      </c>
      <c r="F28" s="4"/>
      <c r="G28" s="4"/>
      <c r="H28" t="s">
        <v>12</v>
      </c>
      <c r="I28" t="s">
        <v>374</v>
      </c>
      <c r="J28">
        <v>0</v>
      </c>
      <c r="K28" s="43">
        <v>46036</v>
      </c>
      <c r="L28" s="55">
        <v>941632</v>
      </c>
      <c r="M28" s="46">
        <f>VLOOKUP(C28,Hoja4!B:AG,32,0)</f>
        <v>941632</v>
      </c>
      <c r="N28" s="62">
        <f t="shared" si="0"/>
        <v>0</v>
      </c>
      <c r="Q28">
        <f>VLOOKUP(C28,Hoja7!A:A,1,0)</f>
        <v>72291043</v>
      </c>
    </row>
    <row r="29" spans="1:17" x14ac:dyDescent="0.25">
      <c r="A29" s="3" t="s">
        <v>97</v>
      </c>
      <c r="B29" s="4" t="s">
        <v>22</v>
      </c>
      <c r="C29" s="47">
        <v>21581501</v>
      </c>
      <c r="D29" s="4" t="s">
        <v>98</v>
      </c>
      <c r="E29" s="8">
        <v>46054</v>
      </c>
      <c r="F29" s="4" t="s">
        <v>12</v>
      </c>
      <c r="G29" s="4"/>
      <c r="H29" t="s">
        <v>12</v>
      </c>
      <c r="I29" t="s">
        <v>374</v>
      </c>
      <c r="J29">
        <v>0</v>
      </c>
      <c r="K29" s="43">
        <v>46030</v>
      </c>
      <c r="L29" s="55">
        <v>408369</v>
      </c>
      <c r="M29" s="46">
        <f>VLOOKUP(C29,Hoja4!B:AG,32,0)</f>
        <v>408369</v>
      </c>
      <c r="N29" s="62">
        <f t="shared" si="0"/>
        <v>0</v>
      </c>
      <c r="Q29">
        <f>VLOOKUP(C29,Hoja7!A:A,1,0)</f>
        <v>21581501</v>
      </c>
    </row>
    <row r="30" spans="1:17" x14ac:dyDescent="0.25">
      <c r="A30" s="3" t="s">
        <v>99</v>
      </c>
      <c r="B30" s="4" t="s">
        <v>22</v>
      </c>
      <c r="C30" s="47">
        <v>39357106</v>
      </c>
      <c r="D30" s="4" t="s">
        <v>100</v>
      </c>
      <c r="E30" s="8">
        <v>46054</v>
      </c>
      <c r="F30" s="4" t="s">
        <v>12</v>
      </c>
      <c r="G30" s="4"/>
      <c r="H30" t="s">
        <v>12</v>
      </c>
      <c r="I30" t="s">
        <v>374</v>
      </c>
      <c r="J30">
        <v>0</v>
      </c>
      <c r="K30" s="43">
        <v>46027</v>
      </c>
      <c r="L30" s="55">
        <v>528127</v>
      </c>
      <c r="M30" s="46">
        <f>VLOOKUP(C30,Hoja4!B:AG,32,0)</f>
        <v>528127</v>
      </c>
      <c r="N30" s="62">
        <f t="shared" si="0"/>
        <v>0</v>
      </c>
      <c r="Q30">
        <f>VLOOKUP(C30,Hoja7!A:A,1,0)</f>
        <v>39357106</v>
      </c>
    </row>
    <row r="31" spans="1:17" x14ac:dyDescent="0.25">
      <c r="A31" s="3" t="s">
        <v>101</v>
      </c>
      <c r="B31" s="4" t="s">
        <v>95</v>
      </c>
      <c r="C31" s="47">
        <v>1099282003</v>
      </c>
      <c r="D31" s="4" t="s">
        <v>102</v>
      </c>
      <c r="E31" s="8">
        <v>46054</v>
      </c>
      <c r="F31" s="4"/>
      <c r="G31" s="4"/>
      <c r="H31" t="s">
        <v>12</v>
      </c>
      <c r="I31" t="s">
        <v>374</v>
      </c>
      <c r="J31">
        <v>0</v>
      </c>
      <c r="K31" s="43">
        <v>46034</v>
      </c>
      <c r="L31" s="55">
        <v>330178</v>
      </c>
      <c r="M31" s="46">
        <f>VLOOKUP(C31,Hoja4!B:AG,32,0)</f>
        <v>330178</v>
      </c>
      <c r="N31" s="62">
        <f t="shared" si="0"/>
        <v>0</v>
      </c>
      <c r="Q31">
        <f>VLOOKUP(C31,Hoja7!A:A,1,0)</f>
        <v>1099282003</v>
      </c>
    </row>
    <row r="32" spans="1:17" x14ac:dyDescent="0.25">
      <c r="A32" s="3" t="s">
        <v>103</v>
      </c>
      <c r="B32" s="4" t="s">
        <v>10</v>
      </c>
      <c r="C32" s="47">
        <v>24646705</v>
      </c>
      <c r="D32" s="4" t="s">
        <v>104</v>
      </c>
      <c r="E32" s="8">
        <v>46054</v>
      </c>
      <c r="F32" s="4"/>
      <c r="G32" s="4"/>
      <c r="H32" t="s">
        <v>12</v>
      </c>
      <c r="I32" t="s">
        <v>646</v>
      </c>
      <c r="J32" t="s">
        <v>656</v>
      </c>
      <c r="K32" s="43">
        <v>46041</v>
      </c>
      <c r="L32" s="55">
        <v>1635049</v>
      </c>
      <c r="M32" s="46">
        <f>VLOOKUP(C32,Hoja4!B:AG,32,0)</f>
        <v>1635049</v>
      </c>
      <c r="N32" s="62">
        <f t="shared" si="0"/>
        <v>0</v>
      </c>
      <c r="Q32">
        <f>VLOOKUP(C32,Hoja7!A:A,1,0)</f>
        <v>24646705</v>
      </c>
    </row>
    <row r="33" spans="1:17" x14ac:dyDescent="0.25">
      <c r="A33" s="3" t="s">
        <v>105</v>
      </c>
      <c r="B33" s="4" t="s">
        <v>22</v>
      </c>
      <c r="C33" s="47">
        <v>1094931538</v>
      </c>
      <c r="D33" s="4" t="s">
        <v>106</v>
      </c>
      <c r="E33" s="8">
        <v>46054</v>
      </c>
      <c r="F33" s="4" t="s">
        <v>12</v>
      </c>
      <c r="G33" s="4"/>
      <c r="H33" t="s">
        <v>12</v>
      </c>
      <c r="I33" t="s">
        <v>374</v>
      </c>
      <c r="J33">
        <v>0</v>
      </c>
      <c r="K33" s="43">
        <v>46038</v>
      </c>
      <c r="L33" s="55">
        <v>898580</v>
      </c>
      <c r="M33" s="46">
        <f>VLOOKUP(C33,Hoja4!B:AG,32,0)</f>
        <v>898580</v>
      </c>
      <c r="N33" s="62">
        <f t="shared" si="0"/>
        <v>0</v>
      </c>
      <c r="Q33">
        <f>VLOOKUP(C33,Hoja7!A:A,1,0)</f>
        <v>1094931538</v>
      </c>
    </row>
    <row r="34" spans="1:17" x14ac:dyDescent="0.25">
      <c r="A34" s="6" t="s">
        <v>107</v>
      </c>
      <c r="B34" s="7" t="s">
        <v>22</v>
      </c>
      <c r="C34" s="48">
        <v>15456414</v>
      </c>
      <c r="D34" s="7" t="s">
        <v>108</v>
      </c>
      <c r="E34" s="8">
        <v>46054</v>
      </c>
      <c r="F34" s="7" t="s">
        <v>12</v>
      </c>
      <c r="G34" s="7"/>
      <c r="H34" t="s">
        <v>12</v>
      </c>
      <c r="I34" t="s">
        <v>374</v>
      </c>
      <c r="J34">
        <v>0</v>
      </c>
      <c r="K34" s="43">
        <v>46036</v>
      </c>
      <c r="L34" s="55">
        <v>571662</v>
      </c>
      <c r="M34" s="46">
        <f>VLOOKUP(C34,Hoja4!B:AG,32,0)</f>
        <v>571662</v>
      </c>
      <c r="N34" s="62">
        <f t="shared" si="0"/>
        <v>0</v>
      </c>
      <c r="Q34">
        <f>VLOOKUP(C34,Hoja7!A:A,1,0)</f>
        <v>15456414</v>
      </c>
    </row>
    <row r="35" spans="1:17" x14ac:dyDescent="0.25">
      <c r="A35" s="3" t="s">
        <v>111</v>
      </c>
      <c r="B35" s="4" t="s">
        <v>27</v>
      </c>
      <c r="C35" s="47">
        <v>79322975</v>
      </c>
      <c r="D35" s="4" t="s">
        <v>112</v>
      </c>
      <c r="E35" s="8">
        <v>46054</v>
      </c>
      <c r="F35" s="4" t="s">
        <v>12</v>
      </c>
      <c r="G35" s="4"/>
      <c r="H35" t="s">
        <v>12</v>
      </c>
      <c r="I35" t="s">
        <v>374</v>
      </c>
      <c r="J35">
        <v>0</v>
      </c>
      <c r="K35" s="43">
        <v>46042</v>
      </c>
      <c r="L35" s="55">
        <v>728643</v>
      </c>
      <c r="M35" s="46">
        <f>VLOOKUP(C35,Hoja4!B:AG,32,0)</f>
        <v>728643</v>
      </c>
      <c r="N35" s="62">
        <f t="shared" si="0"/>
        <v>0</v>
      </c>
      <c r="Q35">
        <f>VLOOKUP(C35,Hoja7!A:A,1,0)</f>
        <v>79322975</v>
      </c>
    </row>
    <row r="36" spans="1:17" x14ac:dyDescent="0.25">
      <c r="A36" s="3" t="s">
        <v>113</v>
      </c>
      <c r="B36" s="4" t="s">
        <v>95</v>
      </c>
      <c r="C36" s="47">
        <v>37889595</v>
      </c>
      <c r="D36" s="4" t="s">
        <v>114</v>
      </c>
      <c r="E36" s="8">
        <v>46054</v>
      </c>
      <c r="F36" s="4"/>
      <c r="G36" s="4"/>
      <c r="H36" s="9" t="s">
        <v>12</v>
      </c>
      <c r="I36" s="9" t="s">
        <v>646</v>
      </c>
      <c r="J36" s="9" t="s">
        <v>657</v>
      </c>
      <c r="K36" s="71">
        <v>46035</v>
      </c>
      <c r="L36" s="72">
        <v>965804</v>
      </c>
      <c r="M36" s="73">
        <f>VLOOKUP(C36,Hoja4!B:AG,32,0)</f>
        <v>965802</v>
      </c>
      <c r="N36" s="74">
        <f t="shared" si="0"/>
        <v>-2</v>
      </c>
      <c r="Q36">
        <f>VLOOKUP(C36,Hoja7!A:A,1,0)</f>
        <v>37889595</v>
      </c>
    </row>
    <row r="37" spans="1:17" x14ac:dyDescent="0.25">
      <c r="A37" s="63" t="s">
        <v>115</v>
      </c>
      <c r="B37" s="64" t="s">
        <v>10</v>
      </c>
      <c r="C37" s="65">
        <v>1136881763</v>
      </c>
      <c r="D37" s="64" t="s">
        <v>116</v>
      </c>
      <c r="E37" s="67">
        <v>46054</v>
      </c>
      <c r="F37" s="64"/>
      <c r="G37" s="64"/>
      <c r="H37" t="s">
        <v>12</v>
      </c>
      <c r="I37" t="s">
        <v>646</v>
      </c>
      <c r="J37" t="s">
        <v>658</v>
      </c>
      <c r="K37" s="43">
        <v>46037</v>
      </c>
      <c r="L37" s="55">
        <v>990944</v>
      </c>
      <c r="M37" s="46">
        <f>VLOOKUP(C37,Hoja4!B:AG,32,0)</f>
        <v>990944</v>
      </c>
      <c r="N37" s="62">
        <f t="shared" si="0"/>
        <v>0</v>
      </c>
      <c r="Q37">
        <f>VLOOKUP(C37,Hoja7!A:A,1,0)</f>
        <v>1136881763</v>
      </c>
    </row>
    <row r="38" spans="1:17" x14ac:dyDescent="0.25">
      <c r="A38" s="3" t="s">
        <v>117</v>
      </c>
      <c r="B38" s="4" t="s">
        <v>10</v>
      </c>
      <c r="C38" s="47">
        <v>35329413</v>
      </c>
      <c r="D38" s="4" t="s">
        <v>118</v>
      </c>
      <c r="E38" s="8">
        <v>46054</v>
      </c>
      <c r="F38" s="4"/>
      <c r="G38" s="4"/>
      <c r="H38" t="s">
        <v>12</v>
      </c>
      <c r="I38" t="s">
        <v>646</v>
      </c>
      <c r="J38" t="s">
        <v>659</v>
      </c>
      <c r="K38" s="43">
        <v>46053</v>
      </c>
      <c r="L38" s="55">
        <v>2483414</v>
      </c>
      <c r="M38" s="46">
        <f>VLOOKUP(C38,Hoja4!B:AG,32,0)</f>
        <v>2483414</v>
      </c>
      <c r="N38" s="62">
        <f t="shared" si="0"/>
        <v>0</v>
      </c>
      <c r="Q38">
        <f>VLOOKUP(C38,Hoja7!A:A,1,0)</f>
        <v>35329413</v>
      </c>
    </row>
    <row r="39" spans="1:17" x14ac:dyDescent="0.25">
      <c r="A39" s="3" t="s">
        <v>119</v>
      </c>
      <c r="B39" s="4" t="s">
        <v>10</v>
      </c>
      <c r="C39" s="47">
        <v>1012321982</v>
      </c>
      <c r="D39" s="4" t="s">
        <v>120</v>
      </c>
      <c r="E39" s="8">
        <v>46054</v>
      </c>
      <c r="F39" s="4"/>
      <c r="G39" s="4"/>
      <c r="H39" s="9" t="s">
        <v>12</v>
      </c>
      <c r="I39" s="9" t="s">
        <v>374</v>
      </c>
      <c r="J39" s="9">
        <v>0</v>
      </c>
      <c r="K39" s="71">
        <v>46034</v>
      </c>
      <c r="L39" s="72">
        <v>1263683</v>
      </c>
      <c r="M39" s="73">
        <f>VLOOKUP(C39,Hoja4!B:AG,32,0)</f>
        <v>1263682</v>
      </c>
      <c r="N39" s="74">
        <f t="shared" si="0"/>
        <v>-1</v>
      </c>
      <c r="O39" t="s">
        <v>12</v>
      </c>
      <c r="Q39">
        <f>VLOOKUP(C39,Hoja7!A:A,1,0)</f>
        <v>1012321982</v>
      </c>
    </row>
    <row r="40" spans="1:17" x14ac:dyDescent="0.25">
      <c r="A40" s="63" t="s">
        <v>121</v>
      </c>
      <c r="B40" s="64" t="s">
        <v>22</v>
      </c>
      <c r="C40" s="65">
        <v>70522672</v>
      </c>
      <c r="D40" s="64" t="s">
        <v>122</v>
      </c>
      <c r="E40" s="67">
        <v>46054</v>
      </c>
      <c r="F40" s="64" t="s">
        <v>12</v>
      </c>
      <c r="G40" s="64"/>
      <c r="H40" t="s">
        <v>12</v>
      </c>
      <c r="I40" t="s">
        <v>374</v>
      </c>
      <c r="J40">
        <v>0</v>
      </c>
      <c r="K40" s="43">
        <v>46027</v>
      </c>
      <c r="L40" s="55">
        <v>528124</v>
      </c>
      <c r="M40" s="46">
        <f>VLOOKUP(C40,Hoja4!B:AG,32,0)</f>
        <v>528124</v>
      </c>
      <c r="N40" s="62">
        <f t="shared" si="0"/>
        <v>0</v>
      </c>
      <c r="Q40">
        <f>VLOOKUP(C40,Hoja7!A:A,1,0)</f>
        <v>70522672</v>
      </c>
    </row>
    <row r="41" spans="1:17" x14ac:dyDescent="0.25">
      <c r="A41" s="3" t="s">
        <v>126</v>
      </c>
      <c r="B41" s="4" t="s">
        <v>10</v>
      </c>
      <c r="C41" s="47">
        <v>1116260093</v>
      </c>
      <c r="D41" s="4" t="s">
        <v>127</v>
      </c>
      <c r="E41" s="8">
        <v>46054</v>
      </c>
      <c r="F41" s="4"/>
      <c r="G41" s="4"/>
      <c r="H41" t="s">
        <v>12</v>
      </c>
      <c r="I41" t="s">
        <v>646</v>
      </c>
      <c r="J41" t="s">
        <v>660</v>
      </c>
      <c r="K41" s="43">
        <v>46035</v>
      </c>
      <c r="L41" s="55">
        <v>3451162</v>
      </c>
      <c r="M41" s="46">
        <f>VLOOKUP(C41,Hoja4!B:AG,32,0)</f>
        <v>3451162</v>
      </c>
      <c r="N41" s="62">
        <f t="shared" si="0"/>
        <v>0</v>
      </c>
      <c r="Q41">
        <f>VLOOKUP(C41,Hoja7!A:A,1,0)</f>
        <v>1116260093</v>
      </c>
    </row>
    <row r="42" spans="1:17" x14ac:dyDescent="0.25">
      <c r="A42" s="3" t="s">
        <v>128</v>
      </c>
      <c r="B42" s="4" t="s">
        <v>38</v>
      </c>
      <c r="C42" s="47">
        <v>1121828520</v>
      </c>
      <c r="D42" s="4" t="s">
        <v>129</v>
      </c>
      <c r="E42" s="8">
        <v>46054</v>
      </c>
      <c r="F42" s="4"/>
      <c r="G42" s="4"/>
      <c r="H42" t="s">
        <v>12</v>
      </c>
      <c r="I42" t="s">
        <v>646</v>
      </c>
      <c r="J42" t="s">
        <v>661</v>
      </c>
      <c r="K42" s="43">
        <v>46042</v>
      </c>
      <c r="L42" s="55">
        <v>3449749</v>
      </c>
      <c r="M42" s="46">
        <f>VLOOKUP(C42,Hoja4!B:AG,32,0)</f>
        <v>3449749</v>
      </c>
      <c r="N42" s="62">
        <f t="shared" si="0"/>
        <v>0</v>
      </c>
      <c r="Q42">
        <f>VLOOKUP(C42,Hoja7!A:A,1,0)</f>
        <v>1121828520</v>
      </c>
    </row>
    <row r="43" spans="1:17" x14ac:dyDescent="0.25">
      <c r="A43" s="3" t="s">
        <v>130</v>
      </c>
      <c r="B43" s="4" t="s">
        <v>22</v>
      </c>
      <c r="C43" s="47">
        <v>1058819290</v>
      </c>
      <c r="D43" s="4" t="s">
        <v>131</v>
      </c>
      <c r="E43" s="8">
        <v>46054</v>
      </c>
      <c r="F43" s="4" t="s">
        <v>12</v>
      </c>
      <c r="G43" s="4"/>
      <c r="H43" t="s">
        <v>12</v>
      </c>
      <c r="I43" t="s">
        <v>646</v>
      </c>
      <c r="J43" t="s">
        <v>662</v>
      </c>
      <c r="K43" s="43">
        <v>46026</v>
      </c>
      <c r="L43" s="55">
        <v>274951</v>
      </c>
      <c r="M43" s="46">
        <f>VLOOKUP(C43,Hoja4!B:AG,32,0)</f>
        <v>274951</v>
      </c>
      <c r="N43" s="62">
        <f t="shared" si="0"/>
        <v>0</v>
      </c>
      <c r="Q43">
        <f>VLOOKUP(C43,Hoja7!A:A,1,0)</f>
        <v>1058819290</v>
      </c>
    </row>
    <row r="44" spans="1:17" x14ac:dyDescent="0.25">
      <c r="A44" s="3" t="s">
        <v>132</v>
      </c>
      <c r="B44" s="4" t="s">
        <v>10</v>
      </c>
      <c r="C44" s="47">
        <v>76309631</v>
      </c>
      <c r="D44" s="4" t="s">
        <v>133</v>
      </c>
      <c r="E44" s="8">
        <v>46054</v>
      </c>
      <c r="F44" s="4"/>
      <c r="G44" s="4"/>
      <c r="H44" t="s">
        <v>12</v>
      </c>
      <c r="I44" t="s">
        <v>374</v>
      </c>
      <c r="J44">
        <v>0</v>
      </c>
      <c r="K44" s="43">
        <v>46047</v>
      </c>
      <c r="L44" s="55">
        <v>4289581</v>
      </c>
      <c r="M44" s="46">
        <f>VLOOKUP(C44,Hoja4!B:AG,32,0)</f>
        <v>4289581</v>
      </c>
      <c r="N44" s="62">
        <f t="shared" si="0"/>
        <v>0</v>
      </c>
      <c r="Q44">
        <f>VLOOKUP(C44,Hoja7!A:A,1,0)</f>
        <v>76309631</v>
      </c>
    </row>
    <row r="45" spans="1:17" x14ac:dyDescent="0.25">
      <c r="A45" s="3" t="s">
        <v>134</v>
      </c>
      <c r="B45" s="4" t="s">
        <v>22</v>
      </c>
      <c r="C45" s="47">
        <v>65555252</v>
      </c>
      <c r="D45" s="4" t="s">
        <v>135</v>
      </c>
      <c r="E45" s="8">
        <v>46054</v>
      </c>
      <c r="F45" s="4" t="s">
        <v>12</v>
      </c>
      <c r="G45" s="4"/>
      <c r="H45" t="s">
        <v>12</v>
      </c>
      <c r="I45" t="s">
        <v>374</v>
      </c>
      <c r="J45">
        <v>0</v>
      </c>
      <c r="K45" s="43">
        <v>46038</v>
      </c>
      <c r="L45" s="55">
        <v>452933</v>
      </c>
      <c r="M45" s="46">
        <f>VLOOKUP(C45,Hoja4!B:AG,32,0)</f>
        <v>452933</v>
      </c>
      <c r="N45" s="62">
        <f t="shared" si="0"/>
        <v>0</v>
      </c>
      <c r="Q45">
        <f>VLOOKUP(C45,Hoja7!A:A,1,0)</f>
        <v>65555252</v>
      </c>
    </row>
    <row r="46" spans="1:17" x14ac:dyDescent="0.25">
      <c r="A46" s="3" t="s">
        <v>136</v>
      </c>
      <c r="B46" s="4" t="s">
        <v>22</v>
      </c>
      <c r="C46" s="47">
        <v>1152189173</v>
      </c>
      <c r="D46" s="4" t="s">
        <v>137</v>
      </c>
      <c r="E46" s="8">
        <v>46054</v>
      </c>
      <c r="F46" s="4" t="s">
        <v>12</v>
      </c>
      <c r="G46" s="4"/>
      <c r="H46" t="s">
        <v>12</v>
      </c>
      <c r="I46" t="s">
        <v>646</v>
      </c>
      <c r="J46" t="s">
        <v>663</v>
      </c>
      <c r="K46" s="43">
        <v>46035</v>
      </c>
      <c r="L46" s="55">
        <v>393948</v>
      </c>
      <c r="M46" s="46">
        <f>VLOOKUP(C46,Hoja4!B:AG,32,0)</f>
        <v>393948</v>
      </c>
      <c r="N46" s="62">
        <f t="shared" si="0"/>
        <v>0</v>
      </c>
      <c r="Q46">
        <f>VLOOKUP(C46,Hoja7!A:A,1,0)</f>
        <v>1152189173</v>
      </c>
    </row>
    <row r="47" spans="1:17" x14ac:dyDescent="0.25">
      <c r="A47" s="3" t="s">
        <v>18</v>
      </c>
      <c r="B47" s="4" t="s">
        <v>22</v>
      </c>
      <c r="C47" s="47">
        <v>15322739</v>
      </c>
      <c r="D47" s="4" t="s">
        <v>138</v>
      </c>
      <c r="E47" s="8">
        <v>46054</v>
      </c>
      <c r="F47" s="4" t="s">
        <v>12</v>
      </c>
      <c r="G47" s="4"/>
      <c r="H47" t="s">
        <v>12</v>
      </c>
      <c r="I47" t="s">
        <v>374</v>
      </c>
      <c r="J47">
        <v>0</v>
      </c>
      <c r="K47" s="43">
        <v>46040</v>
      </c>
      <c r="L47" s="55">
        <v>1049069</v>
      </c>
      <c r="M47" s="46">
        <f>VLOOKUP(C47,Hoja4!B:AG,32,0)</f>
        <v>1049069</v>
      </c>
      <c r="N47" s="62">
        <f t="shared" si="0"/>
        <v>0</v>
      </c>
      <c r="Q47">
        <f>VLOOKUP(C47,Hoja7!A:A,1,0)</f>
        <v>15322739</v>
      </c>
    </row>
    <row r="48" spans="1:17" x14ac:dyDescent="0.25">
      <c r="A48" s="3" t="s">
        <v>21</v>
      </c>
      <c r="B48" s="4" t="s">
        <v>16</v>
      </c>
      <c r="C48" s="47">
        <v>1004911021</v>
      </c>
      <c r="D48" s="4" t="s">
        <v>139</v>
      </c>
      <c r="E48" s="8">
        <v>46054</v>
      </c>
      <c r="F48" s="4"/>
      <c r="G48" s="4"/>
      <c r="H48" t="s">
        <v>12</v>
      </c>
      <c r="I48" t="s">
        <v>374</v>
      </c>
      <c r="J48">
        <v>0</v>
      </c>
      <c r="K48" s="43">
        <v>46037</v>
      </c>
      <c r="L48" s="55">
        <v>137290</v>
      </c>
      <c r="M48" s="46">
        <f>VLOOKUP(C48,Hoja4!B:AG,32,0)</f>
        <v>137290</v>
      </c>
      <c r="N48" s="62">
        <f t="shared" si="0"/>
        <v>0</v>
      </c>
      <c r="Q48">
        <f>VLOOKUP(C48,Hoja7!A:A,1,0)</f>
        <v>1004911021</v>
      </c>
    </row>
    <row r="49" spans="1:17" x14ac:dyDescent="0.25">
      <c r="A49" s="3" t="s">
        <v>140</v>
      </c>
      <c r="B49" s="4" t="s">
        <v>10</v>
      </c>
      <c r="C49" s="47">
        <v>52934447</v>
      </c>
      <c r="D49" s="4" t="s">
        <v>141</v>
      </c>
      <c r="E49" s="8">
        <v>46054</v>
      </c>
      <c r="F49" s="4"/>
      <c r="G49" s="4"/>
      <c r="H49" t="s">
        <v>12</v>
      </c>
      <c r="I49" t="s">
        <v>374</v>
      </c>
      <c r="J49">
        <v>0</v>
      </c>
      <c r="K49" s="43">
        <v>46040</v>
      </c>
      <c r="L49" s="55">
        <v>1630027</v>
      </c>
      <c r="M49" s="46">
        <f>VLOOKUP(C49,Hoja4!B:AG,32,0)</f>
        <v>1630027</v>
      </c>
      <c r="N49" s="62">
        <f t="shared" si="0"/>
        <v>0</v>
      </c>
      <c r="Q49">
        <f>VLOOKUP(C49,Hoja7!A:A,1,0)</f>
        <v>52934447</v>
      </c>
    </row>
    <row r="50" spans="1:17" x14ac:dyDescent="0.25">
      <c r="A50" s="6" t="s">
        <v>142</v>
      </c>
      <c r="B50" s="9" t="s">
        <v>22</v>
      </c>
      <c r="C50" s="49">
        <v>39383766</v>
      </c>
      <c r="D50" s="9" t="s">
        <v>143</v>
      </c>
      <c r="E50" s="8">
        <v>46054</v>
      </c>
      <c r="F50" s="9" t="s">
        <v>12</v>
      </c>
      <c r="G50" s="9"/>
      <c r="H50" t="s">
        <v>12</v>
      </c>
      <c r="I50" t="s">
        <v>646</v>
      </c>
      <c r="J50" t="s">
        <v>664</v>
      </c>
      <c r="K50" s="43">
        <v>46036</v>
      </c>
      <c r="L50" s="55">
        <v>658372</v>
      </c>
      <c r="M50" s="46">
        <f>VLOOKUP(C50,Hoja4!B:AG,32,0)</f>
        <v>658372</v>
      </c>
      <c r="N50" s="62">
        <f t="shared" si="0"/>
        <v>0</v>
      </c>
      <c r="Q50">
        <f>VLOOKUP(C50,Hoja7!A:A,1,0)</f>
        <v>39383766</v>
      </c>
    </row>
    <row r="51" spans="1:17" x14ac:dyDescent="0.25">
      <c r="A51" s="3" t="s">
        <v>24</v>
      </c>
      <c r="B51" s="4" t="s">
        <v>10</v>
      </c>
      <c r="C51" s="47">
        <v>16714473</v>
      </c>
      <c r="D51" s="4" t="s">
        <v>144</v>
      </c>
      <c r="E51" s="8">
        <v>46054</v>
      </c>
      <c r="F51" s="4"/>
      <c r="G51" s="4"/>
      <c r="H51" s="9" t="s">
        <v>12</v>
      </c>
      <c r="I51" s="9" t="s">
        <v>374</v>
      </c>
      <c r="J51" s="9">
        <v>0</v>
      </c>
      <c r="K51" s="71">
        <v>46026</v>
      </c>
      <c r="L51" s="72">
        <v>608822</v>
      </c>
      <c r="M51" s="73">
        <f>VLOOKUP(C51,Hoja4!B:AG,32,0)</f>
        <v>607822</v>
      </c>
      <c r="N51" s="74">
        <f t="shared" si="0"/>
        <v>-1000</v>
      </c>
      <c r="O51" t="s">
        <v>12</v>
      </c>
      <c r="Q51">
        <f>VLOOKUP(C51,Hoja7!A:A,1,0)</f>
        <v>16714473</v>
      </c>
    </row>
    <row r="52" spans="1:17" x14ac:dyDescent="0.25">
      <c r="A52" s="63" t="s">
        <v>148</v>
      </c>
      <c r="B52" s="64" t="s">
        <v>27</v>
      </c>
      <c r="C52" s="65">
        <v>1082691490</v>
      </c>
      <c r="D52" s="64" t="s">
        <v>149</v>
      </c>
      <c r="E52" s="67">
        <v>46054</v>
      </c>
      <c r="F52" s="64" t="s">
        <v>12</v>
      </c>
      <c r="G52" s="64"/>
      <c r="H52" t="s">
        <v>12</v>
      </c>
      <c r="I52" t="s">
        <v>374</v>
      </c>
      <c r="J52">
        <v>0</v>
      </c>
      <c r="K52" s="43">
        <v>46042</v>
      </c>
      <c r="L52" s="55">
        <v>913465</v>
      </c>
      <c r="M52" s="46">
        <f>VLOOKUP(C52,Hoja4!B:AG,32,0)</f>
        <v>913465</v>
      </c>
      <c r="N52" s="62">
        <f t="shared" si="0"/>
        <v>0</v>
      </c>
      <c r="Q52">
        <f>VLOOKUP(C52,Hoja7!A:A,1,0)</f>
        <v>1082691490</v>
      </c>
    </row>
    <row r="53" spans="1:17" x14ac:dyDescent="0.25">
      <c r="A53" s="6" t="s">
        <v>150</v>
      </c>
      <c r="B53" s="7" t="s">
        <v>16</v>
      </c>
      <c r="C53" s="48">
        <v>1049412232</v>
      </c>
      <c r="D53" s="7" t="s">
        <v>151</v>
      </c>
      <c r="E53" s="8">
        <v>46054</v>
      </c>
      <c r="F53" s="7"/>
      <c r="G53" s="7"/>
      <c r="H53" t="s">
        <v>12</v>
      </c>
      <c r="I53" t="s">
        <v>374</v>
      </c>
      <c r="J53">
        <v>0</v>
      </c>
      <c r="K53" s="43">
        <v>46034</v>
      </c>
      <c r="L53" s="55">
        <v>795020</v>
      </c>
      <c r="M53" s="46">
        <f>VLOOKUP(C53,Hoja4!B:AG,32,0)</f>
        <v>795020</v>
      </c>
      <c r="N53" s="62">
        <f t="shared" si="0"/>
        <v>0</v>
      </c>
      <c r="Q53">
        <f>VLOOKUP(C53,Hoja7!A:A,1,0)</f>
        <v>1049412232</v>
      </c>
    </row>
    <row r="54" spans="1:17" x14ac:dyDescent="0.25">
      <c r="A54" s="3" t="s">
        <v>155</v>
      </c>
      <c r="B54" s="4" t="s">
        <v>95</v>
      </c>
      <c r="C54" s="47">
        <v>7715612</v>
      </c>
      <c r="D54" s="4" t="s">
        <v>156</v>
      </c>
      <c r="E54" s="8">
        <v>46054</v>
      </c>
      <c r="F54" s="4"/>
      <c r="G54" s="4"/>
      <c r="H54" s="9" t="s">
        <v>12</v>
      </c>
      <c r="I54" s="9" t="s">
        <v>374</v>
      </c>
      <c r="J54" s="9">
        <v>0</v>
      </c>
      <c r="K54" s="71">
        <v>46034</v>
      </c>
      <c r="L54" s="72">
        <v>602646</v>
      </c>
      <c r="M54" s="73">
        <f>VLOOKUP(C54,Hoja4!B:AG,32,0)</f>
        <v>602644</v>
      </c>
      <c r="N54" s="74">
        <f t="shared" si="0"/>
        <v>-2</v>
      </c>
      <c r="Q54">
        <f>VLOOKUP(C54,Hoja7!A:A,1,0)</f>
        <v>7715612</v>
      </c>
    </row>
    <row r="55" spans="1:17" x14ac:dyDescent="0.25">
      <c r="A55" s="63" t="s">
        <v>26</v>
      </c>
      <c r="B55" s="64" t="s">
        <v>16</v>
      </c>
      <c r="C55" s="65">
        <v>93362432</v>
      </c>
      <c r="D55" s="64" t="s">
        <v>157</v>
      </c>
      <c r="E55" s="67">
        <v>46054</v>
      </c>
      <c r="F55" s="64"/>
      <c r="G55" s="64"/>
      <c r="H55" t="s">
        <v>12</v>
      </c>
      <c r="I55" t="s">
        <v>374</v>
      </c>
      <c r="J55">
        <v>0</v>
      </c>
      <c r="K55" s="43">
        <v>46049</v>
      </c>
      <c r="L55" s="55">
        <v>630005</v>
      </c>
      <c r="M55" s="46">
        <f>VLOOKUP(C55,Hoja4!B:AG,32,0)</f>
        <v>630005</v>
      </c>
      <c r="N55" s="62">
        <f t="shared" si="0"/>
        <v>0</v>
      </c>
      <c r="Q55">
        <f>VLOOKUP(C55,Hoja7!A:A,1,0)</f>
        <v>93362432</v>
      </c>
    </row>
    <row r="56" spans="1:17" x14ac:dyDescent="0.25">
      <c r="A56" s="6" t="s">
        <v>158</v>
      </c>
      <c r="B56" s="7" t="s">
        <v>16</v>
      </c>
      <c r="C56" s="48">
        <v>1026262694</v>
      </c>
      <c r="D56" s="7" t="s">
        <v>159</v>
      </c>
      <c r="E56" s="8">
        <v>46054</v>
      </c>
      <c r="F56" s="7"/>
      <c r="G56" s="7"/>
      <c r="H56" s="9" t="s">
        <v>12</v>
      </c>
      <c r="I56" s="9" t="s">
        <v>374</v>
      </c>
      <c r="J56" s="9">
        <v>0</v>
      </c>
      <c r="K56" s="71">
        <v>46054</v>
      </c>
      <c r="L56" s="72">
        <v>900991</v>
      </c>
      <c r="M56" s="73">
        <f>VLOOKUP(C56,Hoja4!B:AG,32,0)</f>
        <v>686718</v>
      </c>
      <c r="N56" s="74">
        <f t="shared" si="0"/>
        <v>-214273</v>
      </c>
      <c r="O56" t="s">
        <v>12</v>
      </c>
      <c r="P56" t="s">
        <v>665</v>
      </c>
      <c r="Q56">
        <f>VLOOKUP(C56,Hoja7!A:A,1,0)</f>
        <v>1026262694</v>
      </c>
    </row>
    <row r="57" spans="1:17" x14ac:dyDescent="0.25">
      <c r="A57" s="63" t="s">
        <v>30</v>
      </c>
      <c r="B57" s="64" t="s">
        <v>16</v>
      </c>
      <c r="C57" s="65">
        <v>57401283</v>
      </c>
      <c r="D57" s="64" t="s">
        <v>160</v>
      </c>
      <c r="E57" s="67">
        <v>46054</v>
      </c>
      <c r="F57" s="64"/>
      <c r="G57" s="64"/>
      <c r="H57" t="s">
        <v>12</v>
      </c>
      <c r="I57" t="s">
        <v>374</v>
      </c>
      <c r="J57">
        <v>0</v>
      </c>
      <c r="K57" s="43">
        <v>46053</v>
      </c>
      <c r="L57" s="55">
        <v>923362</v>
      </c>
      <c r="M57" s="46">
        <f>VLOOKUP(C57,Hoja4!B:AG,32,0)</f>
        <v>923362</v>
      </c>
      <c r="N57" s="62">
        <f t="shared" si="0"/>
        <v>0</v>
      </c>
      <c r="Q57">
        <f>VLOOKUP(C57,Hoja7!A:A,1,0)</f>
        <v>57401283</v>
      </c>
    </row>
    <row r="58" spans="1:17" x14ac:dyDescent="0.25">
      <c r="A58" s="77" t="s">
        <v>35</v>
      </c>
      <c r="B58" s="39" t="s">
        <v>22</v>
      </c>
      <c r="C58" s="39">
        <v>39287372</v>
      </c>
      <c r="D58" s="39" t="s">
        <v>163</v>
      </c>
      <c r="E58" s="40">
        <v>46054</v>
      </c>
      <c r="F58" s="39" t="s">
        <v>12</v>
      </c>
      <c r="G58" s="39"/>
      <c r="H58" s="75" t="s">
        <v>12</v>
      </c>
      <c r="I58" s="75" t="s">
        <v>374</v>
      </c>
      <c r="J58" s="75">
        <v>0</v>
      </c>
      <c r="K58" s="76">
        <v>46054</v>
      </c>
      <c r="L58" s="78">
        <v>375357</v>
      </c>
      <c r="M58" s="79">
        <f>VLOOKUP(C58,Hoja4!B:AG,32,0)</f>
        <v>240822</v>
      </c>
      <c r="N58" s="80">
        <f t="shared" si="0"/>
        <v>-134535</v>
      </c>
      <c r="Q58">
        <f>VLOOKUP(C58,Hoja7!A:A,1,0)</f>
        <v>39287372</v>
      </c>
    </row>
    <row r="59" spans="1:17" x14ac:dyDescent="0.25">
      <c r="A59" s="3" t="s">
        <v>40</v>
      </c>
      <c r="B59" s="4" t="s">
        <v>10</v>
      </c>
      <c r="C59" s="47">
        <v>1031180799</v>
      </c>
      <c r="D59" s="4" t="s">
        <v>164</v>
      </c>
      <c r="E59" s="8">
        <v>46054</v>
      </c>
      <c r="F59" s="4"/>
      <c r="G59" s="4"/>
      <c r="H59" s="9" t="s">
        <v>12</v>
      </c>
      <c r="I59" s="9" t="s">
        <v>374</v>
      </c>
      <c r="J59" s="9">
        <v>0</v>
      </c>
      <c r="K59" s="71">
        <v>46048</v>
      </c>
      <c r="L59" s="72">
        <v>668324</v>
      </c>
      <c r="M59" s="73">
        <f>VLOOKUP(C59,Hoja4!B:AG,32,0)</f>
        <v>668323</v>
      </c>
      <c r="N59" s="74">
        <f t="shared" si="0"/>
        <v>-1</v>
      </c>
      <c r="O59" t="s">
        <v>666</v>
      </c>
      <c r="Q59">
        <f>VLOOKUP(C59,Hoja7!A:A,1,0)</f>
        <v>1031180799</v>
      </c>
    </row>
    <row r="60" spans="1:17" x14ac:dyDescent="0.25">
      <c r="A60" s="63" t="s">
        <v>42</v>
      </c>
      <c r="B60" s="64" t="s">
        <v>22</v>
      </c>
      <c r="C60" s="65">
        <v>1007411408</v>
      </c>
      <c r="D60" s="64" t="s">
        <v>165</v>
      </c>
      <c r="E60" s="67">
        <v>46054</v>
      </c>
      <c r="F60" s="64" t="s">
        <v>12</v>
      </c>
      <c r="G60" s="64"/>
      <c r="H60" t="s">
        <v>12</v>
      </c>
      <c r="I60" t="s">
        <v>374</v>
      </c>
      <c r="J60">
        <v>0</v>
      </c>
      <c r="K60" s="43">
        <v>46052</v>
      </c>
      <c r="L60" s="55">
        <v>848478</v>
      </c>
      <c r="M60" s="46">
        <f>VLOOKUP(C60,Hoja4!B:AG,32,0)</f>
        <v>848478</v>
      </c>
      <c r="N60" s="62">
        <f t="shared" si="0"/>
        <v>0</v>
      </c>
      <c r="Q60">
        <f>VLOOKUP(C60,Hoja7!A:A,1,0)</f>
        <v>1007411408</v>
      </c>
    </row>
    <row r="61" spans="1:17" x14ac:dyDescent="0.25">
      <c r="A61" s="6" t="s">
        <v>166</v>
      </c>
      <c r="B61" s="7" t="s">
        <v>10</v>
      </c>
      <c r="C61" s="48">
        <v>52537041</v>
      </c>
      <c r="D61" s="7" t="s">
        <v>167</v>
      </c>
      <c r="E61" s="8">
        <v>46054</v>
      </c>
      <c r="F61" s="7"/>
      <c r="G61" s="7"/>
      <c r="H61" t="s">
        <v>12</v>
      </c>
      <c r="I61" t="s">
        <v>374</v>
      </c>
      <c r="J61">
        <v>0</v>
      </c>
      <c r="K61" s="43">
        <v>46047</v>
      </c>
      <c r="L61" s="55">
        <v>809456</v>
      </c>
      <c r="M61" s="46">
        <f>VLOOKUP(C61,Hoja4!B:AG,32,0)</f>
        <v>809456</v>
      </c>
      <c r="N61" s="62">
        <f t="shared" si="0"/>
        <v>0</v>
      </c>
      <c r="Q61">
        <f>VLOOKUP(C61,Hoja7!A:A,1,0)</f>
        <v>52537041</v>
      </c>
    </row>
    <row r="62" spans="1:17" x14ac:dyDescent="0.25">
      <c r="A62" s="6" t="s">
        <v>46</v>
      </c>
      <c r="B62" s="7" t="s">
        <v>10</v>
      </c>
      <c r="C62" s="48">
        <v>1144065381</v>
      </c>
      <c r="D62" s="7" t="s">
        <v>387</v>
      </c>
      <c r="E62" s="8">
        <v>46054</v>
      </c>
      <c r="F62" s="7"/>
      <c r="G62" s="7"/>
      <c r="H62" t="s">
        <v>12</v>
      </c>
      <c r="I62" t="s">
        <v>374</v>
      </c>
      <c r="J62">
        <v>0</v>
      </c>
      <c r="K62" s="43">
        <v>46051</v>
      </c>
      <c r="L62" s="55">
        <v>8513106</v>
      </c>
      <c r="M62" s="46">
        <f>VLOOKUP(C62,Hoja4!B:AG,32,0)</f>
        <v>8513106.3333333321</v>
      </c>
      <c r="N62" s="62">
        <f t="shared" si="0"/>
        <v>0.3333333320915699</v>
      </c>
      <c r="Q62" t="e">
        <f>VLOOKUP(C62,Hoja7!A:A,1,0)</f>
        <v>#N/A</v>
      </c>
    </row>
    <row r="63" spans="1:17" x14ac:dyDescent="0.25">
      <c r="A63" s="3" t="s">
        <v>48</v>
      </c>
      <c r="B63" s="4" t="s">
        <v>10</v>
      </c>
      <c r="C63" s="47">
        <v>66747203</v>
      </c>
      <c r="D63" s="4" t="s">
        <v>168</v>
      </c>
      <c r="E63" s="8">
        <v>46054</v>
      </c>
      <c r="F63" s="4"/>
      <c r="G63" s="4"/>
      <c r="H63" s="9" t="s">
        <v>12</v>
      </c>
      <c r="I63" s="9" t="s">
        <v>374</v>
      </c>
      <c r="J63" s="9">
        <v>0</v>
      </c>
      <c r="K63" s="71">
        <v>46049</v>
      </c>
      <c r="L63" s="72">
        <v>1761250</v>
      </c>
      <c r="M63" s="73">
        <f>VLOOKUP(C63,Hoja4!B:AG,32,0)</f>
        <v>1761249</v>
      </c>
      <c r="N63" s="74">
        <f t="shared" si="0"/>
        <v>-1</v>
      </c>
      <c r="O63" t="s">
        <v>667</v>
      </c>
      <c r="Q63">
        <f>VLOOKUP(C63,Hoja7!A:A,1,0)</f>
        <v>66747203</v>
      </c>
    </row>
    <row r="64" spans="1:17" x14ac:dyDescent="0.25">
      <c r="A64" s="3" t="s">
        <v>52</v>
      </c>
      <c r="B64" s="4" t="s">
        <v>16</v>
      </c>
      <c r="C64" s="11">
        <v>9524634</v>
      </c>
      <c r="D64" s="4" t="s">
        <v>170</v>
      </c>
      <c r="E64" s="8">
        <v>46054</v>
      </c>
      <c r="F64" s="4"/>
      <c r="G64" s="4"/>
      <c r="H64" s="9" t="s">
        <v>12</v>
      </c>
      <c r="I64" s="9" t="s">
        <v>374</v>
      </c>
      <c r="J64" s="9">
        <v>0</v>
      </c>
      <c r="K64" s="71">
        <v>46055</v>
      </c>
      <c r="L64" s="72">
        <v>1183060</v>
      </c>
      <c r="M64" s="73">
        <f>VLOOKUP(C64,Hoja4!B:AG,32,0)</f>
        <v>895251</v>
      </c>
      <c r="N64" s="74">
        <f t="shared" si="0"/>
        <v>-287809</v>
      </c>
      <c r="O64" t="s">
        <v>12</v>
      </c>
      <c r="P64" t="s">
        <v>665</v>
      </c>
      <c r="Q64">
        <f>VLOOKUP(C64,Hoja7!A:A,1,0)</f>
        <v>9524634</v>
      </c>
    </row>
    <row r="65" spans="1:17" x14ac:dyDescent="0.25">
      <c r="A65" s="6" t="s">
        <v>171</v>
      </c>
      <c r="B65" s="7" t="s">
        <v>27</v>
      </c>
      <c r="C65" s="12">
        <v>16274002</v>
      </c>
      <c r="D65" s="7" t="s">
        <v>172</v>
      </c>
      <c r="E65" s="8">
        <v>46054</v>
      </c>
      <c r="F65" s="7" t="s">
        <v>12</v>
      </c>
      <c r="G65" s="7"/>
      <c r="H65" s="9" t="s">
        <v>12</v>
      </c>
      <c r="I65" s="9" t="s">
        <v>374</v>
      </c>
      <c r="J65" s="9">
        <v>0</v>
      </c>
      <c r="K65" s="71">
        <v>46054</v>
      </c>
      <c r="L65" s="72">
        <v>996044</v>
      </c>
      <c r="M65" s="73">
        <f>VLOOKUP(C65,Hoja4!B:AG,32,0)</f>
        <v>721868</v>
      </c>
      <c r="N65" s="74">
        <f t="shared" si="0"/>
        <v>-274176</v>
      </c>
      <c r="O65" t="s">
        <v>668</v>
      </c>
      <c r="Q65">
        <f>VLOOKUP(C65,Hoja7!A:A,1,0)</f>
        <v>16274002</v>
      </c>
    </row>
    <row r="66" spans="1:17" x14ac:dyDescent="0.25">
      <c r="A66" s="63" t="s">
        <v>54</v>
      </c>
      <c r="B66" s="64" t="s">
        <v>27</v>
      </c>
      <c r="C66" s="65">
        <v>1113695529</v>
      </c>
      <c r="D66" s="64" t="s">
        <v>173</v>
      </c>
      <c r="E66" s="67">
        <v>46054</v>
      </c>
      <c r="F66" s="64" t="s">
        <v>12</v>
      </c>
      <c r="G66" s="64"/>
      <c r="H66" t="s">
        <v>12</v>
      </c>
      <c r="I66" t="s">
        <v>374</v>
      </c>
      <c r="J66">
        <v>0</v>
      </c>
      <c r="K66" s="43">
        <v>46053</v>
      </c>
      <c r="L66" s="55">
        <v>633785</v>
      </c>
      <c r="M66" s="46">
        <f>VLOOKUP(C66,Hoja4!B:AG,32,0)</f>
        <v>633785</v>
      </c>
      <c r="N66" s="62">
        <f t="shared" si="0"/>
        <v>0</v>
      </c>
      <c r="Q66">
        <f>VLOOKUP(C66,Hoja7!A:A,1,0)</f>
        <v>1113695529</v>
      </c>
    </row>
    <row r="67" spans="1:17" x14ac:dyDescent="0.25">
      <c r="A67" s="3" t="s">
        <v>56</v>
      </c>
      <c r="B67" s="4" t="s">
        <v>10</v>
      </c>
      <c r="C67" s="47">
        <v>25732398</v>
      </c>
      <c r="D67" s="4" t="s">
        <v>174</v>
      </c>
      <c r="E67" s="8">
        <v>46054</v>
      </c>
      <c r="F67" s="4"/>
      <c r="G67" s="4"/>
      <c r="H67" s="9" t="s">
        <v>12</v>
      </c>
      <c r="I67" s="9" t="s">
        <v>374</v>
      </c>
      <c r="J67" s="9">
        <v>0</v>
      </c>
      <c r="K67" s="71">
        <v>46048</v>
      </c>
      <c r="L67" s="72">
        <v>2404337</v>
      </c>
      <c r="M67" s="73">
        <f>VLOOKUP(C67,Hoja4!B:AG,32,0)</f>
        <v>2404336</v>
      </c>
      <c r="N67" s="74">
        <f t="shared" ref="N67:N97" si="1">+M67-L67</f>
        <v>-1</v>
      </c>
      <c r="O67" t="s">
        <v>669</v>
      </c>
      <c r="Q67">
        <f>VLOOKUP(C67,Hoja7!A:A,1,0)</f>
        <v>25732398</v>
      </c>
    </row>
    <row r="68" spans="1:17" x14ac:dyDescent="0.25">
      <c r="A68" s="68" t="s">
        <v>175</v>
      </c>
      <c r="B68" s="69" t="s">
        <v>95</v>
      </c>
      <c r="C68" s="70">
        <v>1081155923</v>
      </c>
      <c r="D68" s="69" t="s">
        <v>176</v>
      </c>
      <c r="E68" s="67">
        <v>46054</v>
      </c>
      <c r="F68" s="69"/>
      <c r="G68" s="69"/>
      <c r="H68" t="s">
        <v>12</v>
      </c>
      <c r="I68" t="s">
        <v>374</v>
      </c>
      <c r="J68">
        <v>0</v>
      </c>
      <c r="K68" s="43">
        <v>46052</v>
      </c>
      <c r="L68" s="55">
        <v>461365</v>
      </c>
      <c r="M68" s="46">
        <f>VLOOKUP(C68,Hoja4!B:AG,32,0)</f>
        <v>461365</v>
      </c>
      <c r="N68" s="62">
        <f t="shared" si="1"/>
        <v>0</v>
      </c>
      <c r="Q68">
        <f>VLOOKUP(C68,Hoja7!A:A,1,0)</f>
        <v>1081155923</v>
      </c>
    </row>
    <row r="69" spans="1:17" x14ac:dyDescent="0.25">
      <c r="A69" s="6" t="s">
        <v>179</v>
      </c>
      <c r="B69" s="7" t="s">
        <v>38</v>
      </c>
      <c r="C69" s="48">
        <v>1049607293</v>
      </c>
      <c r="D69" s="7" t="s">
        <v>180</v>
      </c>
      <c r="E69" s="8">
        <v>46054</v>
      </c>
      <c r="F69" s="7"/>
      <c r="G69" s="7"/>
      <c r="H69" s="9" t="s">
        <v>12</v>
      </c>
      <c r="I69" s="9" t="s">
        <v>374</v>
      </c>
      <c r="J69" s="9">
        <v>0</v>
      </c>
      <c r="K69" s="71">
        <v>46052</v>
      </c>
      <c r="L69" s="72">
        <v>387616</v>
      </c>
      <c r="M69" s="73">
        <f>VLOOKUP(C69,Hoja4!B:AG,32,0)</f>
        <v>241661</v>
      </c>
      <c r="N69" s="74">
        <f t="shared" si="1"/>
        <v>-145955</v>
      </c>
      <c r="O69" t="s">
        <v>668</v>
      </c>
      <c r="Q69">
        <f>VLOOKUP(C69,Hoja7!A:A,1,0)</f>
        <v>1049607293</v>
      </c>
    </row>
    <row r="70" spans="1:17" x14ac:dyDescent="0.25">
      <c r="A70" s="63" t="s">
        <v>62</v>
      </c>
      <c r="B70" s="64" t="s">
        <v>10</v>
      </c>
      <c r="C70" s="65">
        <v>11524173</v>
      </c>
      <c r="D70" s="64" t="s">
        <v>181</v>
      </c>
      <c r="E70" s="67">
        <v>46054</v>
      </c>
      <c r="F70" s="64"/>
      <c r="G70" s="64"/>
      <c r="H70" t="s">
        <v>12</v>
      </c>
      <c r="I70" t="s">
        <v>374</v>
      </c>
      <c r="J70">
        <v>0</v>
      </c>
      <c r="K70" s="43">
        <v>46047</v>
      </c>
      <c r="L70" s="55">
        <v>1065388</v>
      </c>
      <c r="M70" s="46">
        <f>VLOOKUP(C70,Hoja4!B:AG,32,0)</f>
        <v>1065388</v>
      </c>
      <c r="N70" s="62">
        <f t="shared" si="1"/>
        <v>0</v>
      </c>
      <c r="Q70">
        <f>VLOOKUP(C70,Hoja7!A:A,1,0)</f>
        <v>11524173</v>
      </c>
    </row>
    <row r="71" spans="1:17" x14ac:dyDescent="0.25">
      <c r="A71" s="6" t="s">
        <v>182</v>
      </c>
      <c r="B71" s="7" t="s">
        <v>22</v>
      </c>
      <c r="C71" s="48">
        <v>6022109</v>
      </c>
      <c r="D71" s="7" t="s">
        <v>183</v>
      </c>
      <c r="E71" s="8">
        <v>46054</v>
      </c>
      <c r="F71" s="7" t="s">
        <v>12</v>
      </c>
      <c r="G71" s="7"/>
      <c r="H71" t="s">
        <v>12</v>
      </c>
      <c r="I71" t="s">
        <v>374</v>
      </c>
      <c r="J71">
        <v>0</v>
      </c>
      <c r="K71" s="43">
        <v>46053</v>
      </c>
      <c r="L71" s="55">
        <v>672434</v>
      </c>
      <c r="M71" s="46">
        <f>VLOOKUP(C71,Hoja4!B:AG,32,0)</f>
        <v>672434</v>
      </c>
      <c r="N71" s="62">
        <f t="shared" si="1"/>
        <v>0</v>
      </c>
      <c r="Q71">
        <f>VLOOKUP(C71,Hoja7!A:A,1,0)</f>
        <v>6022109</v>
      </c>
    </row>
    <row r="72" spans="1:17" x14ac:dyDescent="0.25">
      <c r="A72" s="3" t="s">
        <v>64</v>
      </c>
      <c r="B72" s="4" t="s">
        <v>10</v>
      </c>
      <c r="C72" s="47">
        <v>20942268</v>
      </c>
      <c r="D72" s="4" t="s">
        <v>184</v>
      </c>
      <c r="E72" s="8">
        <v>46054</v>
      </c>
      <c r="F72" s="4"/>
      <c r="G72" s="4"/>
      <c r="H72" t="s">
        <v>12</v>
      </c>
      <c r="I72" t="s">
        <v>374</v>
      </c>
      <c r="J72">
        <v>0</v>
      </c>
      <c r="K72" s="43">
        <v>46047</v>
      </c>
      <c r="L72" s="55">
        <v>1160965</v>
      </c>
      <c r="M72" s="46">
        <f>VLOOKUP(C72,Hoja4!B:AG,32,0)</f>
        <v>1160965</v>
      </c>
      <c r="N72" s="62">
        <f t="shared" si="1"/>
        <v>0</v>
      </c>
      <c r="Q72">
        <f>VLOOKUP(C72,Hoja7!A:A,1,0)</f>
        <v>20942268</v>
      </c>
    </row>
    <row r="73" spans="1:17" x14ac:dyDescent="0.25">
      <c r="A73" s="3" t="s">
        <v>186</v>
      </c>
      <c r="B73" s="4" t="s">
        <v>22</v>
      </c>
      <c r="C73" s="11">
        <v>71710352</v>
      </c>
      <c r="D73" s="4" t="s">
        <v>187</v>
      </c>
      <c r="E73" s="8">
        <v>46054</v>
      </c>
      <c r="F73" s="4" t="s">
        <v>12</v>
      </c>
      <c r="G73" s="4"/>
      <c r="H73" s="9" t="s">
        <v>12</v>
      </c>
      <c r="I73" s="9" t="s">
        <v>374</v>
      </c>
      <c r="J73" s="9">
        <v>0</v>
      </c>
      <c r="K73" s="71">
        <v>46054</v>
      </c>
      <c r="L73" s="72">
        <v>1052571</v>
      </c>
      <c r="M73" s="73">
        <f>VLOOKUP(C73,Hoja4!B:AG,32,0)</f>
        <v>738087</v>
      </c>
      <c r="N73" s="74">
        <f t="shared" si="1"/>
        <v>-314484</v>
      </c>
      <c r="O73" t="s">
        <v>29</v>
      </c>
      <c r="Q73">
        <f>VLOOKUP(C73,Hoja7!A:A,1,0)</f>
        <v>71710352</v>
      </c>
    </row>
    <row r="74" spans="1:17" x14ac:dyDescent="0.25">
      <c r="A74" s="63" t="s">
        <v>68</v>
      </c>
      <c r="B74" s="64" t="s">
        <v>16</v>
      </c>
      <c r="C74" s="65">
        <v>46677598</v>
      </c>
      <c r="D74" s="64" t="s">
        <v>188</v>
      </c>
      <c r="E74" s="67">
        <v>46054</v>
      </c>
      <c r="F74" s="64"/>
      <c r="G74" s="64"/>
      <c r="H74" t="s">
        <v>12</v>
      </c>
      <c r="I74" t="s">
        <v>374</v>
      </c>
      <c r="J74">
        <v>0</v>
      </c>
      <c r="K74" s="43">
        <v>46035</v>
      </c>
      <c r="L74" s="55">
        <v>1033293</v>
      </c>
      <c r="M74" s="46">
        <f>VLOOKUP(C74,Hoja4!B:AG,32,0)</f>
        <v>1033293</v>
      </c>
      <c r="N74" s="62">
        <f t="shared" si="1"/>
        <v>0</v>
      </c>
      <c r="Q74">
        <f>VLOOKUP(C74,Hoja7!A:A,1,0)</f>
        <v>46677598</v>
      </c>
    </row>
    <row r="75" spans="1:17" x14ac:dyDescent="0.25">
      <c r="A75" s="3" t="s">
        <v>70</v>
      </c>
      <c r="B75" s="4" t="s">
        <v>27</v>
      </c>
      <c r="C75" s="47">
        <v>1130593740</v>
      </c>
      <c r="D75" s="4" t="s">
        <v>189</v>
      </c>
      <c r="E75" s="8">
        <v>46054</v>
      </c>
      <c r="F75" s="4" t="s">
        <v>12</v>
      </c>
      <c r="G75" s="4"/>
      <c r="H75" t="s">
        <v>12</v>
      </c>
      <c r="I75" t="s">
        <v>374</v>
      </c>
      <c r="J75">
        <v>0</v>
      </c>
      <c r="K75" s="43">
        <v>46040</v>
      </c>
      <c r="L75" s="55">
        <v>790917</v>
      </c>
      <c r="M75" s="46">
        <f>VLOOKUP(C75,Hoja4!B:AG,32,0)</f>
        <v>790917</v>
      </c>
      <c r="N75" s="62">
        <f t="shared" si="1"/>
        <v>0</v>
      </c>
      <c r="Q75">
        <f>VLOOKUP(C75,Hoja7!A:A,1,0)</f>
        <v>1130593740</v>
      </c>
    </row>
    <row r="76" spans="1:17" x14ac:dyDescent="0.25">
      <c r="A76" s="3" t="s">
        <v>190</v>
      </c>
      <c r="B76" s="4" t="s">
        <v>27</v>
      </c>
      <c r="C76" s="11">
        <v>52770978</v>
      </c>
      <c r="D76" s="4" t="s">
        <v>191</v>
      </c>
      <c r="E76" s="8">
        <v>46054</v>
      </c>
      <c r="F76" s="4" t="s">
        <v>12</v>
      </c>
      <c r="G76" s="4"/>
      <c r="H76" s="9" t="s">
        <v>12</v>
      </c>
      <c r="I76" s="9" t="s">
        <v>374</v>
      </c>
      <c r="J76" s="9">
        <v>0</v>
      </c>
      <c r="K76" s="71">
        <v>46054</v>
      </c>
      <c r="L76" s="72">
        <v>1353730</v>
      </c>
      <c r="M76" s="73">
        <f>VLOOKUP(C76,Hoja4!B:AG,32,0)</f>
        <v>1080285</v>
      </c>
      <c r="N76" s="74">
        <f t="shared" si="1"/>
        <v>-273445</v>
      </c>
      <c r="O76" t="s">
        <v>668</v>
      </c>
      <c r="Q76">
        <f>VLOOKUP(C76,Hoja7!A:A,1,0)</f>
        <v>52770978</v>
      </c>
    </row>
    <row r="77" spans="1:17" x14ac:dyDescent="0.25">
      <c r="A77" s="3" t="s">
        <v>192</v>
      </c>
      <c r="B77" s="4" t="s">
        <v>22</v>
      </c>
      <c r="C77" s="11">
        <v>1007286488</v>
      </c>
      <c r="D77" s="4" t="s">
        <v>193</v>
      </c>
      <c r="E77" s="8">
        <v>46054</v>
      </c>
      <c r="F77" s="4" t="s">
        <v>12</v>
      </c>
      <c r="G77" s="4"/>
      <c r="H77" s="9" t="s">
        <v>12</v>
      </c>
      <c r="I77" s="9" t="s">
        <v>374</v>
      </c>
      <c r="J77" s="9">
        <v>0</v>
      </c>
      <c r="K77" s="71">
        <v>46055</v>
      </c>
      <c r="L77" s="72">
        <v>743650</v>
      </c>
      <c r="M77" s="73">
        <f>VLOOKUP(C77,Hoja4!B:AG,32,0)</f>
        <v>566562</v>
      </c>
      <c r="N77" s="74">
        <f t="shared" si="1"/>
        <v>-177088</v>
      </c>
      <c r="O77" t="s">
        <v>29</v>
      </c>
      <c r="Q77">
        <f>VLOOKUP(C77,Hoja7!A:A,1,0)</f>
        <v>1007286488</v>
      </c>
    </row>
    <row r="78" spans="1:17" s="41" customFormat="1" x14ac:dyDescent="0.25">
      <c r="A78" s="77" t="s">
        <v>194</v>
      </c>
      <c r="B78" s="39" t="s">
        <v>22</v>
      </c>
      <c r="C78" s="84">
        <v>54255816</v>
      </c>
      <c r="D78" s="39" t="s">
        <v>195</v>
      </c>
      <c r="E78" s="40">
        <v>46054</v>
      </c>
      <c r="F78" s="39" t="s">
        <v>12</v>
      </c>
      <c r="G78" s="39"/>
      <c r="H78" s="75" t="s">
        <v>12</v>
      </c>
      <c r="I78" s="75" t="s">
        <v>374</v>
      </c>
      <c r="J78" s="75" t="s">
        <v>670</v>
      </c>
      <c r="K78" s="76">
        <v>46036</v>
      </c>
      <c r="L78" s="85">
        <v>450998</v>
      </c>
      <c r="M78" s="86" t="e">
        <f>VLOOKUP(C78,Hoja4!B:AG,32,0)</f>
        <v>#N/A</v>
      </c>
      <c r="N78" s="80" t="e">
        <f t="shared" si="1"/>
        <v>#N/A</v>
      </c>
      <c r="O78" s="41" t="s">
        <v>29</v>
      </c>
      <c r="Q78" t="e">
        <f>VLOOKUP(C78,Hoja7!A:A,1,0)</f>
        <v>#N/A</v>
      </c>
    </row>
    <row r="79" spans="1:17" x14ac:dyDescent="0.25">
      <c r="A79" s="63" t="s">
        <v>196</v>
      </c>
      <c r="B79" s="64" t="s">
        <v>95</v>
      </c>
      <c r="C79" s="65">
        <v>30009085</v>
      </c>
      <c r="D79" s="64" t="s">
        <v>197</v>
      </c>
      <c r="E79" s="67">
        <v>46054</v>
      </c>
      <c r="F79" s="64"/>
      <c r="G79" s="64"/>
      <c r="H79" t="s">
        <v>12</v>
      </c>
      <c r="I79" t="s">
        <v>374</v>
      </c>
      <c r="J79">
        <v>0</v>
      </c>
      <c r="K79" s="43">
        <v>46035</v>
      </c>
      <c r="L79" s="55">
        <v>1317310</v>
      </c>
      <c r="M79" s="46">
        <f>VLOOKUP(C79,Hoja4!B:AG,32,0)</f>
        <v>1317310</v>
      </c>
      <c r="N79" s="62">
        <f t="shared" si="1"/>
        <v>0</v>
      </c>
      <c r="Q79">
        <f>VLOOKUP(C79,Hoja7!A:A,1,0)</f>
        <v>30009085</v>
      </c>
    </row>
    <row r="80" spans="1:17" x14ac:dyDescent="0.25">
      <c r="A80" s="3" t="s">
        <v>198</v>
      </c>
      <c r="B80" s="4" t="s">
        <v>27</v>
      </c>
      <c r="C80" s="47">
        <v>1144202627</v>
      </c>
      <c r="D80" s="4" t="s">
        <v>199</v>
      </c>
      <c r="E80" s="8">
        <v>46054</v>
      </c>
      <c r="F80" s="4" t="s">
        <v>12</v>
      </c>
      <c r="G80" s="4"/>
      <c r="H80" t="s">
        <v>12</v>
      </c>
      <c r="I80" t="s">
        <v>374</v>
      </c>
      <c r="J80">
        <v>0</v>
      </c>
      <c r="K80" s="43">
        <v>46041</v>
      </c>
      <c r="L80" s="55">
        <v>648978</v>
      </c>
      <c r="M80" s="46">
        <f>VLOOKUP(C80,Hoja4!B:AG,32,0)</f>
        <v>648978</v>
      </c>
      <c r="N80" s="62">
        <f t="shared" si="1"/>
        <v>0</v>
      </c>
      <c r="Q80">
        <f>VLOOKUP(C80,Hoja7!A:A,1,0)</f>
        <v>1144202627</v>
      </c>
    </row>
    <row r="81" spans="1:17" x14ac:dyDescent="0.25">
      <c r="A81" s="3" t="s">
        <v>203</v>
      </c>
      <c r="B81" s="4" t="s">
        <v>95</v>
      </c>
      <c r="C81" s="47">
        <v>55169412</v>
      </c>
      <c r="D81" s="4" t="s">
        <v>204</v>
      </c>
      <c r="E81" s="8">
        <v>46054</v>
      </c>
      <c r="F81" s="4"/>
      <c r="G81" s="4"/>
      <c r="H81" t="s">
        <v>12</v>
      </c>
      <c r="I81" t="s">
        <v>374</v>
      </c>
      <c r="J81">
        <v>0</v>
      </c>
      <c r="K81" s="43">
        <v>46043</v>
      </c>
      <c r="L81" s="55">
        <v>763343</v>
      </c>
      <c r="M81" s="46">
        <f>VLOOKUP(C81,Hoja4!B:AG,32,0)</f>
        <v>763343</v>
      </c>
      <c r="N81" s="62">
        <f t="shared" si="1"/>
        <v>0</v>
      </c>
      <c r="Q81">
        <f>VLOOKUP(C81,Hoja7!A:A,1,0)</f>
        <v>55169412</v>
      </c>
    </row>
    <row r="82" spans="1:17" x14ac:dyDescent="0.25">
      <c r="A82" s="3" t="s">
        <v>205</v>
      </c>
      <c r="B82" s="4" t="s">
        <v>22</v>
      </c>
      <c r="C82" s="47">
        <v>98698345</v>
      </c>
      <c r="D82" s="4" t="s">
        <v>206</v>
      </c>
      <c r="E82" s="8">
        <v>46054</v>
      </c>
      <c r="F82" s="4" t="s">
        <v>12</v>
      </c>
      <c r="G82" s="4"/>
      <c r="H82" t="s">
        <v>12</v>
      </c>
      <c r="I82" t="s">
        <v>374</v>
      </c>
      <c r="J82">
        <v>0</v>
      </c>
      <c r="K82" s="43">
        <v>46043</v>
      </c>
      <c r="L82" s="55">
        <v>1491051</v>
      </c>
      <c r="M82" s="46">
        <f>VLOOKUP(C82,Hoja4!B:AG,32,0)</f>
        <v>1491051</v>
      </c>
      <c r="N82" s="62">
        <f t="shared" si="1"/>
        <v>0</v>
      </c>
      <c r="Q82">
        <f>VLOOKUP(C82,Hoja7!A:A,1,0)</f>
        <v>98698345</v>
      </c>
    </row>
    <row r="83" spans="1:17" x14ac:dyDescent="0.25">
      <c r="A83" s="3" t="s">
        <v>207</v>
      </c>
      <c r="B83" s="4" t="s">
        <v>16</v>
      </c>
      <c r="C83" s="47">
        <v>74082151</v>
      </c>
      <c r="D83" s="4" t="s">
        <v>208</v>
      </c>
      <c r="E83" s="8">
        <v>46054</v>
      </c>
      <c r="F83" s="4"/>
      <c r="G83" s="4"/>
      <c r="H83" t="s">
        <v>12</v>
      </c>
      <c r="I83" t="s">
        <v>374</v>
      </c>
      <c r="J83">
        <v>0</v>
      </c>
      <c r="K83" s="43">
        <v>46037</v>
      </c>
      <c r="L83" s="55">
        <v>710767</v>
      </c>
      <c r="M83" s="46">
        <f>VLOOKUP(C83,Hoja4!B:AG,32,0)</f>
        <v>710767</v>
      </c>
      <c r="N83" s="62">
        <f t="shared" si="1"/>
        <v>0</v>
      </c>
      <c r="Q83">
        <f>VLOOKUP(C83,Hoja7!A:A,1,0)</f>
        <v>74082151</v>
      </c>
    </row>
    <row r="84" spans="1:17" x14ac:dyDescent="0.25">
      <c r="A84" s="3" t="s">
        <v>209</v>
      </c>
      <c r="B84" s="4" t="s">
        <v>10</v>
      </c>
      <c r="C84" s="47">
        <v>1026250273</v>
      </c>
      <c r="D84" s="4" t="s">
        <v>210</v>
      </c>
      <c r="E84" s="8">
        <v>46054</v>
      </c>
      <c r="F84" s="4"/>
      <c r="G84" s="4"/>
      <c r="H84" s="9" t="s">
        <v>12</v>
      </c>
      <c r="I84" s="9" t="s">
        <v>374</v>
      </c>
      <c r="J84" s="9">
        <v>0</v>
      </c>
      <c r="K84" s="71">
        <v>46037</v>
      </c>
      <c r="L84" s="72">
        <v>677557</v>
      </c>
      <c r="M84" s="73">
        <f>VLOOKUP(C84,Hoja4!B:AG,32,0)</f>
        <v>677555</v>
      </c>
      <c r="N84" s="74">
        <f t="shared" si="1"/>
        <v>-2</v>
      </c>
      <c r="O84" t="s">
        <v>671</v>
      </c>
      <c r="Q84">
        <f>VLOOKUP(C84,Hoja7!A:A,1,0)</f>
        <v>1026250273</v>
      </c>
    </row>
    <row r="85" spans="1:17" x14ac:dyDescent="0.25">
      <c r="A85" s="68" t="s">
        <v>211</v>
      </c>
      <c r="B85" s="69" t="s">
        <v>95</v>
      </c>
      <c r="C85" s="70">
        <v>12632377</v>
      </c>
      <c r="D85" s="69" t="s">
        <v>212</v>
      </c>
      <c r="E85" s="67">
        <v>46054</v>
      </c>
      <c r="F85" s="69"/>
      <c r="G85" s="69"/>
      <c r="H85" t="s">
        <v>12</v>
      </c>
      <c r="I85" t="s">
        <v>374</v>
      </c>
      <c r="J85">
        <v>0</v>
      </c>
      <c r="K85" s="43">
        <v>46036</v>
      </c>
      <c r="L85" s="55">
        <v>331600</v>
      </c>
      <c r="M85" s="46">
        <f>VLOOKUP(C85,Hoja4!B:AG,32,0)</f>
        <v>331600</v>
      </c>
      <c r="N85" s="62">
        <f t="shared" si="1"/>
        <v>0</v>
      </c>
      <c r="Q85">
        <f>VLOOKUP(C85,Hoja7!A:A,1,0)</f>
        <v>12632377</v>
      </c>
    </row>
    <row r="86" spans="1:17" x14ac:dyDescent="0.25">
      <c r="A86" s="3" t="s">
        <v>213</v>
      </c>
      <c r="B86" s="4" t="s">
        <v>22</v>
      </c>
      <c r="C86" s="47">
        <v>1095910400</v>
      </c>
      <c r="D86" s="4" t="s">
        <v>214</v>
      </c>
      <c r="E86" s="8">
        <v>46054</v>
      </c>
      <c r="F86" s="4" t="s">
        <v>12</v>
      </c>
      <c r="G86" s="4"/>
      <c r="H86" t="s">
        <v>12</v>
      </c>
      <c r="I86" t="s">
        <v>374</v>
      </c>
      <c r="J86">
        <v>0</v>
      </c>
      <c r="K86" s="43">
        <v>46042</v>
      </c>
      <c r="L86" s="55">
        <v>589814</v>
      </c>
      <c r="M86" s="46">
        <f>VLOOKUP(C86,Hoja4!B:AG,32,0)</f>
        <v>589814</v>
      </c>
      <c r="N86" s="62">
        <f t="shared" si="1"/>
        <v>0</v>
      </c>
      <c r="Q86">
        <f>VLOOKUP(C86,Hoja7!A:A,1,0)</f>
        <v>1095910400</v>
      </c>
    </row>
    <row r="87" spans="1:17" x14ac:dyDescent="0.25">
      <c r="A87" s="3" t="s">
        <v>217</v>
      </c>
      <c r="B87" s="4" t="s">
        <v>22</v>
      </c>
      <c r="C87" s="11">
        <v>21697399</v>
      </c>
      <c r="D87" s="4" t="s">
        <v>218</v>
      </c>
      <c r="E87" s="8">
        <v>46054</v>
      </c>
      <c r="F87" s="4" t="s">
        <v>12</v>
      </c>
      <c r="G87" s="4"/>
      <c r="H87" s="9" t="s">
        <v>12</v>
      </c>
      <c r="I87" s="9" t="s">
        <v>374</v>
      </c>
      <c r="J87" s="9">
        <v>0</v>
      </c>
      <c r="K87" s="71">
        <v>46054</v>
      </c>
      <c r="L87" s="72">
        <v>958973</v>
      </c>
      <c r="M87" s="73">
        <f>VLOOKUP(C87,Hoja4!B:AG,32,0)</f>
        <v>732450</v>
      </c>
      <c r="N87" s="74">
        <f t="shared" si="1"/>
        <v>-226523</v>
      </c>
      <c r="O87" t="s">
        <v>29</v>
      </c>
      <c r="Q87">
        <f>VLOOKUP(C87,Hoja7!A:A,1,0)</f>
        <v>21697399</v>
      </c>
    </row>
    <row r="88" spans="1:17" s="41" customFormat="1" x14ac:dyDescent="0.25">
      <c r="A88" s="77" t="s">
        <v>219</v>
      </c>
      <c r="B88" s="39" t="s">
        <v>16</v>
      </c>
      <c r="C88" s="84">
        <v>53892329</v>
      </c>
      <c r="D88" s="39" t="s">
        <v>220</v>
      </c>
      <c r="E88" s="40">
        <v>46054</v>
      </c>
      <c r="F88" s="39"/>
      <c r="G88" s="39"/>
      <c r="H88" s="75" t="s">
        <v>12</v>
      </c>
      <c r="I88" s="75" t="s">
        <v>374</v>
      </c>
      <c r="J88" s="75" t="s">
        <v>670</v>
      </c>
      <c r="K88" s="76">
        <v>46054</v>
      </c>
      <c r="L88" s="85">
        <v>466903</v>
      </c>
      <c r="M88" s="86" t="e">
        <f>VLOOKUP(C88,Hoja4!B:AG,32,0)</f>
        <v>#N/A</v>
      </c>
      <c r="N88" s="80" t="e">
        <f t="shared" si="1"/>
        <v>#N/A</v>
      </c>
      <c r="O88" s="41" t="s">
        <v>29</v>
      </c>
      <c r="Q88" t="e">
        <f>VLOOKUP(C88,Hoja7!A:A,1,0)</f>
        <v>#N/A</v>
      </c>
    </row>
    <row r="89" spans="1:17" x14ac:dyDescent="0.25">
      <c r="A89" s="3" t="s">
        <v>221</v>
      </c>
      <c r="B89" s="4" t="s">
        <v>95</v>
      </c>
      <c r="C89" s="47">
        <v>91109224</v>
      </c>
      <c r="D89" s="4" t="s">
        <v>222</v>
      </c>
      <c r="E89" s="8">
        <v>46054</v>
      </c>
      <c r="F89" s="4"/>
      <c r="G89" s="4"/>
      <c r="H89" s="9" t="s">
        <v>12</v>
      </c>
      <c r="I89" s="9" t="s">
        <v>374</v>
      </c>
      <c r="J89" s="9">
        <v>0</v>
      </c>
      <c r="K89" s="71">
        <v>46050</v>
      </c>
      <c r="L89" s="72">
        <v>628510</v>
      </c>
      <c r="M89" s="73">
        <f>VLOOKUP(C89,Hoja4!B:AG,32,0)</f>
        <v>628509</v>
      </c>
      <c r="N89" s="74">
        <f t="shared" si="1"/>
        <v>-1</v>
      </c>
      <c r="Q89">
        <f>VLOOKUP(C89,Hoja7!A:A,1,0)</f>
        <v>91109224</v>
      </c>
    </row>
    <row r="90" spans="1:17" x14ac:dyDescent="0.25">
      <c r="A90" s="63" t="s">
        <v>225</v>
      </c>
      <c r="B90" s="64" t="s">
        <v>38</v>
      </c>
      <c r="C90" s="65">
        <v>40386481</v>
      </c>
      <c r="D90" s="64" t="s">
        <v>226</v>
      </c>
      <c r="E90" s="67">
        <v>46054</v>
      </c>
      <c r="F90" s="64"/>
      <c r="G90" s="64"/>
      <c r="H90" t="s">
        <v>12</v>
      </c>
      <c r="I90" t="s">
        <v>374</v>
      </c>
      <c r="J90">
        <v>0</v>
      </c>
      <c r="K90" s="43">
        <v>46043</v>
      </c>
      <c r="L90" s="55">
        <v>719828</v>
      </c>
      <c r="M90" s="46">
        <f>VLOOKUP(C90,Hoja4!B:AG,32,0)</f>
        <v>719828</v>
      </c>
      <c r="N90" s="62">
        <f t="shared" si="1"/>
        <v>0</v>
      </c>
      <c r="Q90">
        <f>VLOOKUP(C90,Hoja7!A:A,1,0)</f>
        <v>40386481</v>
      </c>
    </row>
    <row r="91" spans="1:17" x14ac:dyDescent="0.25">
      <c r="A91" s="3" t="s">
        <v>227</v>
      </c>
      <c r="B91" s="4" t="s">
        <v>22</v>
      </c>
      <c r="C91" s="11">
        <v>1128414787</v>
      </c>
      <c r="D91" s="4" t="s">
        <v>228</v>
      </c>
      <c r="E91" s="8">
        <v>46054</v>
      </c>
      <c r="F91" s="4" t="s">
        <v>12</v>
      </c>
      <c r="G91" s="4"/>
      <c r="H91" s="9" t="s">
        <v>12</v>
      </c>
      <c r="I91" s="9" t="s">
        <v>374</v>
      </c>
      <c r="J91" s="9">
        <v>0</v>
      </c>
      <c r="K91" s="71">
        <v>46055</v>
      </c>
      <c r="L91" s="72">
        <v>795987</v>
      </c>
      <c r="M91" s="73">
        <f>VLOOKUP(C91,Hoja4!B:AG,32,0)</f>
        <v>557511</v>
      </c>
      <c r="N91" s="74">
        <f t="shared" si="1"/>
        <v>-238476</v>
      </c>
      <c r="O91" t="s">
        <v>29</v>
      </c>
      <c r="Q91">
        <f>VLOOKUP(C91,Hoja7!A:A,1,0)</f>
        <v>1128414787</v>
      </c>
    </row>
    <row r="92" spans="1:17" x14ac:dyDescent="0.25">
      <c r="A92" s="63" t="s">
        <v>229</v>
      </c>
      <c r="B92" s="64" t="s">
        <v>22</v>
      </c>
      <c r="C92" s="65">
        <v>43003089</v>
      </c>
      <c r="D92" s="64" t="s">
        <v>230</v>
      </c>
      <c r="E92" s="67">
        <v>46054</v>
      </c>
      <c r="F92" s="64" t="s">
        <v>12</v>
      </c>
      <c r="G92" s="64"/>
      <c r="H92" t="s">
        <v>12</v>
      </c>
      <c r="I92" t="s">
        <v>374</v>
      </c>
      <c r="J92">
        <v>0</v>
      </c>
      <c r="K92" s="43">
        <v>46040</v>
      </c>
      <c r="L92" s="55">
        <v>1771491</v>
      </c>
      <c r="M92" s="46">
        <f>VLOOKUP(C92,Hoja4!B:AG,32,0)</f>
        <v>1771491</v>
      </c>
      <c r="N92" s="62">
        <f t="shared" si="1"/>
        <v>0</v>
      </c>
      <c r="Q92">
        <f>VLOOKUP(C92,Hoja7!A:A,1,0)</f>
        <v>43003089</v>
      </c>
    </row>
    <row r="93" spans="1:17" x14ac:dyDescent="0.25">
      <c r="A93" s="3" t="s">
        <v>231</v>
      </c>
      <c r="B93" s="4" t="s">
        <v>16</v>
      </c>
      <c r="C93" s="11">
        <v>13475982</v>
      </c>
      <c r="D93" s="4" t="s">
        <v>232</v>
      </c>
      <c r="E93" s="8">
        <v>46054</v>
      </c>
      <c r="F93" s="4"/>
      <c r="G93" s="4"/>
      <c r="H93" s="9" t="s">
        <v>12</v>
      </c>
      <c r="I93" s="9" t="s">
        <v>374</v>
      </c>
      <c r="J93" s="9">
        <v>0</v>
      </c>
      <c r="K93" s="71">
        <v>46054</v>
      </c>
      <c r="L93" s="72">
        <v>898670</v>
      </c>
      <c r="M93" s="73">
        <f>VLOOKUP(C93,Hoja4!B:AG,32,0)</f>
        <v>612625</v>
      </c>
      <c r="N93" s="74">
        <f t="shared" si="1"/>
        <v>-286045</v>
      </c>
      <c r="O93" t="s">
        <v>12</v>
      </c>
      <c r="P93" t="s">
        <v>665</v>
      </c>
      <c r="Q93">
        <f>VLOOKUP(C93,Hoja7!A:A,1,0)</f>
        <v>13475982</v>
      </c>
    </row>
    <row r="94" spans="1:17" x14ac:dyDescent="0.25">
      <c r="A94" s="63" t="s">
        <v>233</v>
      </c>
      <c r="B94" s="64" t="s">
        <v>16</v>
      </c>
      <c r="C94" s="65">
        <v>72143888</v>
      </c>
      <c r="D94" s="64" t="s">
        <v>234</v>
      </c>
      <c r="E94" s="67">
        <v>46054</v>
      </c>
      <c r="F94" s="64"/>
      <c r="G94" s="64"/>
      <c r="H94" t="s">
        <v>12</v>
      </c>
      <c r="I94" t="s">
        <v>374</v>
      </c>
      <c r="J94">
        <v>0</v>
      </c>
      <c r="K94" s="43">
        <v>46034</v>
      </c>
      <c r="L94" s="55">
        <v>455100</v>
      </c>
      <c r="M94" s="46">
        <f>VLOOKUP(C94,Hoja4!B:AG,32,0)</f>
        <v>455100</v>
      </c>
      <c r="N94" s="62">
        <f t="shared" si="1"/>
        <v>0</v>
      </c>
      <c r="Q94">
        <f>VLOOKUP(C94,Hoja7!A:A,1,0)</f>
        <v>72143888</v>
      </c>
    </row>
    <row r="95" spans="1:17" x14ac:dyDescent="0.25">
      <c r="A95" s="3" t="s">
        <v>235</v>
      </c>
      <c r="B95" s="4" t="s">
        <v>16</v>
      </c>
      <c r="C95" s="47">
        <v>97446187</v>
      </c>
      <c r="D95" s="4" t="s">
        <v>236</v>
      </c>
      <c r="E95" s="8">
        <v>46054</v>
      </c>
      <c r="F95" s="4"/>
      <c r="G95" s="4"/>
      <c r="H95" t="s">
        <v>12</v>
      </c>
      <c r="I95" t="s">
        <v>374</v>
      </c>
      <c r="J95">
        <v>0</v>
      </c>
      <c r="K95" s="43">
        <v>46042</v>
      </c>
      <c r="L95" s="55">
        <v>462395</v>
      </c>
      <c r="M95" s="46">
        <f>VLOOKUP(C95,Hoja4!B:AG,32,0)</f>
        <v>462395</v>
      </c>
      <c r="N95" s="62">
        <f t="shared" si="1"/>
        <v>0</v>
      </c>
      <c r="Q95">
        <f>VLOOKUP(C95,Hoja7!A:A,1,0)</f>
        <v>97446187</v>
      </c>
    </row>
    <row r="96" spans="1:17" x14ac:dyDescent="0.25">
      <c r="A96" s="3" t="s">
        <v>237</v>
      </c>
      <c r="B96" s="4" t="s">
        <v>22</v>
      </c>
      <c r="C96" s="57">
        <v>18503729</v>
      </c>
      <c r="D96" s="4" t="s">
        <v>238</v>
      </c>
      <c r="E96" s="8">
        <v>46054</v>
      </c>
      <c r="F96" s="4" t="s">
        <v>12</v>
      </c>
      <c r="G96" s="4"/>
      <c r="H96" t="s">
        <v>12</v>
      </c>
      <c r="I96" t="s">
        <v>374</v>
      </c>
      <c r="J96">
        <v>0</v>
      </c>
      <c r="K96" s="43">
        <v>46042</v>
      </c>
      <c r="L96" s="55">
        <v>1652097</v>
      </c>
      <c r="M96" s="46">
        <f>VLOOKUP(C96,Hoja4!B:AG,32,0)</f>
        <v>1652097</v>
      </c>
      <c r="N96" s="62">
        <f t="shared" si="1"/>
        <v>0</v>
      </c>
      <c r="Q96">
        <f>VLOOKUP(C96,Hoja7!A:A,1,0)</f>
        <v>18503729</v>
      </c>
    </row>
    <row r="97" spans="1:17" x14ac:dyDescent="0.25">
      <c r="A97" s="3" t="s">
        <v>239</v>
      </c>
      <c r="B97" s="4" t="s">
        <v>22</v>
      </c>
      <c r="C97" s="47">
        <v>65702898</v>
      </c>
      <c r="D97" s="4" t="s">
        <v>240</v>
      </c>
      <c r="E97" s="8">
        <v>46054</v>
      </c>
      <c r="F97" s="4" t="s">
        <v>12</v>
      </c>
      <c r="G97" s="4"/>
      <c r="H97" t="s">
        <v>12</v>
      </c>
      <c r="I97" s="42" t="s">
        <v>374</v>
      </c>
      <c r="J97" s="42">
        <v>0</v>
      </c>
      <c r="K97" s="58">
        <v>46035</v>
      </c>
      <c r="L97" s="55">
        <v>587546</v>
      </c>
      <c r="M97" s="46">
        <f>VLOOKUP(C97,Hoja4!B:AG,32,0)</f>
        <v>587546</v>
      </c>
      <c r="N97" s="62">
        <f t="shared" si="1"/>
        <v>0</v>
      </c>
      <c r="Q97">
        <f>VLOOKUP(C97,Hoja7!A:A,1,0)</f>
        <v>65702898</v>
      </c>
    </row>
  </sheetData>
  <autoFilter ref="A1:N97" xr:uid="{6C0B746E-7652-49DC-9F27-18B934BC7C04}"/>
  <conditionalFormatting sqref="B1:K1 M1:N1">
    <cfRule type="duplicateValues" dxfId="5" priority="6"/>
  </conditionalFormatting>
  <conditionalFormatting sqref="C2:C21">
    <cfRule type="duplicateValues" dxfId="4" priority="4"/>
  </conditionalFormatting>
  <conditionalFormatting sqref="C97 C1:C95">
    <cfRule type="duplicateValues" dxfId="3" priority="5"/>
  </conditionalFormatting>
  <conditionalFormatting sqref="C97 C22:C95">
    <cfRule type="duplicateValues" dxfId="2" priority="1"/>
  </conditionalFormatting>
  <conditionalFormatting sqref="L1">
    <cfRule type="duplicateValues" dxfId="1" priority="2"/>
    <cfRule type="duplicateValues" dxfId="0" priority="3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9620A-1B3A-4611-B96F-23ACFAFED489}">
  <dimension ref="A1:AG176"/>
  <sheetViews>
    <sheetView topLeftCell="B38" workbookViewId="0">
      <selection activeCell="C159" sqref="C159"/>
    </sheetView>
  </sheetViews>
  <sheetFormatPr baseColWidth="10" defaultColWidth="11.42578125" defaultRowHeight="15" x14ac:dyDescent="0.25"/>
  <cols>
    <col min="3" max="3" width="36.42578125" customWidth="1"/>
    <col min="4" max="4" width="14.140625" bestFit="1" customWidth="1"/>
    <col min="5" max="5" width="13.140625" bestFit="1" customWidth="1"/>
    <col min="6" max="6" width="11.5703125" bestFit="1" customWidth="1"/>
    <col min="7" max="7" width="14.140625" bestFit="1" customWidth="1"/>
    <col min="8" max="8" width="11.5703125" bestFit="1" customWidth="1"/>
    <col min="9" max="9" width="13.140625" bestFit="1" customWidth="1"/>
    <col min="10" max="13" width="11.5703125" bestFit="1" customWidth="1"/>
    <col min="14" max="14" width="13.140625" bestFit="1" customWidth="1"/>
    <col min="15" max="16" width="14.140625" bestFit="1" customWidth="1"/>
    <col min="17" max="17" width="13.140625" bestFit="1" customWidth="1"/>
    <col min="18" max="18" width="11.5703125" bestFit="1" customWidth="1"/>
    <col min="19" max="19" width="14.140625" bestFit="1" customWidth="1"/>
    <col min="20" max="20" width="13.140625" bestFit="1" customWidth="1"/>
    <col min="21" max="22" width="14.140625" bestFit="1" customWidth="1"/>
    <col min="23" max="23" width="13.140625" bestFit="1" customWidth="1"/>
    <col min="24" max="24" width="11.5703125" bestFit="1" customWidth="1"/>
    <col min="25" max="25" width="13.140625" bestFit="1" customWidth="1"/>
    <col min="26" max="27" width="11.5703125" bestFit="1" customWidth="1"/>
    <col min="28" max="28" width="14.140625" bestFit="1" customWidth="1"/>
    <col min="29" max="30" width="13.140625" bestFit="1" customWidth="1"/>
    <col min="31" max="32" width="11.5703125" bestFit="1" customWidth="1"/>
    <col min="33" max="33" width="15.140625" bestFit="1" customWidth="1"/>
  </cols>
  <sheetData>
    <row r="1" spans="1:33" x14ac:dyDescent="0.25">
      <c r="D1">
        <v>1</v>
      </c>
      <c r="E1">
        <v>2</v>
      </c>
      <c r="F1">
        <v>3</v>
      </c>
      <c r="G1">
        <v>10</v>
      </c>
      <c r="H1">
        <v>15</v>
      </c>
      <c r="I1">
        <v>18</v>
      </c>
      <c r="J1">
        <v>25</v>
      </c>
      <c r="K1">
        <v>32</v>
      </c>
      <c r="L1">
        <v>120</v>
      </c>
      <c r="M1">
        <v>122</v>
      </c>
      <c r="N1">
        <v>140</v>
      </c>
      <c r="O1">
        <v>141</v>
      </c>
      <c r="P1">
        <v>144</v>
      </c>
      <c r="Q1">
        <v>145</v>
      </c>
      <c r="R1">
        <v>151</v>
      </c>
      <c r="S1">
        <v>152</v>
      </c>
      <c r="T1">
        <v>153</v>
      </c>
      <c r="U1">
        <v>155</v>
      </c>
      <c r="V1">
        <v>157</v>
      </c>
      <c r="W1">
        <v>160</v>
      </c>
      <c r="X1">
        <v>163</v>
      </c>
      <c r="Y1">
        <v>507</v>
      </c>
      <c r="Z1">
        <v>511</v>
      </c>
      <c r="AA1">
        <v>1201</v>
      </c>
      <c r="AB1">
        <v>3005</v>
      </c>
      <c r="AC1">
        <v>3010</v>
      </c>
      <c r="AD1">
        <v>3020</v>
      </c>
      <c r="AE1">
        <v>3023</v>
      </c>
      <c r="AF1">
        <v>3026</v>
      </c>
    </row>
    <row r="2" spans="1:33" s="59" customFormat="1" ht="36.75" x14ac:dyDescent="0.25">
      <c r="A2" s="59" t="s">
        <v>434</v>
      </c>
      <c r="B2" s="59" t="s">
        <v>435</v>
      </c>
      <c r="C2" s="59" t="s">
        <v>436</v>
      </c>
      <c r="D2" s="60" t="s">
        <v>438</v>
      </c>
      <c r="E2" s="60" t="s">
        <v>439</v>
      </c>
      <c r="F2" s="60" t="s">
        <v>440</v>
      </c>
      <c r="G2" s="60" t="s">
        <v>441</v>
      </c>
      <c r="H2" s="60" t="s">
        <v>442</v>
      </c>
      <c r="I2" s="60" t="s">
        <v>443</v>
      </c>
      <c r="J2" s="60" t="s">
        <v>444</v>
      </c>
      <c r="K2" s="60" t="s">
        <v>445</v>
      </c>
      <c r="L2" s="60" t="s">
        <v>672</v>
      </c>
      <c r="M2" s="60" t="s">
        <v>446</v>
      </c>
      <c r="N2" s="60" t="s">
        <v>447</v>
      </c>
      <c r="O2" s="60" t="s">
        <v>448</v>
      </c>
      <c r="P2" s="60" t="s">
        <v>449</v>
      </c>
      <c r="Q2" s="60" t="s">
        <v>450</v>
      </c>
      <c r="R2" s="60" t="s">
        <v>451</v>
      </c>
      <c r="S2" s="60" t="s">
        <v>452</v>
      </c>
      <c r="T2" s="60" t="s">
        <v>453</v>
      </c>
      <c r="U2" s="60" t="s">
        <v>454</v>
      </c>
      <c r="V2" s="60" t="s">
        <v>455</v>
      </c>
      <c r="W2" s="60" t="s">
        <v>456</v>
      </c>
      <c r="X2" s="60" t="s">
        <v>673</v>
      </c>
      <c r="Y2" s="60" t="s">
        <v>459</v>
      </c>
      <c r="Z2" s="60" t="s">
        <v>460</v>
      </c>
      <c r="AA2" s="60" t="s">
        <v>462</v>
      </c>
      <c r="AB2" s="60" t="s">
        <v>463</v>
      </c>
      <c r="AC2" s="60" t="s">
        <v>464</v>
      </c>
      <c r="AD2" s="60" t="s">
        <v>465</v>
      </c>
      <c r="AE2" s="60" t="s">
        <v>466</v>
      </c>
      <c r="AF2" s="60" t="s">
        <v>467</v>
      </c>
      <c r="AG2" s="61" t="s">
        <v>376</v>
      </c>
    </row>
    <row r="3" spans="1:33" x14ac:dyDescent="0.25">
      <c r="A3">
        <v>2964324</v>
      </c>
      <c r="B3">
        <v>2964324</v>
      </c>
      <c r="C3" t="s">
        <v>469</v>
      </c>
      <c r="D3" s="46"/>
      <c r="E3" s="46">
        <v>35513</v>
      </c>
      <c r="F3" s="46"/>
      <c r="G3" s="46">
        <v>91741</v>
      </c>
      <c r="H3" s="46"/>
      <c r="I3" s="46"/>
      <c r="J3" s="46"/>
      <c r="K3" s="46"/>
      <c r="L3" s="46"/>
      <c r="M3" s="46"/>
      <c r="N3" s="46"/>
      <c r="O3" s="46">
        <v>253398</v>
      </c>
      <c r="P3" s="46">
        <v>359936</v>
      </c>
      <c r="Q3" s="46"/>
      <c r="R3" s="46"/>
      <c r="S3" s="46">
        <v>292010</v>
      </c>
      <c r="T3" s="46">
        <v>2960</v>
      </c>
      <c r="U3" s="46">
        <v>68066</v>
      </c>
      <c r="V3" s="46">
        <v>207302</v>
      </c>
      <c r="W3" s="46"/>
      <c r="X3" s="46"/>
      <c r="Y3" s="46"/>
      <c r="Z3" s="46"/>
      <c r="AA3" s="46"/>
      <c r="AB3" s="46"/>
      <c r="AC3" s="46">
        <v>-13300</v>
      </c>
      <c r="AD3" s="46">
        <v>-13300</v>
      </c>
      <c r="AE3" s="46"/>
      <c r="AF3" s="46"/>
      <c r="AG3" s="46">
        <v>1284326</v>
      </c>
    </row>
    <row r="4" spans="1:33" x14ac:dyDescent="0.25">
      <c r="A4">
        <v>6022109</v>
      </c>
      <c r="B4">
        <v>6022109</v>
      </c>
      <c r="C4" t="s">
        <v>470</v>
      </c>
      <c r="D4" s="46">
        <v>158497</v>
      </c>
      <c r="E4" s="46"/>
      <c r="F4" s="46"/>
      <c r="G4" s="46">
        <v>66041</v>
      </c>
      <c r="H4" s="46"/>
      <c r="I4" s="46"/>
      <c r="J4" s="46"/>
      <c r="K4" s="46"/>
      <c r="L4" s="46"/>
      <c r="M4" s="46">
        <v>6926</v>
      </c>
      <c r="N4" s="46"/>
      <c r="O4" s="46">
        <v>74440</v>
      </c>
      <c r="P4" s="46">
        <v>107525</v>
      </c>
      <c r="Q4" s="46"/>
      <c r="R4" s="46"/>
      <c r="S4" s="46">
        <v>82192</v>
      </c>
      <c r="T4" s="46">
        <v>13786</v>
      </c>
      <c r="U4" s="46">
        <v>48248</v>
      </c>
      <c r="V4" s="46">
        <v>144379</v>
      </c>
      <c r="W4" s="46"/>
      <c r="X4" s="46"/>
      <c r="Y4" s="46"/>
      <c r="Z4" s="46"/>
      <c r="AA4" s="46"/>
      <c r="AB4" s="46"/>
      <c r="AC4" s="46">
        <v>-14800</v>
      </c>
      <c r="AD4" s="46">
        <v>-14800</v>
      </c>
      <c r="AE4" s="46"/>
      <c r="AF4" s="46"/>
      <c r="AG4" s="46">
        <v>672434</v>
      </c>
    </row>
    <row r="5" spans="1:33" x14ac:dyDescent="0.25">
      <c r="A5">
        <v>6872717</v>
      </c>
      <c r="B5">
        <v>6872717</v>
      </c>
      <c r="C5" t="s">
        <v>471</v>
      </c>
      <c r="D5" s="46">
        <v>43051</v>
      </c>
      <c r="E5" s="46"/>
      <c r="F5" s="46"/>
      <c r="G5" s="46">
        <v>111215</v>
      </c>
      <c r="H5" s="46"/>
      <c r="I5" s="46"/>
      <c r="J5" s="46"/>
      <c r="K5" s="46"/>
      <c r="L5" s="46"/>
      <c r="M5" s="46"/>
      <c r="N5" s="46"/>
      <c r="O5" s="46">
        <v>134086</v>
      </c>
      <c r="P5" s="46">
        <v>198663</v>
      </c>
      <c r="Q5" s="46"/>
      <c r="R5" s="46"/>
      <c r="S5" s="46">
        <v>154518</v>
      </c>
      <c r="T5" s="46">
        <v>3587</v>
      </c>
      <c r="U5" s="46">
        <v>82515</v>
      </c>
      <c r="V5" s="46">
        <v>231203</v>
      </c>
      <c r="W5" s="46"/>
      <c r="X5" s="46"/>
      <c r="Y5" s="46"/>
      <c r="Z5" s="46"/>
      <c r="AA5" s="46"/>
      <c r="AB5" s="46"/>
      <c r="AC5" s="46">
        <v>-15500</v>
      </c>
      <c r="AD5" s="46">
        <v>-15500</v>
      </c>
      <c r="AE5" s="46"/>
      <c r="AF5" s="46"/>
      <c r="AG5" s="46">
        <v>927838</v>
      </c>
    </row>
    <row r="6" spans="1:33" x14ac:dyDescent="0.25">
      <c r="A6">
        <v>7173838</v>
      </c>
      <c r="B6">
        <v>7173838</v>
      </c>
      <c r="C6" t="s">
        <v>472</v>
      </c>
      <c r="D6" s="46"/>
      <c r="E6" s="46"/>
      <c r="F6" s="46"/>
      <c r="G6" s="46">
        <v>153701</v>
      </c>
      <c r="H6" s="46"/>
      <c r="I6" s="46"/>
      <c r="J6" s="46"/>
      <c r="K6" s="46"/>
      <c r="L6" s="46"/>
      <c r="M6" s="46"/>
      <c r="N6" s="46"/>
      <c r="O6" s="46">
        <v>131390</v>
      </c>
      <c r="P6" s="46">
        <v>214687</v>
      </c>
      <c r="Q6" s="46"/>
      <c r="R6" s="46"/>
      <c r="S6" s="46">
        <v>151411</v>
      </c>
      <c r="T6" s="46">
        <v>34707</v>
      </c>
      <c r="U6" s="46">
        <v>106600</v>
      </c>
      <c r="V6" s="46">
        <v>226553</v>
      </c>
      <c r="W6" s="46"/>
      <c r="X6" s="46"/>
      <c r="Y6" s="46"/>
      <c r="Z6" s="46"/>
      <c r="AA6" s="46"/>
      <c r="AB6" s="46"/>
      <c r="AC6" s="46">
        <v>-15200</v>
      </c>
      <c r="AD6" s="46">
        <v>-15200</v>
      </c>
      <c r="AE6" s="46"/>
      <c r="AF6" s="46"/>
      <c r="AG6" s="46">
        <v>988649</v>
      </c>
    </row>
    <row r="7" spans="1:33" x14ac:dyDescent="0.25">
      <c r="A7">
        <v>7181758</v>
      </c>
      <c r="B7">
        <v>7181758</v>
      </c>
      <c r="C7" t="s">
        <v>473</v>
      </c>
      <c r="D7" s="46"/>
      <c r="E7" s="46"/>
      <c r="F7" s="46"/>
      <c r="G7" s="46">
        <v>27419</v>
      </c>
      <c r="H7" s="46"/>
      <c r="I7" s="46"/>
      <c r="J7" s="46"/>
      <c r="K7" s="46"/>
      <c r="L7" s="46"/>
      <c r="M7" s="46"/>
      <c r="N7" s="46"/>
      <c r="O7" s="46">
        <v>1446601</v>
      </c>
      <c r="P7" s="46">
        <v>2035049</v>
      </c>
      <c r="Q7" s="46"/>
      <c r="R7" s="46"/>
      <c r="S7" s="46">
        <v>242662</v>
      </c>
      <c r="T7" s="46">
        <v>1036358</v>
      </c>
      <c r="U7" s="46">
        <v>1895671</v>
      </c>
      <c r="V7" s="46">
        <v>1029837</v>
      </c>
      <c r="W7" s="46"/>
      <c r="X7" s="46"/>
      <c r="Y7" s="46"/>
      <c r="Z7" s="46"/>
      <c r="AA7" s="46"/>
      <c r="AB7" s="46"/>
      <c r="AC7" s="46">
        <v>-42300</v>
      </c>
      <c r="AD7" s="46">
        <v>-42300</v>
      </c>
      <c r="AE7" s="46"/>
      <c r="AF7" s="46"/>
      <c r="AG7" s="46">
        <v>7628997</v>
      </c>
    </row>
    <row r="8" spans="1:33" x14ac:dyDescent="0.25">
      <c r="A8">
        <v>7715612</v>
      </c>
      <c r="B8">
        <v>7715612</v>
      </c>
      <c r="C8" t="s">
        <v>474</v>
      </c>
      <c r="D8" s="46">
        <v>63399</v>
      </c>
      <c r="E8" s="46"/>
      <c r="F8" s="46"/>
      <c r="G8" s="46">
        <v>58116</v>
      </c>
      <c r="H8" s="46"/>
      <c r="I8" s="46"/>
      <c r="J8" s="46"/>
      <c r="K8" s="46"/>
      <c r="L8" s="46"/>
      <c r="M8" s="46">
        <v>2771</v>
      </c>
      <c r="N8" s="46"/>
      <c r="O8" s="46">
        <v>81792</v>
      </c>
      <c r="P8" s="46">
        <v>120391</v>
      </c>
      <c r="Q8" s="46"/>
      <c r="R8" s="46"/>
      <c r="S8" s="46">
        <v>90309</v>
      </c>
      <c r="T8" s="46">
        <v>5514</v>
      </c>
      <c r="U8" s="46">
        <v>44113</v>
      </c>
      <c r="V8" s="46">
        <v>158639</v>
      </c>
      <c r="W8" s="46"/>
      <c r="X8" s="46"/>
      <c r="Y8" s="46"/>
      <c r="Z8" s="46"/>
      <c r="AA8" s="46"/>
      <c r="AB8" s="46"/>
      <c r="AC8" s="46">
        <v>-11200</v>
      </c>
      <c r="AD8" s="46">
        <v>-11200</v>
      </c>
      <c r="AE8" s="46"/>
      <c r="AF8" s="46"/>
      <c r="AG8" s="46">
        <v>602644</v>
      </c>
    </row>
    <row r="9" spans="1:33" x14ac:dyDescent="0.25">
      <c r="A9">
        <v>8691085</v>
      </c>
      <c r="B9">
        <v>8691085</v>
      </c>
      <c r="C9" t="s">
        <v>475</v>
      </c>
      <c r="D9" s="46"/>
      <c r="E9" s="46"/>
      <c r="F9" s="46"/>
      <c r="G9" s="46">
        <v>67487</v>
      </c>
      <c r="H9" s="46"/>
      <c r="I9" s="46"/>
      <c r="J9" s="46"/>
      <c r="K9" s="46"/>
      <c r="L9" s="46"/>
      <c r="M9" s="46"/>
      <c r="N9" s="46"/>
      <c r="O9" s="46">
        <v>27445</v>
      </c>
      <c r="P9" s="46">
        <v>38705</v>
      </c>
      <c r="Q9" s="46"/>
      <c r="R9" s="46"/>
      <c r="S9" s="46">
        <v>30331</v>
      </c>
      <c r="T9" s="46">
        <v>14074</v>
      </c>
      <c r="U9" s="46">
        <v>49261</v>
      </c>
      <c r="V9" s="46">
        <v>53719</v>
      </c>
      <c r="W9" s="46"/>
      <c r="X9" s="46"/>
      <c r="Y9" s="46">
        <v>2229032</v>
      </c>
      <c r="Z9" s="46"/>
      <c r="AA9" s="46"/>
      <c r="AB9" s="46"/>
      <c r="AC9" s="46">
        <v>6500</v>
      </c>
      <c r="AD9" s="46">
        <v>6500</v>
      </c>
      <c r="AE9" s="46"/>
      <c r="AF9" s="46"/>
      <c r="AG9" s="46">
        <v>2523054</v>
      </c>
    </row>
    <row r="10" spans="1:33" x14ac:dyDescent="0.25">
      <c r="A10">
        <v>9524634</v>
      </c>
      <c r="B10">
        <v>9524634</v>
      </c>
      <c r="C10" t="s">
        <v>476</v>
      </c>
      <c r="D10" s="46"/>
      <c r="E10" s="46"/>
      <c r="F10" s="46"/>
      <c r="G10" s="46">
        <v>136328</v>
      </c>
      <c r="H10" s="46"/>
      <c r="I10" s="46"/>
      <c r="J10" s="46"/>
      <c r="K10" s="46"/>
      <c r="L10" s="46"/>
      <c r="M10" s="46"/>
      <c r="N10" s="46"/>
      <c r="O10" s="46">
        <v>118839</v>
      </c>
      <c r="P10" s="46">
        <v>172653</v>
      </c>
      <c r="Q10" s="46"/>
      <c r="R10" s="46"/>
      <c r="S10" s="46">
        <v>136948</v>
      </c>
      <c r="T10" s="46">
        <v>28700</v>
      </c>
      <c r="U10" s="46">
        <v>95071</v>
      </c>
      <c r="V10" s="46">
        <v>204912</v>
      </c>
      <c r="W10" s="46"/>
      <c r="X10" s="46"/>
      <c r="Y10" s="46"/>
      <c r="Z10" s="46"/>
      <c r="AA10" s="46"/>
      <c r="AB10" s="46"/>
      <c r="AC10" s="46">
        <v>900</v>
      </c>
      <c r="AD10" s="46">
        <v>900</v>
      </c>
      <c r="AE10" s="46"/>
      <c r="AF10" s="46"/>
      <c r="AG10" s="46">
        <v>895251</v>
      </c>
    </row>
    <row r="11" spans="1:33" x14ac:dyDescent="0.25">
      <c r="A11">
        <v>11434230</v>
      </c>
      <c r="B11">
        <v>11434230</v>
      </c>
      <c r="C11" t="s">
        <v>477</v>
      </c>
      <c r="D11" s="46"/>
      <c r="E11" s="46"/>
      <c r="F11" s="46"/>
      <c r="G11" s="46">
        <v>166592</v>
      </c>
      <c r="H11" s="46"/>
      <c r="I11" s="46"/>
      <c r="J11" s="46"/>
      <c r="K11" s="46"/>
      <c r="L11" s="46"/>
      <c r="M11" s="46"/>
      <c r="N11" s="46"/>
      <c r="O11" s="46">
        <v>273192</v>
      </c>
      <c r="P11" s="46">
        <v>415986</v>
      </c>
      <c r="Q11" s="46"/>
      <c r="R11" s="46"/>
      <c r="S11" s="46">
        <v>314821</v>
      </c>
      <c r="T11" s="46">
        <v>47597</v>
      </c>
      <c r="U11" s="46">
        <v>113045</v>
      </c>
      <c r="V11" s="46">
        <v>163289</v>
      </c>
      <c r="W11" s="46"/>
      <c r="X11" s="46"/>
      <c r="Y11" s="46"/>
      <c r="Z11" s="46"/>
      <c r="AA11" s="46"/>
      <c r="AB11" s="46"/>
      <c r="AC11" s="46">
        <v>-13200</v>
      </c>
      <c r="AD11" s="46">
        <v>-13200</v>
      </c>
      <c r="AE11" s="46"/>
      <c r="AF11" s="46"/>
      <c r="AG11" s="46">
        <v>1468122</v>
      </c>
    </row>
    <row r="12" spans="1:33" x14ac:dyDescent="0.25">
      <c r="A12">
        <v>11524173</v>
      </c>
      <c r="B12">
        <v>11524173</v>
      </c>
      <c r="C12" t="s">
        <v>478</v>
      </c>
      <c r="D12" s="46">
        <v>187963</v>
      </c>
      <c r="E12" s="46"/>
      <c r="F12" s="46"/>
      <c r="G12" s="46">
        <v>90849</v>
      </c>
      <c r="H12" s="46"/>
      <c r="I12" s="46"/>
      <c r="J12" s="46"/>
      <c r="K12" s="46"/>
      <c r="L12" s="46"/>
      <c r="M12" s="46"/>
      <c r="N12" s="46"/>
      <c r="O12" s="46">
        <v>177311</v>
      </c>
      <c r="P12" s="46">
        <v>244977</v>
      </c>
      <c r="Q12" s="46"/>
      <c r="R12" s="46"/>
      <c r="S12" s="46">
        <v>204330</v>
      </c>
      <c r="T12" s="46">
        <v>15663</v>
      </c>
      <c r="U12" s="46">
        <v>64220</v>
      </c>
      <c r="V12" s="46">
        <v>111275</v>
      </c>
      <c r="W12" s="46"/>
      <c r="X12" s="46"/>
      <c r="Y12" s="46"/>
      <c r="Z12" s="46"/>
      <c r="AA12" s="46"/>
      <c r="AB12" s="46"/>
      <c r="AC12" s="46">
        <v>-15600</v>
      </c>
      <c r="AD12" s="46">
        <v>-15600</v>
      </c>
      <c r="AE12" s="46"/>
      <c r="AF12" s="46"/>
      <c r="AG12" s="46">
        <v>1065388</v>
      </c>
    </row>
    <row r="13" spans="1:33" x14ac:dyDescent="0.25">
      <c r="A13">
        <v>12501042</v>
      </c>
      <c r="B13">
        <v>12501042</v>
      </c>
      <c r="C13" t="s">
        <v>479</v>
      </c>
      <c r="D13" s="46"/>
      <c r="E13" s="46"/>
      <c r="F13" s="46"/>
      <c r="G13" s="46">
        <v>67802</v>
      </c>
      <c r="H13" s="46"/>
      <c r="I13" s="46"/>
      <c r="J13" s="46"/>
      <c r="K13" s="46"/>
      <c r="L13" s="46"/>
      <c r="M13" s="46"/>
      <c r="N13" s="46"/>
      <c r="O13" s="46">
        <v>30557</v>
      </c>
      <c r="P13" s="46">
        <v>47100</v>
      </c>
      <c r="Q13" s="46"/>
      <c r="R13" s="46"/>
      <c r="S13" s="46">
        <v>33740</v>
      </c>
      <c r="T13" s="46">
        <v>15624</v>
      </c>
      <c r="U13" s="46">
        <v>49168</v>
      </c>
      <c r="V13" s="46">
        <v>59267</v>
      </c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>
        <v>303258</v>
      </c>
    </row>
    <row r="14" spans="1:33" x14ac:dyDescent="0.25">
      <c r="A14">
        <v>12632377</v>
      </c>
      <c r="B14">
        <v>12632377</v>
      </c>
      <c r="C14" t="s">
        <v>480</v>
      </c>
      <c r="D14" s="46">
        <v>81400</v>
      </c>
      <c r="E14" s="46"/>
      <c r="F14" s="46"/>
      <c r="G14" s="46">
        <v>64926</v>
      </c>
      <c r="H14" s="46"/>
      <c r="I14" s="46"/>
      <c r="J14" s="46"/>
      <c r="K14" s="46"/>
      <c r="L14" s="46"/>
      <c r="M14" s="46">
        <v>3232</v>
      </c>
      <c r="N14" s="46"/>
      <c r="O14" s="46">
        <v>23928</v>
      </c>
      <c r="P14" s="46">
        <v>42064</v>
      </c>
      <c r="Q14" s="46"/>
      <c r="R14" s="46"/>
      <c r="S14" s="46">
        <v>26522</v>
      </c>
      <c r="T14" s="46">
        <v>7053</v>
      </c>
      <c r="U14" s="46">
        <v>48865</v>
      </c>
      <c r="V14" s="46">
        <v>46410</v>
      </c>
      <c r="W14" s="46"/>
      <c r="X14" s="46"/>
      <c r="Y14" s="46"/>
      <c r="Z14" s="46"/>
      <c r="AA14" s="46"/>
      <c r="AB14" s="46"/>
      <c r="AC14" s="46">
        <v>-6400</v>
      </c>
      <c r="AD14" s="46">
        <v>-6400</v>
      </c>
      <c r="AE14" s="46"/>
      <c r="AF14" s="46"/>
      <c r="AG14" s="46">
        <v>331600</v>
      </c>
    </row>
    <row r="15" spans="1:33" x14ac:dyDescent="0.25">
      <c r="A15">
        <v>13067499</v>
      </c>
      <c r="B15">
        <v>13067499</v>
      </c>
      <c r="C15" t="s">
        <v>481</v>
      </c>
      <c r="D15" s="46"/>
      <c r="E15" s="46"/>
      <c r="F15" s="46"/>
      <c r="G15" s="46">
        <v>77069</v>
      </c>
      <c r="H15" s="46"/>
      <c r="I15" s="46"/>
      <c r="J15" s="46"/>
      <c r="K15" s="46"/>
      <c r="L15" s="46"/>
      <c r="M15" s="46"/>
      <c r="N15" s="46"/>
      <c r="O15" s="46">
        <v>49206</v>
      </c>
      <c r="P15" s="46">
        <v>68152</v>
      </c>
      <c r="Q15" s="46"/>
      <c r="R15" s="46"/>
      <c r="S15" s="46">
        <v>54631</v>
      </c>
      <c r="T15" s="46">
        <v>16841</v>
      </c>
      <c r="U15" s="46">
        <v>55785</v>
      </c>
      <c r="V15" s="46">
        <v>95966</v>
      </c>
      <c r="W15" s="46"/>
      <c r="X15" s="46"/>
      <c r="Y15" s="46"/>
      <c r="Z15" s="46"/>
      <c r="AA15" s="46"/>
      <c r="AB15" s="46"/>
      <c r="AC15" s="46">
        <v>-6900</v>
      </c>
      <c r="AD15" s="46">
        <v>-6900</v>
      </c>
      <c r="AE15" s="46"/>
      <c r="AF15" s="46"/>
      <c r="AG15" s="46">
        <v>403850</v>
      </c>
    </row>
    <row r="16" spans="1:33" x14ac:dyDescent="0.25">
      <c r="A16">
        <v>13463902</v>
      </c>
      <c r="B16">
        <v>13463902</v>
      </c>
      <c r="C16" t="s">
        <v>482</v>
      </c>
      <c r="D16" s="46"/>
      <c r="E16" s="46"/>
      <c r="F16" s="46"/>
      <c r="G16" s="46">
        <v>55474</v>
      </c>
      <c r="H16" s="46"/>
      <c r="I16" s="46"/>
      <c r="J16" s="46"/>
      <c r="K16" s="46"/>
      <c r="L16" s="46"/>
      <c r="M16" s="46"/>
      <c r="N16" s="46"/>
      <c r="O16" s="46">
        <v>14934</v>
      </c>
      <c r="P16" s="46">
        <v>20448</v>
      </c>
      <c r="Q16" s="46"/>
      <c r="R16" s="46"/>
      <c r="S16" s="46">
        <v>16489</v>
      </c>
      <c r="T16" s="46">
        <v>2757</v>
      </c>
      <c r="U16" s="46">
        <v>42735</v>
      </c>
      <c r="V16" s="46">
        <v>30008</v>
      </c>
      <c r="W16" s="46"/>
      <c r="X16" s="46"/>
      <c r="Y16" s="46"/>
      <c r="Z16" s="46"/>
      <c r="AA16" s="46"/>
      <c r="AB16" s="46"/>
      <c r="AC16" s="46">
        <v>-3400</v>
      </c>
      <c r="AD16" s="46">
        <v>-3400</v>
      </c>
      <c r="AE16" s="46"/>
      <c r="AF16" s="46"/>
      <c r="AG16" s="46">
        <v>176045</v>
      </c>
    </row>
    <row r="17" spans="1:33" x14ac:dyDescent="0.25">
      <c r="A17">
        <v>13475982</v>
      </c>
      <c r="B17">
        <v>13475982</v>
      </c>
      <c r="C17" t="s">
        <v>483</v>
      </c>
      <c r="D17" s="46"/>
      <c r="E17" s="46"/>
      <c r="F17" s="46"/>
      <c r="G17" s="46">
        <v>135431</v>
      </c>
      <c r="H17" s="46"/>
      <c r="I17" s="46"/>
      <c r="J17" s="46"/>
      <c r="K17" s="46"/>
      <c r="L17" s="46"/>
      <c r="M17" s="46"/>
      <c r="N17" s="46"/>
      <c r="O17" s="46">
        <v>65922</v>
      </c>
      <c r="P17" s="46">
        <v>98210</v>
      </c>
      <c r="Q17" s="46"/>
      <c r="R17" s="46"/>
      <c r="S17" s="46">
        <v>75967</v>
      </c>
      <c r="T17" s="46">
        <v>27804</v>
      </c>
      <c r="U17" s="46">
        <v>94623</v>
      </c>
      <c r="V17" s="46">
        <v>113668</v>
      </c>
      <c r="W17" s="46"/>
      <c r="X17" s="46"/>
      <c r="Y17" s="46"/>
      <c r="Z17" s="46"/>
      <c r="AA17" s="46"/>
      <c r="AB17" s="46"/>
      <c r="AC17" s="46">
        <v>500</v>
      </c>
      <c r="AD17" s="46">
        <v>500</v>
      </c>
      <c r="AE17" s="46"/>
      <c r="AF17" s="46"/>
      <c r="AG17" s="46">
        <v>612625</v>
      </c>
    </row>
    <row r="18" spans="1:33" x14ac:dyDescent="0.25">
      <c r="A18">
        <v>14137168</v>
      </c>
      <c r="B18">
        <v>14137168</v>
      </c>
      <c r="C18" t="s">
        <v>484</v>
      </c>
      <c r="D18" s="46"/>
      <c r="E18" s="46"/>
      <c r="F18" s="46"/>
      <c r="G18" s="46">
        <v>64720</v>
      </c>
      <c r="H18" s="46"/>
      <c r="I18" s="46"/>
      <c r="J18" s="46"/>
      <c r="K18" s="46"/>
      <c r="L18" s="46"/>
      <c r="M18" s="46"/>
      <c r="N18" s="46"/>
      <c r="O18" s="46">
        <v>70305</v>
      </c>
      <c r="P18" s="46">
        <v>97876</v>
      </c>
      <c r="Q18" s="46"/>
      <c r="R18" s="46"/>
      <c r="S18" s="46">
        <v>77625</v>
      </c>
      <c r="T18" s="46">
        <v>12407</v>
      </c>
      <c r="U18" s="46">
        <v>47559</v>
      </c>
      <c r="V18" s="46">
        <v>136359</v>
      </c>
      <c r="W18" s="46"/>
      <c r="X18" s="46"/>
      <c r="Y18" s="46"/>
      <c r="Z18" s="46">
        <v>-120929</v>
      </c>
      <c r="AA18" s="46"/>
      <c r="AB18" s="46"/>
      <c r="AC18" s="46">
        <v>5700</v>
      </c>
      <c r="AD18" s="46">
        <v>5700</v>
      </c>
      <c r="AE18" s="46"/>
      <c r="AF18" s="46"/>
      <c r="AG18" s="46">
        <v>397322</v>
      </c>
    </row>
    <row r="19" spans="1:33" x14ac:dyDescent="0.25">
      <c r="A19">
        <v>15026274</v>
      </c>
      <c r="B19">
        <v>15026274</v>
      </c>
      <c r="C19" t="s">
        <v>485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>
        <v>12087679</v>
      </c>
      <c r="P19" s="46">
        <v>18369679</v>
      </c>
      <c r="Q19" s="46"/>
      <c r="R19" s="46"/>
      <c r="S19" s="46">
        <v>2801938</v>
      </c>
      <c r="T19" s="46">
        <v>68651</v>
      </c>
      <c r="U19" s="46">
        <v>343255</v>
      </c>
      <c r="V19" s="46">
        <v>249791</v>
      </c>
      <c r="W19" s="46"/>
      <c r="X19" s="46"/>
      <c r="Y19" s="46"/>
      <c r="Z19" s="46"/>
      <c r="AA19" s="46"/>
      <c r="AB19" s="46">
        <v>-19951000</v>
      </c>
      <c r="AC19" s="46"/>
      <c r="AD19" s="46"/>
      <c r="AE19" s="46"/>
      <c r="AF19" s="46"/>
      <c r="AG19" s="46">
        <v>13969993</v>
      </c>
    </row>
    <row r="20" spans="1:33" x14ac:dyDescent="0.25">
      <c r="A20">
        <v>15051724</v>
      </c>
      <c r="B20">
        <v>15051724</v>
      </c>
      <c r="C20" t="s">
        <v>486</v>
      </c>
      <c r="D20" s="46"/>
      <c r="E20" s="46"/>
      <c r="F20" s="46"/>
      <c r="G20" s="46">
        <v>151576</v>
      </c>
      <c r="H20" s="46"/>
      <c r="I20" s="46"/>
      <c r="J20" s="46"/>
      <c r="K20" s="46"/>
      <c r="L20" s="46"/>
      <c r="M20" s="46"/>
      <c r="N20" s="46"/>
      <c r="O20" s="46">
        <v>95071</v>
      </c>
      <c r="P20" s="46">
        <v>148885</v>
      </c>
      <c r="Q20" s="46"/>
      <c r="R20" s="46"/>
      <c r="S20" s="46">
        <v>109558</v>
      </c>
      <c r="T20" s="46">
        <v>43948</v>
      </c>
      <c r="U20" s="46">
        <v>102695</v>
      </c>
      <c r="V20" s="46">
        <v>163930</v>
      </c>
      <c r="W20" s="46"/>
      <c r="X20" s="46"/>
      <c r="Y20" s="46"/>
      <c r="Z20" s="46"/>
      <c r="AA20" s="46"/>
      <c r="AB20" s="46"/>
      <c r="AC20" s="46">
        <v>-12600</v>
      </c>
      <c r="AD20" s="46">
        <v>-12600</v>
      </c>
      <c r="AE20" s="46"/>
      <c r="AF20" s="46"/>
      <c r="AG20" s="46">
        <v>790463</v>
      </c>
    </row>
    <row r="21" spans="1:33" x14ac:dyDescent="0.25">
      <c r="A21">
        <v>15322739</v>
      </c>
      <c r="B21">
        <v>15322739</v>
      </c>
      <c r="C21" t="s">
        <v>487</v>
      </c>
      <c r="D21" s="46"/>
      <c r="E21" s="46">
        <v>187999</v>
      </c>
      <c r="F21" s="46"/>
      <c r="G21" s="46">
        <v>120110</v>
      </c>
      <c r="H21" s="46"/>
      <c r="I21" s="46"/>
      <c r="J21" s="46"/>
      <c r="K21" s="46"/>
      <c r="L21" s="46"/>
      <c r="M21" s="46"/>
      <c r="N21" s="46"/>
      <c r="O21" s="46">
        <v>177120</v>
      </c>
      <c r="P21" s="46">
        <v>250230</v>
      </c>
      <c r="Q21" s="46"/>
      <c r="R21" s="46"/>
      <c r="S21" s="46">
        <v>204109</v>
      </c>
      <c r="T21" s="46">
        <v>15667</v>
      </c>
      <c r="U21" s="46">
        <v>86166</v>
      </c>
      <c r="V21" s="46">
        <v>35268</v>
      </c>
      <c r="W21" s="46"/>
      <c r="X21" s="46"/>
      <c r="Y21" s="46"/>
      <c r="Z21" s="46"/>
      <c r="AA21" s="46"/>
      <c r="AB21" s="46"/>
      <c r="AC21" s="46">
        <v>-13800</v>
      </c>
      <c r="AD21" s="46">
        <v>-13800</v>
      </c>
      <c r="AE21" s="46"/>
      <c r="AF21" s="46"/>
      <c r="AG21" s="46">
        <v>1049069</v>
      </c>
    </row>
    <row r="22" spans="1:33" x14ac:dyDescent="0.25">
      <c r="A22">
        <v>15456414</v>
      </c>
      <c r="B22">
        <v>15456414</v>
      </c>
      <c r="C22" t="s">
        <v>488</v>
      </c>
      <c r="D22" s="46"/>
      <c r="E22" s="46">
        <v>81400</v>
      </c>
      <c r="F22" s="46"/>
      <c r="G22" s="46">
        <v>64926</v>
      </c>
      <c r="H22" s="46"/>
      <c r="I22" s="46"/>
      <c r="J22" s="46"/>
      <c r="K22" s="46"/>
      <c r="L22" s="46"/>
      <c r="M22" s="46">
        <v>3232</v>
      </c>
      <c r="N22" s="46"/>
      <c r="O22" s="46">
        <v>116621</v>
      </c>
      <c r="P22" s="46">
        <v>171028</v>
      </c>
      <c r="Q22" s="46"/>
      <c r="R22" s="46"/>
      <c r="S22" s="46">
        <v>129259</v>
      </c>
      <c r="T22" s="46">
        <v>7053</v>
      </c>
      <c r="U22" s="46">
        <v>48865</v>
      </c>
      <c r="V22" s="46">
        <v>50512</v>
      </c>
      <c r="W22" s="46"/>
      <c r="X22" s="46"/>
      <c r="Y22" s="46"/>
      <c r="Z22" s="46">
        <v>-85434</v>
      </c>
      <c r="AA22" s="46"/>
      <c r="AB22" s="46"/>
      <c r="AC22" s="46">
        <v>-7900</v>
      </c>
      <c r="AD22" s="46">
        <v>-7900</v>
      </c>
      <c r="AE22" s="46"/>
      <c r="AF22" s="46"/>
      <c r="AG22" s="46">
        <v>571662</v>
      </c>
    </row>
    <row r="23" spans="1:33" x14ac:dyDescent="0.25">
      <c r="A23">
        <v>16274002</v>
      </c>
      <c r="B23">
        <v>16274002</v>
      </c>
      <c r="C23" t="s">
        <v>489</v>
      </c>
      <c r="D23" s="46"/>
      <c r="E23" s="46"/>
      <c r="F23" s="46"/>
      <c r="G23" s="46">
        <v>131425</v>
      </c>
      <c r="H23" s="46"/>
      <c r="I23" s="46"/>
      <c r="J23" s="46"/>
      <c r="K23" s="46"/>
      <c r="L23" s="46"/>
      <c r="M23" s="46"/>
      <c r="N23" s="46"/>
      <c r="O23" s="46">
        <v>90083</v>
      </c>
      <c r="P23" s="46">
        <v>121417</v>
      </c>
      <c r="Q23" s="46"/>
      <c r="R23" s="46"/>
      <c r="S23" s="46">
        <v>103809</v>
      </c>
      <c r="T23" s="46">
        <v>26981</v>
      </c>
      <c r="U23" s="46">
        <v>91824</v>
      </c>
      <c r="V23" s="46">
        <v>155329</v>
      </c>
      <c r="W23" s="46"/>
      <c r="X23" s="46"/>
      <c r="Y23" s="46"/>
      <c r="Z23" s="46"/>
      <c r="AA23" s="46"/>
      <c r="AB23" s="46"/>
      <c r="AC23" s="46">
        <v>500</v>
      </c>
      <c r="AD23" s="46">
        <v>500</v>
      </c>
      <c r="AE23" s="46"/>
      <c r="AF23" s="46"/>
      <c r="AG23" s="46">
        <v>721868</v>
      </c>
    </row>
    <row r="24" spans="1:33" x14ac:dyDescent="0.25">
      <c r="A24">
        <v>16686384</v>
      </c>
      <c r="B24">
        <v>16686384</v>
      </c>
      <c r="C24" t="s">
        <v>490</v>
      </c>
      <c r="D24" s="46"/>
      <c r="E24" s="46"/>
      <c r="F24" s="46"/>
      <c r="G24" s="46">
        <v>166592</v>
      </c>
      <c r="H24" s="46"/>
      <c r="I24" s="46"/>
      <c r="J24" s="46"/>
      <c r="K24" s="46"/>
      <c r="L24" s="46"/>
      <c r="M24" s="46"/>
      <c r="N24" s="46"/>
      <c r="O24" s="46">
        <v>168576</v>
      </c>
      <c r="P24" s="46">
        <v>251872</v>
      </c>
      <c r="Q24" s="46"/>
      <c r="R24" s="46"/>
      <c r="S24" s="46">
        <v>194264</v>
      </c>
      <c r="T24" s="46">
        <v>47597</v>
      </c>
      <c r="U24" s="46">
        <v>113045</v>
      </c>
      <c r="V24" s="46">
        <v>290672</v>
      </c>
      <c r="W24" s="46"/>
      <c r="X24" s="46"/>
      <c r="Y24" s="46"/>
      <c r="Z24" s="46"/>
      <c r="AA24" s="46"/>
      <c r="AB24" s="46"/>
      <c r="AC24" s="46">
        <v>8500</v>
      </c>
      <c r="AD24" s="46">
        <v>8500</v>
      </c>
      <c r="AE24" s="46"/>
      <c r="AF24" s="46"/>
      <c r="AG24" s="46">
        <v>1249618</v>
      </c>
    </row>
    <row r="25" spans="1:33" x14ac:dyDescent="0.25">
      <c r="A25">
        <v>16714473</v>
      </c>
      <c r="B25">
        <v>16714473</v>
      </c>
      <c r="C25" t="s">
        <v>491</v>
      </c>
      <c r="D25" s="46">
        <v>23257</v>
      </c>
      <c r="E25" s="46"/>
      <c r="F25" s="46"/>
      <c r="G25" s="46">
        <v>60081</v>
      </c>
      <c r="H25" s="46"/>
      <c r="I25" s="46"/>
      <c r="J25" s="46"/>
      <c r="K25" s="46"/>
      <c r="L25" s="46"/>
      <c r="M25" s="46">
        <v>923</v>
      </c>
      <c r="N25" s="46"/>
      <c r="O25" s="46">
        <v>119140</v>
      </c>
      <c r="P25" s="46">
        <v>179592</v>
      </c>
      <c r="Q25" s="46"/>
      <c r="R25" s="46"/>
      <c r="S25" s="46">
        <v>132052</v>
      </c>
      <c r="T25" s="46">
        <v>2015</v>
      </c>
      <c r="U25" s="46">
        <v>46346</v>
      </c>
      <c r="V25" s="46">
        <v>55416</v>
      </c>
      <c r="W25" s="46"/>
      <c r="X25" s="46"/>
      <c r="Y25" s="46"/>
      <c r="Z25" s="46"/>
      <c r="AA25" s="46"/>
      <c r="AB25" s="46"/>
      <c r="AC25" s="46">
        <v>-5500</v>
      </c>
      <c r="AD25" s="46">
        <v>-5500</v>
      </c>
      <c r="AE25" s="46"/>
      <c r="AF25" s="46"/>
      <c r="AG25" s="46">
        <v>607822</v>
      </c>
    </row>
    <row r="26" spans="1:33" x14ac:dyDescent="0.25">
      <c r="A26">
        <v>18205242</v>
      </c>
      <c r="B26">
        <v>18205242</v>
      </c>
      <c r="C26" t="s">
        <v>492</v>
      </c>
      <c r="D26" s="46"/>
      <c r="E26" s="46"/>
      <c r="F26" s="46"/>
      <c r="G26" s="46">
        <v>88183</v>
      </c>
      <c r="H26" s="46"/>
      <c r="I26" s="46"/>
      <c r="J26" s="46"/>
      <c r="K26" s="46"/>
      <c r="L26" s="46"/>
      <c r="M26" s="46"/>
      <c r="N26" s="46"/>
      <c r="O26" s="46">
        <v>76824</v>
      </c>
      <c r="P26" s="46">
        <v>107050</v>
      </c>
      <c r="Q26" s="46"/>
      <c r="R26" s="46"/>
      <c r="S26" s="46">
        <v>85149</v>
      </c>
      <c r="T26" s="46">
        <v>30729</v>
      </c>
      <c r="U26" s="46">
        <v>60703</v>
      </c>
      <c r="V26" s="46">
        <v>149574</v>
      </c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>
        <v>598212</v>
      </c>
    </row>
    <row r="27" spans="1:33" x14ac:dyDescent="0.25">
      <c r="A27">
        <v>18503729</v>
      </c>
      <c r="B27">
        <v>18503729</v>
      </c>
      <c r="C27" t="s">
        <v>493</v>
      </c>
      <c r="D27" s="46">
        <v>275937</v>
      </c>
      <c r="E27" s="46"/>
      <c r="F27" s="46"/>
      <c r="G27" s="46">
        <v>160963</v>
      </c>
      <c r="H27" s="46"/>
      <c r="I27" s="46"/>
      <c r="J27" s="46"/>
      <c r="K27" s="46"/>
      <c r="L27" s="46"/>
      <c r="M27" s="46"/>
      <c r="N27" s="46"/>
      <c r="O27" s="46">
        <v>284560</v>
      </c>
      <c r="P27" s="46">
        <v>408732</v>
      </c>
      <c r="Q27" s="46"/>
      <c r="R27" s="46"/>
      <c r="S27" s="46">
        <v>327921</v>
      </c>
      <c r="T27" s="46">
        <v>22994</v>
      </c>
      <c r="U27" s="46">
        <v>114973</v>
      </c>
      <c r="V27" s="46">
        <v>133817</v>
      </c>
      <c r="W27" s="46"/>
      <c r="X27" s="46"/>
      <c r="Y27" s="46"/>
      <c r="Z27" s="46"/>
      <c r="AA27" s="46"/>
      <c r="AB27" s="46">
        <v>-32000</v>
      </c>
      <c r="AC27" s="46">
        <v>-22900</v>
      </c>
      <c r="AD27" s="46">
        <v>-22900</v>
      </c>
      <c r="AE27" s="46"/>
      <c r="AF27" s="46"/>
      <c r="AG27" s="46">
        <v>1652097</v>
      </c>
    </row>
    <row r="28" spans="1:33" x14ac:dyDescent="0.25">
      <c r="A28">
        <v>19407078</v>
      </c>
      <c r="B28">
        <v>19407078</v>
      </c>
      <c r="C28" t="s">
        <v>494</v>
      </c>
      <c r="D28" s="46"/>
      <c r="E28" s="46"/>
      <c r="F28" s="46">
        <v>0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>
        <v>868718</v>
      </c>
      <c r="T28" s="46">
        <v>72350</v>
      </c>
      <c r="U28" s="46">
        <v>163851</v>
      </c>
      <c r="V28" s="46">
        <v>457482</v>
      </c>
      <c r="W28" s="46"/>
      <c r="X28" s="46"/>
      <c r="Y28" s="46"/>
      <c r="Z28" s="46"/>
      <c r="AA28" s="46"/>
      <c r="AB28" s="46">
        <v>-6251000</v>
      </c>
      <c r="AC28" s="46">
        <v>-18300</v>
      </c>
      <c r="AD28" s="46">
        <v>-18300</v>
      </c>
      <c r="AE28" s="46">
        <v>-2300</v>
      </c>
      <c r="AF28" s="46">
        <v>-2300</v>
      </c>
      <c r="AG28" s="46">
        <v>-4729799</v>
      </c>
    </row>
    <row r="29" spans="1:33" x14ac:dyDescent="0.25">
      <c r="A29">
        <v>20638441</v>
      </c>
      <c r="B29">
        <v>20638441</v>
      </c>
      <c r="C29" t="s">
        <v>495</v>
      </c>
      <c r="D29" s="46"/>
      <c r="E29" s="46"/>
      <c r="F29" s="46"/>
      <c r="G29" s="46">
        <v>62078</v>
      </c>
      <c r="H29" s="46"/>
      <c r="I29" s="46"/>
      <c r="J29" s="46"/>
      <c r="K29" s="46"/>
      <c r="L29" s="46"/>
      <c r="M29" s="46"/>
      <c r="N29" s="46"/>
      <c r="O29" s="46">
        <v>70994</v>
      </c>
      <c r="P29" s="46">
        <v>109593</v>
      </c>
      <c r="Q29" s="46"/>
      <c r="R29" s="46"/>
      <c r="S29" s="46">
        <v>78386</v>
      </c>
      <c r="T29" s="46">
        <v>9649</v>
      </c>
      <c r="U29" s="46">
        <v>46180</v>
      </c>
      <c r="V29" s="46">
        <v>137695</v>
      </c>
      <c r="W29" s="46"/>
      <c r="X29" s="46"/>
      <c r="Y29" s="46"/>
      <c r="Z29" s="46"/>
      <c r="AA29" s="46"/>
      <c r="AB29" s="46"/>
      <c r="AC29" s="46">
        <v>-8000</v>
      </c>
      <c r="AD29" s="46">
        <v>-8000</v>
      </c>
      <c r="AE29" s="46"/>
      <c r="AF29" s="46"/>
      <c r="AG29" s="46">
        <v>498575</v>
      </c>
    </row>
    <row r="30" spans="1:33" x14ac:dyDescent="0.25">
      <c r="A30">
        <v>20942268</v>
      </c>
      <c r="B30">
        <v>20942268</v>
      </c>
      <c r="C30" t="s">
        <v>496</v>
      </c>
      <c r="D30" s="46">
        <v>145357</v>
      </c>
      <c r="E30" s="46"/>
      <c r="F30" s="46"/>
      <c r="G30" s="46">
        <v>70256</v>
      </c>
      <c r="H30" s="46"/>
      <c r="I30" s="46"/>
      <c r="J30" s="46"/>
      <c r="K30" s="46"/>
      <c r="L30" s="46"/>
      <c r="M30" s="46">
        <v>5771</v>
      </c>
      <c r="N30" s="46"/>
      <c r="O30" s="46">
        <v>229968</v>
      </c>
      <c r="P30" s="46">
        <v>320645</v>
      </c>
      <c r="Q30" s="46"/>
      <c r="R30" s="46"/>
      <c r="S30" s="46">
        <v>254889</v>
      </c>
      <c r="T30" s="46">
        <v>12594</v>
      </c>
      <c r="U30" s="46">
        <v>51636</v>
      </c>
      <c r="V30" s="46">
        <v>94649</v>
      </c>
      <c r="W30" s="46"/>
      <c r="X30" s="46"/>
      <c r="Y30" s="46"/>
      <c r="Z30" s="46"/>
      <c r="AA30" s="46"/>
      <c r="AB30" s="46"/>
      <c r="AC30" s="46">
        <v>-12400</v>
      </c>
      <c r="AD30" s="46">
        <v>-12400</v>
      </c>
      <c r="AE30" s="46"/>
      <c r="AF30" s="46"/>
      <c r="AG30" s="46">
        <v>1160965</v>
      </c>
    </row>
    <row r="31" spans="1:33" x14ac:dyDescent="0.25">
      <c r="A31">
        <v>21575917</v>
      </c>
      <c r="B31">
        <v>21575917</v>
      </c>
      <c r="C31" t="s">
        <v>497</v>
      </c>
      <c r="D31" s="46"/>
      <c r="E31" s="46"/>
      <c r="F31" s="46"/>
      <c r="G31" s="46">
        <v>102839</v>
      </c>
      <c r="H31" s="46"/>
      <c r="I31" s="46"/>
      <c r="J31" s="46"/>
      <c r="K31" s="46"/>
      <c r="L31" s="46"/>
      <c r="M31" s="46"/>
      <c r="N31" s="46">
        <v>746399</v>
      </c>
      <c r="O31" s="46"/>
      <c r="P31" s="46"/>
      <c r="Q31" s="46">
        <v>1094719</v>
      </c>
      <c r="R31" s="46"/>
      <c r="S31" s="46"/>
      <c r="T31" s="46">
        <v>14057</v>
      </c>
      <c r="U31" s="46">
        <v>73614</v>
      </c>
      <c r="V31" s="46">
        <v>98230</v>
      </c>
      <c r="W31" s="46"/>
      <c r="X31" s="46"/>
      <c r="Y31" s="46"/>
      <c r="Z31" s="46"/>
      <c r="AA31" s="46"/>
      <c r="AB31" s="46"/>
      <c r="AC31" s="46">
        <v>-51900</v>
      </c>
      <c r="AD31" s="46">
        <v>-51900</v>
      </c>
      <c r="AE31" s="46"/>
      <c r="AF31" s="46"/>
      <c r="AG31" s="46">
        <v>2026058</v>
      </c>
    </row>
    <row r="32" spans="1:33" x14ac:dyDescent="0.25">
      <c r="A32">
        <v>21581501</v>
      </c>
      <c r="B32">
        <v>21581501</v>
      </c>
      <c r="C32" t="s">
        <v>498</v>
      </c>
      <c r="D32" s="46">
        <v>42265</v>
      </c>
      <c r="E32" s="46"/>
      <c r="F32" s="46"/>
      <c r="G32" s="46">
        <v>56355</v>
      </c>
      <c r="H32" s="46"/>
      <c r="I32" s="46"/>
      <c r="J32" s="46"/>
      <c r="K32" s="46"/>
      <c r="L32" s="46"/>
      <c r="M32" s="46">
        <v>1847</v>
      </c>
      <c r="N32" s="46"/>
      <c r="O32" s="46">
        <v>48248</v>
      </c>
      <c r="P32" s="46">
        <v>81333</v>
      </c>
      <c r="Q32" s="46"/>
      <c r="R32" s="46"/>
      <c r="S32" s="46">
        <v>53272</v>
      </c>
      <c r="T32" s="46">
        <v>3676</v>
      </c>
      <c r="U32" s="46">
        <v>43194</v>
      </c>
      <c r="V32" s="46">
        <v>93579</v>
      </c>
      <c r="W32" s="46"/>
      <c r="X32" s="46"/>
      <c r="Y32" s="46"/>
      <c r="Z32" s="46"/>
      <c r="AA32" s="46"/>
      <c r="AB32" s="46"/>
      <c r="AC32" s="46">
        <v>-7700</v>
      </c>
      <c r="AD32" s="46">
        <v>-7700</v>
      </c>
      <c r="AE32" s="46"/>
      <c r="AF32" s="46"/>
      <c r="AG32" s="46">
        <v>408369</v>
      </c>
    </row>
    <row r="33" spans="1:33" x14ac:dyDescent="0.25">
      <c r="A33">
        <v>21691015</v>
      </c>
      <c r="B33">
        <v>21691015</v>
      </c>
      <c r="C33" t="s">
        <v>499</v>
      </c>
      <c r="D33" s="46">
        <v>-1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>
        <v>0</v>
      </c>
      <c r="AD33" s="46">
        <v>0</v>
      </c>
      <c r="AE33" s="46"/>
      <c r="AF33" s="46"/>
      <c r="AG33" s="46">
        <v>-1</v>
      </c>
    </row>
    <row r="34" spans="1:33" x14ac:dyDescent="0.25">
      <c r="A34">
        <v>21697399</v>
      </c>
      <c r="B34">
        <v>21697399</v>
      </c>
      <c r="C34" t="s">
        <v>500</v>
      </c>
      <c r="D34" s="46"/>
      <c r="E34" s="46"/>
      <c r="F34" s="46"/>
      <c r="G34" s="46">
        <v>110134</v>
      </c>
      <c r="H34" s="46"/>
      <c r="I34" s="46"/>
      <c r="J34" s="46"/>
      <c r="K34" s="46"/>
      <c r="L34" s="46"/>
      <c r="M34" s="46"/>
      <c r="N34" s="46"/>
      <c r="O34" s="46">
        <v>98099</v>
      </c>
      <c r="P34" s="46">
        <v>141862</v>
      </c>
      <c r="Q34" s="46"/>
      <c r="R34" s="46"/>
      <c r="S34" s="46">
        <v>113047</v>
      </c>
      <c r="T34" s="46">
        <v>22610</v>
      </c>
      <c r="U34" s="46">
        <v>76947</v>
      </c>
      <c r="V34" s="46">
        <v>169151</v>
      </c>
      <c r="W34" s="46"/>
      <c r="X34" s="46"/>
      <c r="Y34" s="46"/>
      <c r="Z34" s="46"/>
      <c r="AA34" s="46"/>
      <c r="AB34" s="46"/>
      <c r="AC34" s="46">
        <v>300</v>
      </c>
      <c r="AD34" s="46">
        <v>300</v>
      </c>
      <c r="AE34" s="46"/>
      <c r="AF34" s="46"/>
      <c r="AG34" s="46">
        <v>732450</v>
      </c>
    </row>
    <row r="35" spans="1:33" x14ac:dyDescent="0.25">
      <c r="A35">
        <v>23551995</v>
      </c>
      <c r="B35">
        <v>23551995</v>
      </c>
      <c r="C35" t="s">
        <v>501</v>
      </c>
      <c r="D35" s="46">
        <v>58116</v>
      </c>
      <c r="E35" s="46"/>
      <c r="F35" s="46"/>
      <c r="G35" s="46">
        <v>58116</v>
      </c>
      <c r="H35" s="46">
        <v>-70191</v>
      </c>
      <c r="I35" s="46"/>
      <c r="J35" s="46"/>
      <c r="K35" s="46"/>
      <c r="L35" s="46"/>
      <c r="M35" s="46">
        <v>2539</v>
      </c>
      <c r="N35" s="46"/>
      <c r="O35" s="46">
        <v>53763</v>
      </c>
      <c r="P35" s="46">
        <v>81333</v>
      </c>
      <c r="Q35" s="46"/>
      <c r="R35" s="46"/>
      <c r="S35" s="46">
        <v>59361</v>
      </c>
      <c r="T35" s="46">
        <v>5514</v>
      </c>
      <c r="U35" s="46">
        <v>44112</v>
      </c>
      <c r="V35" s="46">
        <v>104553</v>
      </c>
      <c r="W35" s="46"/>
      <c r="X35" s="46"/>
      <c r="Y35" s="46"/>
      <c r="Z35" s="46"/>
      <c r="AA35" s="46"/>
      <c r="AB35" s="46"/>
      <c r="AC35" s="46">
        <v>-6000</v>
      </c>
      <c r="AD35" s="46">
        <v>-6000</v>
      </c>
      <c r="AE35" s="46"/>
      <c r="AF35" s="46"/>
      <c r="AG35" s="46">
        <v>385216</v>
      </c>
    </row>
    <row r="36" spans="1:33" x14ac:dyDescent="0.25">
      <c r="A36">
        <v>24079972</v>
      </c>
      <c r="B36">
        <v>24079972</v>
      </c>
      <c r="C36" t="s">
        <v>502</v>
      </c>
      <c r="D36" s="46"/>
      <c r="E36" s="46"/>
      <c r="F36" s="46"/>
      <c r="G36" s="46">
        <v>64926</v>
      </c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>
        <v>7053</v>
      </c>
      <c r="U36" s="46">
        <v>48865</v>
      </c>
      <c r="V36" s="46">
        <v>114265</v>
      </c>
      <c r="W36" s="46"/>
      <c r="X36" s="46"/>
      <c r="Y36" s="46"/>
      <c r="Z36" s="46"/>
      <c r="AA36" s="46"/>
      <c r="AB36" s="46"/>
      <c r="AC36" s="46">
        <v>-7200</v>
      </c>
      <c r="AD36" s="46">
        <v>-7200</v>
      </c>
      <c r="AE36" s="46"/>
      <c r="AF36" s="46"/>
      <c r="AG36" s="46">
        <v>220709</v>
      </c>
    </row>
    <row r="37" spans="1:33" x14ac:dyDescent="0.25">
      <c r="A37">
        <v>24646705</v>
      </c>
      <c r="B37">
        <v>24646705</v>
      </c>
      <c r="C37" t="s">
        <v>503</v>
      </c>
      <c r="D37" s="46">
        <v>468767</v>
      </c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>
        <v>211767</v>
      </c>
      <c r="P37" s="46">
        <v>285784</v>
      </c>
      <c r="Q37" s="46"/>
      <c r="R37" s="46"/>
      <c r="S37" s="46">
        <v>244037</v>
      </c>
      <c r="T37" s="46">
        <v>39064</v>
      </c>
      <c r="U37" s="46">
        <v>204571</v>
      </c>
      <c r="V37" s="46">
        <v>342459</v>
      </c>
      <c r="W37" s="46"/>
      <c r="X37" s="46"/>
      <c r="Y37" s="46"/>
      <c r="Z37" s="46"/>
      <c r="AA37" s="46"/>
      <c r="AB37" s="46"/>
      <c r="AC37" s="46">
        <v>-32500</v>
      </c>
      <c r="AD37" s="46">
        <v>-32500</v>
      </c>
      <c r="AE37" s="46">
        <v>-48200</v>
      </c>
      <c r="AF37" s="46">
        <v>-48200</v>
      </c>
      <c r="AG37" s="46">
        <v>1635049</v>
      </c>
    </row>
    <row r="38" spans="1:33" x14ac:dyDescent="0.25">
      <c r="A38">
        <v>24758297</v>
      </c>
      <c r="B38">
        <v>24758297</v>
      </c>
      <c r="C38" t="s">
        <v>504</v>
      </c>
      <c r="D38" s="46">
        <v>-1</v>
      </c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>
        <v>0</v>
      </c>
      <c r="AD38" s="46">
        <v>0</v>
      </c>
      <c r="AE38" s="46"/>
      <c r="AF38" s="46"/>
      <c r="AG38" s="46">
        <v>-1</v>
      </c>
    </row>
    <row r="39" spans="1:33" x14ac:dyDescent="0.25">
      <c r="A39">
        <v>25312887</v>
      </c>
      <c r="B39">
        <v>25312887</v>
      </c>
      <c r="C39" t="s">
        <v>505</v>
      </c>
      <c r="D39" s="46">
        <v>63958</v>
      </c>
      <c r="E39" s="46"/>
      <c r="F39" s="46"/>
      <c r="G39" s="46">
        <v>63473</v>
      </c>
      <c r="H39" s="46"/>
      <c r="I39" s="46"/>
      <c r="J39" s="46"/>
      <c r="K39" s="46"/>
      <c r="L39" s="46"/>
      <c r="M39" s="46">
        <v>2539</v>
      </c>
      <c r="N39" s="46"/>
      <c r="O39" s="46">
        <v>60452</v>
      </c>
      <c r="P39" s="46">
        <v>90677</v>
      </c>
      <c r="Q39" s="46"/>
      <c r="R39" s="46"/>
      <c r="S39" s="46">
        <v>67003</v>
      </c>
      <c r="T39" s="46">
        <v>5542</v>
      </c>
      <c r="U39" s="46">
        <v>48110</v>
      </c>
      <c r="V39" s="46">
        <v>117697</v>
      </c>
      <c r="W39" s="46"/>
      <c r="X39" s="46"/>
      <c r="Y39" s="46"/>
      <c r="Z39" s="46"/>
      <c r="AA39" s="46"/>
      <c r="AB39" s="46"/>
      <c r="AC39" s="46">
        <v>-9800</v>
      </c>
      <c r="AD39" s="46">
        <v>-9800</v>
      </c>
      <c r="AE39" s="46"/>
      <c r="AF39" s="46"/>
      <c r="AG39" s="46">
        <v>499851</v>
      </c>
    </row>
    <row r="40" spans="1:33" x14ac:dyDescent="0.25">
      <c r="A40">
        <v>25341943</v>
      </c>
      <c r="B40">
        <v>25341943</v>
      </c>
      <c r="C40" t="s">
        <v>506</v>
      </c>
      <c r="D40" s="46">
        <v>22556</v>
      </c>
      <c r="E40" s="46"/>
      <c r="F40" s="46"/>
      <c r="G40" s="46">
        <v>63907</v>
      </c>
      <c r="H40" s="46"/>
      <c r="I40" s="46"/>
      <c r="J40" s="46"/>
      <c r="K40" s="46"/>
      <c r="L40" s="46">
        <v>24910</v>
      </c>
      <c r="M40" s="46"/>
      <c r="N40" s="46"/>
      <c r="O40" s="46">
        <v>67243</v>
      </c>
      <c r="P40" s="46">
        <v>98885</v>
      </c>
      <c r="Q40" s="46"/>
      <c r="R40" s="46"/>
      <c r="S40" s="46">
        <v>36822</v>
      </c>
      <c r="T40" s="46">
        <v>3955</v>
      </c>
      <c r="U40" s="46">
        <v>67243</v>
      </c>
      <c r="V40" s="46">
        <v>51673</v>
      </c>
      <c r="W40" s="46"/>
      <c r="X40" s="46"/>
      <c r="Y40" s="46"/>
      <c r="Z40" s="46"/>
      <c r="AA40" s="46"/>
      <c r="AB40" s="46"/>
      <c r="AC40" s="46">
        <v>-5600</v>
      </c>
      <c r="AD40" s="46">
        <v>-5600</v>
      </c>
      <c r="AE40" s="46"/>
      <c r="AF40" s="46"/>
      <c r="AG40" s="46">
        <v>425994</v>
      </c>
    </row>
    <row r="41" spans="1:33" x14ac:dyDescent="0.25">
      <c r="A41">
        <v>25712542</v>
      </c>
      <c r="B41">
        <v>25712542</v>
      </c>
      <c r="C41" t="s">
        <v>507</v>
      </c>
      <c r="D41" s="46"/>
      <c r="E41" s="46"/>
      <c r="F41" s="46"/>
      <c r="G41" s="46">
        <v>111215</v>
      </c>
      <c r="H41" s="46"/>
      <c r="I41" s="46"/>
      <c r="J41" s="46"/>
      <c r="K41" s="46"/>
      <c r="L41" s="46"/>
      <c r="M41" s="46"/>
      <c r="N41" s="46"/>
      <c r="O41" s="46">
        <v>95968</v>
      </c>
      <c r="P41" s="46">
        <v>139019</v>
      </c>
      <c r="Q41" s="46"/>
      <c r="R41" s="46"/>
      <c r="S41" s="46">
        <v>110591</v>
      </c>
      <c r="T41" s="46">
        <v>3588</v>
      </c>
      <c r="U41" s="46">
        <v>82515</v>
      </c>
      <c r="V41" s="46">
        <v>165476</v>
      </c>
      <c r="W41" s="46"/>
      <c r="X41" s="46"/>
      <c r="Y41" s="46"/>
      <c r="Z41" s="46"/>
      <c r="AA41" s="46"/>
      <c r="AB41" s="46"/>
      <c r="AC41" s="46">
        <v>1700</v>
      </c>
      <c r="AD41" s="46">
        <v>1700</v>
      </c>
      <c r="AE41" s="46"/>
      <c r="AF41" s="46"/>
      <c r="AG41" s="46">
        <v>711772</v>
      </c>
    </row>
    <row r="42" spans="1:33" x14ac:dyDescent="0.25">
      <c r="A42">
        <v>25732398</v>
      </c>
      <c r="B42">
        <v>25732398</v>
      </c>
      <c r="C42" t="s">
        <v>508</v>
      </c>
      <c r="D42" s="46">
        <v>641471</v>
      </c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>
        <v>427648</v>
      </c>
      <c r="P42" s="46">
        <v>600351</v>
      </c>
      <c r="Q42" s="46"/>
      <c r="R42" s="46"/>
      <c r="S42" s="46">
        <v>492812</v>
      </c>
      <c r="T42" s="46">
        <v>53456</v>
      </c>
      <c r="U42" s="46">
        <v>211768</v>
      </c>
      <c r="V42" s="46">
        <v>93095</v>
      </c>
      <c r="W42" s="46">
        <v>320735</v>
      </c>
      <c r="X42" s="46"/>
      <c r="Y42" s="46"/>
      <c r="Z42" s="46"/>
      <c r="AA42" s="46"/>
      <c r="AB42" s="46">
        <v>-437000</v>
      </c>
      <c r="AC42" s="46"/>
      <c r="AD42" s="46"/>
      <c r="AE42" s="46"/>
      <c r="AF42" s="46"/>
      <c r="AG42" s="46">
        <v>2404336</v>
      </c>
    </row>
    <row r="43" spans="1:33" x14ac:dyDescent="0.25">
      <c r="A43">
        <v>26863397</v>
      </c>
      <c r="B43">
        <v>26863397</v>
      </c>
      <c r="C43" t="s">
        <v>509</v>
      </c>
      <c r="D43" s="46">
        <v>24965</v>
      </c>
      <c r="E43" s="46"/>
      <c r="F43" s="46"/>
      <c r="G43" s="46">
        <v>64494</v>
      </c>
      <c r="H43" s="46"/>
      <c r="I43" s="46"/>
      <c r="J43" s="46"/>
      <c r="K43" s="46"/>
      <c r="L43" s="46"/>
      <c r="M43" s="46">
        <v>923</v>
      </c>
      <c r="N43" s="46"/>
      <c r="O43" s="46">
        <v>156680</v>
      </c>
      <c r="P43" s="46">
        <v>234347</v>
      </c>
      <c r="Q43" s="46"/>
      <c r="R43" s="46"/>
      <c r="S43" s="46">
        <v>174114</v>
      </c>
      <c r="T43" s="46">
        <v>2157</v>
      </c>
      <c r="U43" s="46">
        <v>49620</v>
      </c>
      <c r="V43" s="46">
        <v>168456</v>
      </c>
      <c r="W43" s="46"/>
      <c r="X43" s="46"/>
      <c r="Y43" s="46"/>
      <c r="Z43" s="46"/>
      <c r="AA43" s="46"/>
      <c r="AB43" s="46"/>
      <c r="AC43" s="46">
        <v>-10300</v>
      </c>
      <c r="AD43" s="46">
        <v>-10300</v>
      </c>
      <c r="AE43" s="46"/>
      <c r="AF43" s="46"/>
      <c r="AG43" s="46">
        <v>855156</v>
      </c>
    </row>
    <row r="44" spans="1:33" x14ac:dyDescent="0.25">
      <c r="A44">
        <v>27982791</v>
      </c>
      <c r="B44">
        <v>27982791</v>
      </c>
      <c r="C44" t="s">
        <v>510</v>
      </c>
      <c r="D44" s="46"/>
      <c r="E44" s="46"/>
      <c r="F44" s="46"/>
      <c r="G44" s="46">
        <v>64926</v>
      </c>
      <c r="H44" s="46"/>
      <c r="I44" s="46"/>
      <c r="J44" s="46"/>
      <c r="K44" s="46"/>
      <c r="L44" s="46"/>
      <c r="M44" s="46"/>
      <c r="N44" s="46"/>
      <c r="O44" s="46">
        <v>73801</v>
      </c>
      <c r="P44" s="46">
        <v>116118</v>
      </c>
      <c r="Q44" s="46"/>
      <c r="R44" s="46"/>
      <c r="S44" s="46">
        <v>81799</v>
      </c>
      <c r="T44" s="46">
        <v>7053</v>
      </c>
      <c r="U44" s="46">
        <v>48865</v>
      </c>
      <c r="V44" s="46">
        <v>143689</v>
      </c>
      <c r="W44" s="46"/>
      <c r="X44" s="46"/>
      <c r="Y44" s="46"/>
      <c r="Z44" s="46"/>
      <c r="AA44" s="46"/>
      <c r="AB44" s="46"/>
      <c r="AC44" s="46">
        <v>3300</v>
      </c>
      <c r="AD44" s="46">
        <v>3300</v>
      </c>
      <c r="AE44" s="46"/>
      <c r="AF44" s="46"/>
      <c r="AG44" s="46">
        <v>542851</v>
      </c>
    </row>
    <row r="45" spans="1:33" x14ac:dyDescent="0.25">
      <c r="A45">
        <v>29832592</v>
      </c>
      <c r="B45">
        <v>29832592</v>
      </c>
      <c r="C45" t="s">
        <v>511</v>
      </c>
      <c r="D45" s="46"/>
      <c r="E45" s="46"/>
      <c r="F45" s="46"/>
      <c r="G45" s="46">
        <v>1250592</v>
      </c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>
        <v>3481</v>
      </c>
      <c r="U45" s="46">
        <v>1287535</v>
      </c>
      <c r="V45" s="46">
        <v>-331296</v>
      </c>
      <c r="W45" s="46"/>
      <c r="X45" s="46"/>
      <c r="Y45" s="46"/>
      <c r="Z45" s="46"/>
      <c r="AA45" s="46"/>
      <c r="AB45" s="46"/>
      <c r="AC45" s="46">
        <v>-36800</v>
      </c>
      <c r="AD45" s="46">
        <v>-36800</v>
      </c>
      <c r="AE45" s="46"/>
      <c r="AF45" s="46"/>
      <c r="AG45" s="46">
        <v>2136712</v>
      </c>
    </row>
    <row r="46" spans="1:33" x14ac:dyDescent="0.25">
      <c r="A46">
        <v>30009085</v>
      </c>
      <c r="B46">
        <v>30009085</v>
      </c>
      <c r="C46" t="s">
        <v>512</v>
      </c>
      <c r="D46" s="46">
        <v>75585</v>
      </c>
      <c r="E46" s="46"/>
      <c r="F46" s="46"/>
      <c r="G46" s="46">
        <v>64442</v>
      </c>
      <c r="H46" s="46"/>
      <c r="I46" s="46"/>
      <c r="J46" s="46"/>
      <c r="K46" s="46"/>
      <c r="L46" s="46"/>
      <c r="M46" s="46">
        <v>3001</v>
      </c>
      <c r="N46" s="46"/>
      <c r="O46" s="46">
        <v>302762</v>
      </c>
      <c r="P46" s="46">
        <v>435756</v>
      </c>
      <c r="Q46" s="46"/>
      <c r="R46" s="46"/>
      <c r="S46" s="46">
        <v>335572</v>
      </c>
      <c r="T46" s="46">
        <v>6549</v>
      </c>
      <c r="U46" s="46">
        <v>48613</v>
      </c>
      <c r="V46" s="46">
        <v>59830</v>
      </c>
      <c r="W46" s="46"/>
      <c r="X46" s="46"/>
      <c r="Y46" s="46"/>
      <c r="Z46" s="46"/>
      <c r="AA46" s="46"/>
      <c r="AB46" s="46"/>
      <c r="AC46" s="46">
        <v>-7400</v>
      </c>
      <c r="AD46" s="46">
        <v>-7400</v>
      </c>
      <c r="AE46" s="46"/>
      <c r="AF46" s="46"/>
      <c r="AG46" s="46">
        <v>1317310</v>
      </c>
    </row>
    <row r="47" spans="1:33" x14ac:dyDescent="0.25">
      <c r="A47">
        <v>30293669</v>
      </c>
      <c r="B47">
        <v>30293669</v>
      </c>
      <c r="C47" t="s">
        <v>513</v>
      </c>
      <c r="D47" s="46"/>
      <c r="E47" s="46"/>
      <c r="F47" s="46"/>
      <c r="G47" s="46">
        <v>148885</v>
      </c>
      <c r="H47" s="46"/>
      <c r="I47" s="46"/>
      <c r="J47" s="46"/>
      <c r="K47" s="46"/>
      <c r="L47" s="46"/>
      <c r="M47" s="46"/>
      <c r="N47" s="46"/>
      <c r="O47" s="46">
        <v>162338</v>
      </c>
      <c r="P47" s="46">
        <v>237678</v>
      </c>
      <c r="Q47" s="46"/>
      <c r="R47" s="46"/>
      <c r="S47" s="46">
        <v>187076</v>
      </c>
      <c r="T47" s="46">
        <v>41257</v>
      </c>
      <c r="U47" s="46">
        <v>101349</v>
      </c>
      <c r="V47" s="46">
        <v>1547</v>
      </c>
      <c r="W47" s="46"/>
      <c r="X47" s="46"/>
      <c r="Y47" s="46"/>
      <c r="Z47" s="46"/>
      <c r="AA47" s="46"/>
      <c r="AB47" s="46"/>
      <c r="AC47" s="46">
        <v>-6000</v>
      </c>
      <c r="AD47" s="46">
        <v>-6000</v>
      </c>
      <c r="AE47" s="46"/>
      <c r="AF47" s="46"/>
      <c r="AG47" s="46">
        <v>868130</v>
      </c>
    </row>
    <row r="48" spans="1:33" x14ac:dyDescent="0.25">
      <c r="A48">
        <v>31376102</v>
      </c>
      <c r="B48">
        <v>31376102</v>
      </c>
      <c r="C48" t="s">
        <v>514</v>
      </c>
      <c r="D48" s="46"/>
      <c r="E48" s="46"/>
      <c r="F48" s="46"/>
      <c r="G48" s="46">
        <v>76054</v>
      </c>
      <c r="H48" s="46"/>
      <c r="I48" s="46"/>
      <c r="J48" s="46"/>
      <c r="K48" s="46"/>
      <c r="L48" s="46"/>
      <c r="M48" s="46"/>
      <c r="N48" s="46"/>
      <c r="O48" s="46">
        <v>208139</v>
      </c>
      <c r="P48" s="46">
        <v>296553</v>
      </c>
      <c r="Q48" s="46"/>
      <c r="R48" s="46"/>
      <c r="S48" s="46">
        <v>231087</v>
      </c>
      <c r="T48" s="46">
        <v>15788</v>
      </c>
      <c r="U48" s="46">
        <v>55258</v>
      </c>
      <c r="V48" s="46">
        <v>148443</v>
      </c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>
        <v>1031322</v>
      </c>
    </row>
    <row r="49" spans="1:33" x14ac:dyDescent="0.25">
      <c r="A49">
        <v>31909394</v>
      </c>
      <c r="B49">
        <v>31909394</v>
      </c>
      <c r="C49" t="s">
        <v>515</v>
      </c>
      <c r="D49" s="46"/>
      <c r="E49" s="46"/>
      <c r="F49" s="46"/>
      <c r="G49" s="46">
        <v>169940</v>
      </c>
      <c r="H49" s="46"/>
      <c r="I49" s="46"/>
      <c r="J49" s="46"/>
      <c r="K49" s="46"/>
      <c r="L49" s="46"/>
      <c r="M49" s="46"/>
      <c r="N49" s="46"/>
      <c r="O49" s="46">
        <v>494745</v>
      </c>
      <c r="P49" s="46">
        <v>724985</v>
      </c>
      <c r="Q49" s="46"/>
      <c r="R49" s="46"/>
      <c r="S49" s="46">
        <v>570133</v>
      </c>
      <c r="T49" s="46">
        <v>5482</v>
      </c>
      <c r="U49" s="46">
        <v>126085</v>
      </c>
      <c r="V49" s="46">
        <v>2363</v>
      </c>
      <c r="W49" s="46"/>
      <c r="X49" s="46"/>
      <c r="Y49" s="46"/>
      <c r="Z49" s="46"/>
      <c r="AA49" s="46"/>
      <c r="AB49" s="46">
        <v>-123000</v>
      </c>
      <c r="AC49" s="46">
        <v>2600</v>
      </c>
      <c r="AD49" s="46">
        <v>2600</v>
      </c>
      <c r="AE49" s="46"/>
      <c r="AF49" s="46"/>
      <c r="AG49" s="46">
        <v>1975933</v>
      </c>
    </row>
    <row r="50" spans="1:33" x14ac:dyDescent="0.25">
      <c r="A50">
        <v>31943192</v>
      </c>
      <c r="B50">
        <v>31943192</v>
      </c>
      <c r="C50" t="s">
        <v>516</v>
      </c>
      <c r="D50" s="46">
        <v>43051</v>
      </c>
      <c r="E50" s="46"/>
      <c r="F50" s="46"/>
      <c r="G50" s="46">
        <v>52020</v>
      </c>
      <c r="H50" s="46"/>
      <c r="I50" s="46"/>
      <c r="J50" s="46"/>
      <c r="K50" s="46"/>
      <c r="L50" s="46"/>
      <c r="M50" s="46"/>
      <c r="N50" s="46"/>
      <c r="O50" s="46">
        <v>26010</v>
      </c>
      <c r="P50" s="46">
        <v>36772</v>
      </c>
      <c r="Q50" s="46"/>
      <c r="R50" s="46"/>
      <c r="S50" s="46">
        <v>29973</v>
      </c>
      <c r="T50" s="46">
        <v>3588</v>
      </c>
      <c r="U50" s="46">
        <v>26010</v>
      </c>
      <c r="V50" s="46">
        <v>42062</v>
      </c>
      <c r="W50" s="46"/>
      <c r="X50" s="46"/>
      <c r="Y50" s="46"/>
      <c r="Z50" s="46"/>
      <c r="AA50" s="46"/>
      <c r="AB50" s="46"/>
      <c r="AC50" s="46">
        <v>-5500</v>
      </c>
      <c r="AD50" s="46">
        <v>-5500</v>
      </c>
      <c r="AE50" s="46"/>
      <c r="AF50" s="46"/>
      <c r="AG50" s="46">
        <v>248486</v>
      </c>
    </row>
    <row r="51" spans="1:33" x14ac:dyDescent="0.25">
      <c r="A51">
        <v>34551860</v>
      </c>
      <c r="B51">
        <v>34551860</v>
      </c>
      <c r="C51" t="s">
        <v>517</v>
      </c>
      <c r="D51" s="46">
        <v>142793</v>
      </c>
      <c r="E51" s="46"/>
      <c r="F51" s="46"/>
      <c r="G51" s="46">
        <v>130895</v>
      </c>
      <c r="H51" s="46"/>
      <c r="I51" s="46"/>
      <c r="J51" s="46"/>
      <c r="K51" s="46"/>
      <c r="L51" s="46"/>
      <c r="M51" s="46"/>
      <c r="N51" s="46"/>
      <c r="O51" s="46">
        <v>199316</v>
      </c>
      <c r="P51" s="46">
        <v>282613</v>
      </c>
      <c r="Q51" s="46"/>
      <c r="R51" s="46"/>
      <c r="S51" s="46">
        <v>229688</v>
      </c>
      <c r="T51" s="46">
        <v>11900</v>
      </c>
      <c r="U51" s="46">
        <v>95196</v>
      </c>
      <c r="V51" s="46">
        <v>35907</v>
      </c>
      <c r="W51" s="46"/>
      <c r="X51" s="46">
        <v>28559</v>
      </c>
      <c r="Y51" s="46"/>
      <c r="Z51" s="46"/>
      <c r="AA51" s="46"/>
      <c r="AB51" s="46"/>
      <c r="AC51" s="46">
        <v>-12400</v>
      </c>
      <c r="AD51" s="46">
        <v>-12400</v>
      </c>
      <c r="AE51" s="46"/>
      <c r="AF51" s="46"/>
      <c r="AG51" s="46">
        <v>1132067</v>
      </c>
    </row>
    <row r="52" spans="1:33" x14ac:dyDescent="0.25">
      <c r="A52">
        <v>35329413</v>
      </c>
      <c r="B52">
        <v>35329413</v>
      </c>
      <c r="C52" t="s">
        <v>518</v>
      </c>
      <c r="D52" s="46"/>
      <c r="E52" s="46">
        <v>561078</v>
      </c>
      <c r="F52" s="46"/>
      <c r="G52" s="46">
        <v>250481</v>
      </c>
      <c r="H52" s="46">
        <v>40077</v>
      </c>
      <c r="I52" s="46"/>
      <c r="J52" s="46"/>
      <c r="K52" s="46"/>
      <c r="L52" s="46"/>
      <c r="M52" s="46"/>
      <c r="N52" s="46"/>
      <c r="O52" s="46">
        <v>414964</v>
      </c>
      <c r="P52" s="46">
        <v>615349</v>
      </c>
      <c r="Q52" s="46"/>
      <c r="R52" s="46"/>
      <c r="S52" s="46">
        <v>478196</v>
      </c>
      <c r="T52" s="46">
        <v>50097</v>
      </c>
      <c r="U52" s="46">
        <v>175337</v>
      </c>
      <c r="V52" s="46">
        <v>197235</v>
      </c>
      <c r="W52" s="46"/>
      <c r="X52" s="46"/>
      <c r="Y52" s="46"/>
      <c r="Z52" s="46"/>
      <c r="AA52" s="46"/>
      <c r="AB52" s="46">
        <v>-205000</v>
      </c>
      <c r="AC52" s="46">
        <v>-41900</v>
      </c>
      <c r="AD52" s="46">
        <v>-41900</v>
      </c>
      <c r="AE52" s="46">
        <v>-5300</v>
      </c>
      <c r="AF52" s="46">
        <v>-5300</v>
      </c>
      <c r="AG52" s="46">
        <v>2483414</v>
      </c>
    </row>
    <row r="53" spans="1:33" x14ac:dyDescent="0.25">
      <c r="A53">
        <v>35527404</v>
      </c>
      <c r="B53">
        <v>35527404</v>
      </c>
      <c r="C53" t="s">
        <v>519</v>
      </c>
      <c r="D53" s="46">
        <v>53269</v>
      </c>
      <c r="E53" s="46"/>
      <c r="F53" s="46"/>
      <c r="G53" s="46">
        <v>93221</v>
      </c>
      <c r="H53" s="46"/>
      <c r="I53" s="46"/>
      <c r="J53" s="46"/>
      <c r="K53" s="46"/>
      <c r="L53" s="46"/>
      <c r="M53" s="46"/>
      <c r="N53" s="46"/>
      <c r="O53" s="46">
        <v>90632</v>
      </c>
      <c r="P53" s="46">
        <v>143900</v>
      </c>
      <c r="Q53" s="46"/>
      <c r="R53" s="46"/>
      <c r="S53" s="46">
        <v>104442</v>
      </c>
      <c r="T53" s="46">
        <v>4439</v>
      </c>
      <c r="U53" s="46">
        <v>68806</v>
      </c>
      <c r="V53" s="46">
        <v>156274</v>
      </c>
      <c r="W53" s="46"/>
      <c r="X53" s="46"/>
      <c r="Y53" s="46"/>
      <c r="Z53" s="46"/>
      <c r="AA53" s="46"/>
      <c r="AB53" s="46"/>
      <c r="AC53" s="46">
        <v>-12200</v>
      </c>
      <c r="AD53" s="46">
        <v>-12200</v>
      </c>
      <c r="AE53" s="46"/>
      <c r="AF53" s="46"/>
      <c r="AG53" s="46">
        <v>690583</v>
      </c>
    </row>
    <row r="54" spans="1:33" x14ac:dyDescent="0.25">
      <c r="A54">
        <v>36999538</v>
      </c>
      <c r="B54">
        <v>36999538</v>
      </c>
      <c r="C54" t="s">
        <v>520</v>
      </c>
      <c r="D54" s="46">
        <v>42853</v>
      </c>
      <c r="E54" s="46"/>
      <c r="F54" s="46"/>
      <c r="G54" s="46">
        <v>89276</v>
      </c>
      <c r="H54" s="46"/>
      <c r="I54" s="46"/>
      <c r="J54" s="46"/>
      <c r="K54" s="46"/>
      <c r="L54" s="46"/>
      <c r="M54" s="46"/>
      <c r="N54" s="46"/>
      <c r="O54" s="46">
        <v>62494</v>
      </c>
      <c r="P54" s="46">
        <v>96776</v>
      </c>
      <c r="Q54" s="46"/>
      <c r="R54" s="46"/>
      <c r="S54" s="46">
        <v>72016</v>
      </c>
      <c r="T54" s="46">
        <v>3571</v>
      </c>
      <c r="U54" s="46">
        <v>66065</v>
      </c>
      <c r="V54" s="46">
        <v>107756</v>
      </c>
      <c r="W54" s="46"/>
      <c r="X54" s="46"/>
      <c r="Y54" s="46"/>
      <c r="Z54" s="46"/>
      <c r="AA54" s="46"/>
      <c r="AB54" s="46"/>
      <c r="AC54" s="46">
        <v>-9600</v>
      </c>
      <c r="AD54" s="46">
        <v>-9600</v>
      </c>
      <c r="AE54" s="46"/>
      <c r="AF54" s="46"/>
      <c r="AG54" s="46">
        <v>521607</v>
      </c>
    </row>
    <row r="55" spans="1:33" x14ac:dyDescent="0.25">
      <c r="A55">
        <v>37244085</v>
      </c>
      <c r="B55">
        <v>37244085</v>
      </c>
      <c r="C55" t="s">
        <v>521</v>
      </c>
      <c r="D55" s="46"/>
      <c r="E55" s="46"/>
      <c r="F55" s="46"/>
      <c r="G55" s="46">
        <v>138123</v>
      </c>
      <c r="H55" s="46"/>
      <c r="I55" s="46"/>
      <c r="J55" s="46"/>
      <c r="K55" s="46"/>
      <c r="L55" s="46"/>
      <c r="M55" s="46"/>
      <c r="N55" s="46"/>
      <c r="O55" s="46">
        <v>149782</v>
      </c>
      <c r="P55" s="46">
        <v>225121</v>
      </c>
      <c r="Q55" s="46"/>
      <c r="R55" s="46"/>
      <c r="S55" s="46">
        <v>172606</v>
      </c>
      <c r="T55" s="46">
        <v>30495</v>
      </c>
      <c r="U55" s="46">
        <v>95968</v>
      </c>
      <c r="V55" s="46">
        <v>258266</v>
      </c>
      <c r="W55" s="46"/>
      <c r="X55" s="46"/>
      <c r="Y55" s="46"/>
      <c r="Z55" s="46"/>
      <c r="AA55" s="46"/>
      <c r="AB55" s="46"/>
      <c r="AC55" s="46">
        <v>1700</v>
      </c>
      <c r="AD55" s="46">
        <v>1700</v>
      </c>
      <c r="AE55" s="46"/>
      <c r="AF55" s="46"/>
      <c r="AG55" s="46">
        <v>1073761</v>
      </c>
    </row>
    <row r="56" spans="1:33" x14ac:dyDescent="0.25">
      <c r="A56">
        <v>37514188</v>
      </c>
      <c r="B56">
        <v>37514188</v>
      </c>
      <c r="C56" t="s">
        <v>522</v>
      </c>
      <c r="D56" s="46">
        <v>61267</v>
      </c>
      <c r="E56" s="46"/>
      <c r="F56" s="46"/>
      <c r="G56" s="46">
        <v>92629</v>
      </c>
      <c r="H56" s="46"/>
      <c r="I56" s="46"/>
      <c r="J56" s="46"/>
      <c r="K56" s="46"/>
      <c r="L56" s="46"/>
      <c r="M56" s="46"/>
      <c r="N56" s="46"/>
      <c r="O56" s="46">
        <v>32457</v>
      </c>
      <c r="P56" s="46">
        <v>67466</v>
      </c>
      <c r="Q56" s="46"/>
      <c r="R56" s="46"/>
      <c r="S56" s="46">
        <v>37403</v>
      </c>
      <c r="T56" s="46">
        <v>5106</v>
      </c>
      <c r="U56" s="46">
        <v>68195</v>
      </c>
      <c r="V56" s="46">
        <v>55965</v>
      </c>
      <c r="W56" s="46"/>
      <c r="X56" s="46"/>
      <c r="Y56" s="46"/>
      <c r="Z56" s="46"/>
      <c r="AA56" s="46"/>
      <c r="AB56" s="46"/>
      <c r="AC56" s="46">
        <v>-8400</v>
      </c>
      <c r="AD56" s="46">
        <v>-8400</v>
      </c>
      <c r="AE56" s="46"/>
      <c r="AF56" s="46"/>
      <c r="AG56" s="46">
        <v>403688</v>
      </c>
    </row>
    <row r="57" spans="1:33" x14ac:dyDescent="0.25">
      <c r="A57">
        <v>37748942</v>
      </c>
      <c r="B57">
        <v>37748942</v>
      </c>
      <c r="C57" t="s">
        <v>523</v>
      </c>
      <c r="D57" s="46"/>
      <c r="E57" s="46"/>
      <c r="F57" s="46"/>
      <c r="G57" s="46">
        <v>163235</v>
      </c>
      <c r="H57" s="46"/>
      <c r="I57" s="46"/>
      <c r="J57" s="46"/>
      <c r="K57" s="46"/>
      <c r="L57" s="46"/>
      <c r="M57" s="46"/>
      <c r="N57" s="46"/>
      <c r="O57" s="46">
        <v>231399</v>
      </c>
      <c r="P57" s="46">
        <v>339028</v>
      </c>
      <c r="Q57" s="46"/>
      <c r="R57" s="46"/>
      <c r="S57" s="46">
        <v>266660</v>
      </c>
      <c r="T57" s="46">
        <v>54711</v>
      </c>
      <c r="U57" s="46">
        <v>108076</v>
      </c>
      <c r="V57" s="46">
        <v>120627</v>
      </c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>
        <v>1283736</v>
      </c>
    </row>
    <row r="58" spans="1:33" x14ac:dyDescent="0.25">
      <c r="A58">
        <v>37889595</v>
      </c>
      <c r="B58">
        <v>37889595</v>
      </c>
      <c r="C58" t="s">
        <v>524</v>
      </c>
      <c r="D58" s="46"/>
      <c r="E58" s="46">
        <v>115416</v>
      </c>
      <c r="F58" s="46"/>
      <c r="G58" s="46">
        <v>98400</v>
      </c>
      <c r="H58" s="46"/>
      <c r="I58" s="46"/>
      <c r="J58" s="46"/>
      <c r="K58" s="46"/>
      <c r="L58" s="46"/>
      <c r="M58" s="46"/>
      <c r="N58" s="46"/>
      <c r="O58" s="46">
        <v>132063</v>
      </c>
      <c r="P58" s="46">
        <v>194210</v>
      </c>
      <c r="Q58" s="46"/>
      <c r="R58" s="46"/>
      <c r="S58" s="46">
        <v>152186</v>
      </c>
      <c r="T58" s="46">
        <v>9618</v>
      </c>
      <c r="U58" s="46">
        <v>71395</v>
      </c>
      <c r="V58" s="46">
        <v>227714</v>
      </c>
      <c r="W58" s="46"/>
      <c r="X58" s="46"/>
      <c r="Y58" s="46"/>
      <c r="Z58" s="46"/>
      <c r="AA58" s="46"/>
      <c r="AB58" s="46"/>
      <c r="AC58" s="46">
        <v>-17600</v>
      </c>
      <c r="AD58" s="46">
        <v>-17600</v>
      </c>
      <c r="AE58" s="46"/>
      <c r="AF58" s="46"/>
      <c r="AG58" s="46">
        <v>965802</v>
      </c>
    </row>
    <row r="59" spans="1:33" x14ac:dyDescent="0.25">
      <c r="A59">
        <v>39211936</v>
      </c>
      <c r="B59">
        <v>39211936</v>
      </c>
      <c r="C59" t="s">
        <v>525</v>
      </c>
      <c r="D59" s="46"/>
      <c r="E59" s="46"/>
      <c r="F59" s="46"/>
      <c r="G59" s="46">
        <v>114676</v>
      </c>
      <c r="H59" s="46"/>
      <c r="I59" s="46"/>
      <c r="J59" s="46"/>
      <c r="K59" s="46"/>
      <c r="L59" s="46"/>
      <c r="M59" s="46"/>
      <c r="N59" s="46"/>
      <c r="O59" s="46">
        <v>143531</v>
      </c>
      <c r="P59" s="46">
        <v>223434</v>
      </c>
      <c r="Q59" s="46"/>
      <c r="R59" s="46"/>
      <c r="S59" s="46">
        <v>165401</v>
      </c>
      <c r="T59" s="46">
        <v>25895</v>
      </c>
      <c r="U59" s="46">
        <v>79534</v>
      </c>
      <c r="V59" s="46">
        <v>17860</v>
      </c>
      <c r="W59" s="46"/>
      <c r="X59" s="46"/>
      <c r="Y59" s="46"/>
      <c r="Z59" s="46"/>
      <c r="AA59" s="46"/>
      <c r="AB59" s="46"/>
      <c r="AC59" s="46">
        <v>1800</v>
      </c>
      <c r="AD59" s="46">
        <v>1800</v>
      </c>
      <c r="AE59" s="46"/>
      <c r="AF59" s="46"/>
      <c r="AG59" s="46">
        <v>773931</v>
      </c>
    </row>
    <row r="60" spans="1:33" x14ac:dyDescent="0.25">
      <c r="A60">
        <v>39287372</v>
      </c>
      <c r="B60">
        <v>39287372</v>
      </c>
      <c r="C60" t="s">
        <v>526</v>
      </c>
      <c r="D60" s="46"/>
      <c r="E60" s="46"/>
      <c r="F60" s="46"/>
      <c r="G60" s="46">
        <v>53273</v>
      </c>
      <c r="H60" s="46"/>
      <c r="I60" s="46"/>
      <c r="J60" s="46"/>
      <c r="K60" s="46"/>
      <c r="L60" s="46"/>
      <c r="M60" s="46"/>
      <c r="N60" s="46"/>
      <c r="O60" s="46">
        <v>27801</v>
      </c>
      <c r="P60" s="46">
        <v>44342</v>
      </c>
      <c r="Q60" s="46"/>
      <c r="R60" s="46"/>
      <c r="S60" s="46">
        <v>30695</v>
      </c>
      <c r="T60" s="46">
        <v>14245</v>
      </c>
      <c r="U60" s="46">
        <v>27801</v>
      </c>
      <c r="V60" s="46">
        <v>51065</v>
      </c>
      <c r="W60" s="46"/>
      <c r="X60" s="46"/>
      <c r="Y60" s="46"/>
      <c r="Z60" s="46"/>
      <c r="AA60" s="46"/>
      <c r="AB60" s="46"/>
      <c r="AC60" s="46">
        <v>-4200</v>
      </c>
      <c r="AD60" s="46">
        <v>-4200</v>
      </c>
      <c r="AE60" s="46"/>
      <c r="AF60" s="46"/>
      <c r="AG60" s="46">
        <v>240822</v>
      </c>
    </row>
    <row r="61" spans="1:33" x14ac:dyDescent="0.25">
      <c r="A61">
        <v>39357106</v>
      </c>
      <c r="B61">
        <v>39357106</v>
      </c>
      <c r="C61" t="s">
        <v>527</v>
      </c>
      <c r="D61" s="46">
        <v>37592</v>
      </c>
      <c r="E61" s="46"/>
      <c r="F61" s="46"/>
      <c r="G61" s="46">
        <v>78318</v>
      </c>
      <c r="H61" s="46"/>
      <c r="I61" s="46"/>
      <c r="J61" s="46"/>
      <c r="K61" s="46"/>
      <c r="L61" s="46"/>
      <c r="M61" s="46"/>
      <c r="N61" s="46"/>
      <c r="O61" s="46">
        <v>66414</v>
      </c>
      <c r="P61" s="46">
        <v>111525</v>
      </c>
      <c r="Q61" s="46"/>
      <c r="R61" s="46"/>
      <c r="S61" s="46">
        <v>76534</v>
      </c>
      <c r="T61" s="46">
        <v>3133</v>
      </c>
      <c r="U61" s="46">
        <v>57955</v>
      </c>
      <c r="V61" s="46">
        <v>115056</v>
      </c>
      <c r="W61" s="46"/>
      <c r="X61" s="46"/>
      <c r="Y61" s="46"/>
      <c r="Z61" s="46"/>
      <c r="AA61" s="46"/>
      <c r="AB61" s="46"/>
      <c r="AC61" s="46">
        <v>-9200</v>
      </c>
      <c r="AD61" s="46">
        <v>-9200</v>
      </c>
      <c r="AE61" s="46"/>
      <c r="AF61" s="46"/>
      <c r="AG61" s="46">
        <v>528127</v>
      </c>
    </row>
    <row r="62" spans="1:33" x14ac:dyDescent="0.25">
      <c r="A62">
        <v>39383766</v>
      </c>
      <c r="B62">
        <v>39383766</v>
      </c>
      <c r="C62" t="s">
        <v>528</v>
      </c>
      <c r="D62" s="46">
        <v>81400</v>
      </c>
      <c r="E62" s="46"/>
      <c r="F62" s="46"/>
      <c r="G62" s="46">
        <v>64926</v>
      </c>
      <c r="H62" s="46"/>
      <c r="I62" s="46"/>
      <c r="J62" s="46"/>
      <c r="K62" s="46"/>
      <c r="L62" s="46"/>
      <c r="M62" s="46">
        <v>3232</v>
      </c>
      <c r="N62" s="46"/>
      <c r="O62" s="46">
        <v>116874</v>
      </c>
      <c r="P62" s="46">
        <v>171280</v>
      </c>
      <c r="Q62" s="46"/>
      <c r="R62" s="46"/>
      <c r="S62" s="46">
        <v>129539</v>
      </c>
      <c r="T62" s="46">
        <v>7053</v>
      </c>
      <c r="U62" s="46">
        <v>48865</v>
      </c>
      <c r="V62" s="46">
        <v>51003</v>
      </c>
      <c r="W62" s="46"/>
      <c r="X62" s="46"/>
      <c r="Y62" s="46"/>
      <c r="Z62" s="46"/>
      <c r="AA62" s="46"/>
      <c r="AB62" s="46"/>
      <c r="AC62" s="46">
        <v>-7900</v>
      </c>
      <c r="AD62" s="46">
        <v>-7900</v>
      </c>
      <c r="AE62" s="46"/>
      <c r="AF62" s="46"/>
      <c r="AG62" s="46">
        <v>658372</v>
      </c>
    </row>
    <row r="63" spans="1:33" x14ac:dyDescent="0.25">
      <c r="A63">
        <v>39701623</v>
      </c>
      <c r="B63">
        <v>39701623</v>
      </c>
      <c r="C63" t="s">
        <v>529</v>
      </c>
      <c r="D63" s="46"/>
      <c r="E63" s="46"/>
      <c r="F63" s="46"/>
      <c r="G63" s="46">
        <v>167080</v>
      </c>
      <c r="H63" s="46"/>
      <c r="I63" s="46"/>
      <c r="J63" s="46"/>
      <c r="K63" s="46"/>
      <c r="L63" s="46"/>
      <c r="M63" s="46"/>
      <c r="N63" s="46"/>
      <c r="O63" s="46">
        <v>226915</v>
      </c>
      <c r="P63" s="46">
        <v>334543</v>
      </c>
      <c r="Q63" s="46"/>
      <c r="R63" s="46"/>
      <c r="S63" s="46">
        <v>261492</v>
      </c>
      <c r="T63" s="46">
        <v>46639</v>
      </c>
      <c r="U63" s="46">
        <v>104040</v>
      </c>
      <c r="V63" s="46">
        <v>112894</v>
      </c>
      <c r="W63" s="46"/>
      <c r="X63" s="46"/>
      <c r="Y63" s="46"/>
      <c r="Z63" s="46"/>
      <c r="AA63" s="46"/>
      <c r="AB63" s="46"/>
      <c r="AC63" s="46">
        <v>-11200</v>
      </c>
      <c r="AD63" s="46">
        <v>-11200</v>
      </c>
      <c r="AE63" s="46"/>
      <c r="AF63" s="46"/>
      <c r="AG63" s="46">
        <v>1231203</v>
      </c>
    </row>
    <row r="64" spans="1:33" x14ac:dyDescent="0.25">
      <c r="A64">
        <v>39705133</v>
      </c>
      <c r="B64">
        <v>39705133</v>
      </c>
      <c r="C64" t="s">
        <v>530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>
        <v>-971000</v>
      </c>
      <c r="AC64" s="46"/>
      <c r="AD64" s="46"/>
      <c r="AE64" s="46"/>
      <c r="AF64" s="46"/>
      <c r="AG64" s="46">
        <v>-971000</v>
      </c>
    </row>
    <row r="65" spans="1:33" x14ac:dyDescent="0.25">
      <c r="A65">
        <v>39732508</v>
      </c>
      <c r="B65">
        <v>39732508</v>
      </c>
      <c r="C65" t="s">
        <v>531</v>
      </c>
      <c r="D65" s="46"/>
      <c r="E65" s="46"/>
      <c r="F65" s="46"/>
      <c r="G65" s="46">
        <v>65534</v>
      </c>
      <c r="H65" s="46"/>
      <c r="I65" s="46"/>
      <c r="J65" s="46"/>
      <c r="K65" s="46"/>
      <c r="L65" s="46"/>
      <c r="M65" s="46"/>
      <c r="N65" s="46"/>
      <c r="O65" s="46">
        <v>32361</v>
      </c>
      <c r="P65" s="46">
        <v>51777</v>
      </c>
      <c r="Q65" s="46"/>
      <c r="R65" s="46"/>
      <c r="S65" s="46">
        <v>35962</v>
      </c>
      <c r="T65" s="46">
        <v>3236</v>
      </c>
      <c r="U65" s="46">
        <v>50159</v>
      </c>
      <c r="V65" s="46">
        <v>63171</v>
      </c>
      <c r="W65" s="46"/>
      <c r="X65" s="46"/>
      <c r="Y65" s="46"/>
      <c r="Z65" s="46"/>
      <c r="AA65" s="46"/>
      <c r="AB65" s="46"/>
      <c r="AC65" s="46">
        <v>-5100</v>
      </c>
      <c r="AD65" s="46">
        <v>-5100</v>
      </c>
      <c r="AE65" s="46"/>
      <c r="AF65" s="46"/>
      <c r="AG65" s="46">
        <v>292000</v>
      </c>
    </row>
    <row r="66" spans="1:33" x14ac:dyDescent="0.25">
      <c r="A66">
        <v>40386481</v>
      </c>
      <c r="B66">
        <v>40386481</v>
      </c>
      <c r="C66" t="s">
        <v>532</v>
      </c>
      <c r="D66" s="46">
        <v>219332</v>
      </c>
      <c r="E66" s="46"/>
      <c r="F66" s="46"/>
      <c r="G66" s="46">
        <v>122722</v>
      </c>
      <c r="H66" s="46"/>
      <c r="I66" s="46"/>
      <c r="J66" s="46"/>
      <c r="K66" s="46"/>
      <c r="L66" s="46"/>
      <c r="M66" s="46"/>
      <c r="N66" s="46"/>
      <c r="O66" s="46">
        <v>56574</v>
      </c>
      <c r="P66" s="46">
        <v>87907</v>
      </c>
      <c r="Q66" s="46"/>
      <c r="R66" s="46"/>
      <c r="S66" s="46">
        <v>65194</v>
      </c>
      <c r="T66" s="46">
        <v>18278</v>
      </c>
      <c r="U66" s="46">
        <v>87472</v>
      </c>
      <c r="V66" s="46">
        <v>97549</v>
      </c>
      <c r="W66" s="46"/>
      <c r="X66" s="46"/>
      <c r="Y66" s="46"/>
      <c r="Z66" s="46"/>
      <c r="AA66" s="46"/>
      <c r="AB66" s="46"/>
      <c r="AC66" s="46">
        <v>-17600</v>
      </c>
      <c r="AD66" s="46">
        <v>-17600</v>
      </c>
      <c r="AE66" s="46"/>
      <c r="AF66" s="46"/>
      <c r="AG66" s="46">
        <v>719828</v>
      </c>
    </row>
    <row r="67" spans="1:33" x14ac:dyDescent="0.25">
      <c r="A67">
        <v>41894092</v>
      </c>
      <c r="B67">
        <v>41894092</v>
      </c>
      <c r="C67" t="s">
        <v>533</v>
      </c>
      <c r="D67" s="46"/>
      <c r="E67" s="46"/>
      <c r="F67" s="46"/>
      <c r="G67" s="46">
        <v>166592</v>
      </c>
      <c r="H67" s="46"/>
      <c r="I67" s="46"/>
      <c r="J67" s="46"/>
      <c r="K67" s="46"/>
      <c r="L67" s="46"/>
      <c r="M67" s="46"/>
      <c r="N67" s="46"/>
      <c r="O67" s="46">
        <v>52060</v>
      </c>
      <c r="P67" s="46">
        <v>87759</v>
      </c>
      <c r="Q67" s="46"/>
      <c r="R67" s="46"/>
      <c r="S67" s="46">
        <v>59993</v>
      </c>
      <c r="T67" s="46">
        <v>47598</v>
      </c>
      <c r="U67" s="46">
        <v>113045</v>
      </c>
      <c r="V67" s="46">
        <v>89767</v>
      </c>
      <c r="W67" s="46"/>
      <c r="X67" s="46"/>
      <c r="Y67" s="46"/>
      <c r="Z67" s="46"/>
      <c r="AA67" s="46"/>
      <c r="AB67" s="46"/>
      <c r="AC67" s="46">
        <v>-10300</v>
      </c>
      <c r="AD67" s="46">
        <v>-10300</v>
      </c>
      <c r="AE67" s="46"/>
      <c r="AF67" s="46"/>
      <c r="AG67" s="46">
        <v>596214</v>
      </c>
    </row>
    <row r="68" spans="1:33" x14ac:dyDescent="0.25">
      <c r="A68">
        <v>42130955</v>
      </c>
      <c r="B68">
        <v>42130955</v>
      </c>
      <c r="C68" t="s">
        <v>534</v>
      </c>
      <c r="D68" s="46"/>
      <c r="E68" s="46"/>
      <c r="F68" s="46"/>
      <c r="G68" s="46">
        <v>166592</v>
      </c>
      <c r="H68" s="46"/>
      <c r="I68" s="46"/>
      <c r="J68" s="46"/>
      <c r="K68" s="46"/>
      <c r="L68" s="46"/>
      <c r="M68" s="46"/>
      <c r="N68" s="46"/>
      <c r="O68" s="46">
        <v>126432</v>
      </c>
      <c r="P68" s="46">
        <v>185929</v>
      </c>
      <c r="Q68" s="46"/>
      <c r="R68" s="46"/>
      <c r="S68" s="46">
        <v>145698</v>
      </c>
      <c r="T68" s="46">
        <v>47597</v>
      </c>
      <c r="U68" s="46">
        <v>113045</v>
      </c>
      <c r="V68" s="46">
        <v>218004</v>
      </c>
      <c r="W68" s="46"/>
      <c r="X68" s="46"/>
      <c r="Y68" s="46"/>
      <c r="Z68" s="46"/>
      <c r="AA68" s="46"/>
      <c r="AB68" s="46"/>
      <c r="AC68" s="46">
        <v>-15400</v>
      </c>
      <c r="AD68" s="46">
        <v>-15400</v>
      </c>
      <c r="AE68" s="46"/>
      <c r="AF68" s="46"/>
      <c r="AG68" s="46">
        <v>972497</v>
      </c>
    </row>
    <row r="69" spans="1:33" x14ac:dyDescent="0.25">
      <c r="A69">
        <v>43003089</v>
      </c>
      <c r="B69">
        <v>43003089</v>
      </c>
      <c r="C69" t="s">
        <v>535</v>
      </c>
      <c r="D69" s="46">
        <v>214191</v>
      </c>
      <c r="E69" s="46"/>
      <c r="F69" s="46"/>
      <c r="G69" s="46">
        <v>136843</v>
      </c>
      <c r="H69" s="46"/>
      <c r="I69" s="46"/>
      <c r="J69" s="46"/>
      <c r="K69" s="46"/>
      <c r="L69" s="46"/>
      <c r="M69" s="46"/>
      <c r="N69" s="46"/>
      <c r="O69" s="46">
        <v>313352</v>
      </c>
      <c r="P69" s="46">
        <v>444247</v>
      </c>
      <c r="Q69" s="46"/>
      <c r="R69" s="46"/>
      <c r="S69" s="46">
        <v>361101</v>
      </c>
      <c r="T69" s="46">
        <v>17849</v>
      </c>
      <c r="U69" s="46">
        <v>98170</v>
      </c>
      <c r="V69" s="46">
        <v>232538</v>
      </c>
      <c r="W69" s="46"/>
      <c r="X69" s="46"/>
      <c r="Y69" s="46"/>
      <c r="Z69" s="46"/>
      <c r="AA69" s="46"/>
      <c r="AB69" s="46"/>
      <c r="AC69" s="46">
        <v>-23400</v>
      </c>
      <c r="AD69" s="46">
        <v>-23400</v>
      </c>
      <c r="AE69" s="46"/>
      <c r="AF69" s="46"/>
      <c r="AG69" s="46">
        <v>1771491</v>
      </c>
    </row>
    <row r="70" spans="1:33" x14ac:dyDescent="0.25">
      <c r="A70">
        <v>43556428</v>
      </c>
      <c r="B70">
        <v>43556428</v>
      </c>
      <c r="C70" t="s">
        <v>536</v>
      </c>
      <c r="D70" s="46"/>
      <c r="E70" s="46"/>
      <c r="F70" s="46"/>
      <c r="G70" s="46">
        <v>117635</v>
      </c>
      <c r="H70" s="46"/>
      <c r="I70" s="46"/>
      <c r="J70" s="46"/>
      <c r="K70" s="46"/>
      <c r="L70" s="46"/>
      <c r="M70" s="46"/>
      <c r="N70" s="46"/>
      <c r="O70" s="46">
        <v>33293</v>
      </c>
      <c r="P70" s="46">
        <v>42171</v>
      </c>
      <c r="Q70" s="46"/>
      <c r="R70" s="46"/>
      <c r="S70" s="46">
        <v>38367</v>
      </c>
      <c r="T70" s="46">
        <v>28854</v>
      </c>
      <c r="U70" s="46">
        <v>81013</v>
      </c>
      <c r="V70" s="46">
        <v>57407</v>
      </c>
      <c r="W70" s="46"/>
      <c r="X70" s="46"/>
      <c r="Y70" s="46"/>
      <c r="Z70" s="46">
        <v>-139222</v>
      </c>
      <c r="AA70" s="46"/>
      <c r="AB70" s="46"/>
      <c r="AC70" s="46"/>
      <c r="AD70" s="46"/>
      <c r="AE70" s="46"/>
      <c r="AF70" s="46"/>
      <c r="AG70" s="46">
        <v>259518</v>
      </c>
    </row>
    <row r="71" spans="1:33" x14ac:dyDescent="0.25">
      <c r="A71">
        <v>45427906</v>
      </c>
      <c r="B71">
        <v>45427906</v>
      </c>
      <c r="C71" t="s">
        <v>537</v>
      </c>
      <c r="D71" s="46">
        <v>159807</v>
      </c>
      <c r="E71" s="46"/>
      <c r="F71" s="46"/>
      <c r="G71" s="46">
        <v>102099</v>
      </c>
      <c r="H71" s="46"/>
      <c r="I71" s="46"/>
      <c r="J71" s="46"/>
      <c r="K71" s="46"/>
      <c r="L71" s="46"/>
      <c r="M71" s="46"/>
      <c r="N71" s="46"/>
      <c r="O71" s="46">
        <v>180153</v>
      </c>
      <c r="P71" s="46">
        <v>260057</v>
      </c>
      <c r="Q71" s="46"/>
      <c r="R71" s="46"/>
      <c r="S71" s="46">
        <v>207604</v>
      </c>
      <c r="T71" s="46">
        <v>13318</v>
      </c>
      <c r="U71" s="46">
        <v>73245</v>
      </c>
      <c r="V71" s="46">
        <v>80904</v>
      </c>
      <c r="W71" s="46"/>
      <c r="X71" s="46"/>
      <c r="Y71" s="46"/>
      <c r="Z71" s="46"/>
      <c r="AA71" s="46"/>
      <c r="AB71" s="46"/>
      <c r="AC71" s="46">
        <v>-13700</v>
      </c>
      <c r="AD71" s="46">
        <v>-13700</v>
      </c>
      <c r="AE71" s="46"/>
      <c r="AF71" s="46"/>
      <c r="AG71" s="46">
        <v>1049787</v>
      </c>
    </row>
    <row r="72" spans="1:33" x14ac:dyDescent="0.25">
      <c r="A72">
        <v>46677364</v>
      </c>
      <c r="B72">
        <v>46677364</v>
      </c>
      <c r="C72" t="s">
        <v>538</v>
      </c>
      <c r="D72" s="46"/>
      <c r="E72" s="46"/>
      <c r="F72" s="46"/>
      <c r="G72" s="46">
        <v>61637</v>
      </c>
      <c r="H72" s="46"/>
      <c r="I72" s="46"/>
      <c r="J72" s="46"/>
      <c r="K72" s="46"/>
      <c r="L72" s="46"/>
      <c r="M72" s="46"/>
      <c r="N72" s="46"/>
      <c r="O72" s="46">
        <v>42735</v>
      </c>
      <c r="P72" s="46">
        <v>59277</v>
      </c>
      <c r="Q72" s="46"/>
      <c r="R72" s="46"/>
      <c r="S72" s="46">
        <v>47185</v>
      </c>
      <c r="T72" s="46">
        <v>9191</v>
      </c>
      <c r="U72" s="46">
        <v>45951</v>
      </c>
      <c r="V72" s="46">
        <v>82884</v>
      </c>
      <c r="W72" s="46"/>
      <c r="X72" s="46"/>
      <c r="Y72" s="46"/>
      <c r="Z72" s="46"/>
      <c r="AA72" s="46"/>
      <c r="AB72" s="46"/>
      <c r="AC72" s="46">
        <v>-5800</v>
      </c>
      <c r="AD72" s="46">
        <v>-5800</v>
      </c>
      <c r="AE72" s="46"/>
      <c r="AF72" s="46"/>
      <c r="AG72" s="46">
        <v>337260</v>
      </c>
    </row>
    <row r="73" spans="1:33" x14ac:dyDescent="0.25">
      <c r="A73">
        <v>46677598</v>
      </c>
      <c r="B73">
        <v>46677598</v>
      </c>
      <c r="C73" t="s">
        <v>539</v>
      </c>
      <c r="D73" s="46">
        <v>115416</v>
      </c>
      <c r="E73" s="46"/>
      <c r="F73" s="46"/>
      <c r="G73" s="46">
        <v>98400</v>
      </c>
      <c r="H73" s="46"/>
      <c r="I73" s="46"/>
      <c r="J73" s="46"/>
      <c r="K73" s="46"/>
      <c r="L73" s="46"/>
      <c r="M73" s="46"/>
      <c r="N73" s="46"/>
      <c r="O73" s="46">
        <v>184222</v>
      </c>
      <c r="P73" s="46">
        <v>264125</v>
      </c>
      <c r="Q73" s="46"/>
      <c r="R73" s="46"/>
      <c r="S73" s="46">
        <v>212293</v>
      </c>
      <c r="T73" s="46">
        <v>9618</v>
      </c>
      <c r="U73" s="46">
        <v>71395</v>
      </c>
      <c r="V73" s="46">
        <v>88024</v>
      </c>
      <c r="W73" s="46"/>
      <c r="X73" s="46"/>
      <c r="Y73" s="46"/>
      <c r="Z73" s="46"/>
      <c r="AA73" s="46"/>
      <c r="AB73" s="46"/>
      <c r="AC73" s="46">
        <v>-5100</v>
      </c>
      <c r="AD73" s="46">
        <v>-5100</v>
      </c>
      <c r="AE73" s="46"/>
      <c r="AF73" s="46"/>
      <c r="AG73" s="46">
        <v>1033293</v>
      </c>
    </row>
    <row r="74" spans="1:33" x14ac:dyDescent="0.25">
      <c r="A74">
        <v>49793539</v>
      </c>
      <c r="B74">
        <v>49793539</v>
      </c>
      <c r="C74" t="s">
        <v>540</v>
      </c>
      <c r="D74" s="46"/>
      <c r="E74" s="46"/>
      <c r="F74" s="46"/>
      <c r="G74" s="46">
        <v>102704</v>
      </c>
      <c r="H74" s="46"/>
      <c r="I74" s="46"/>
      <c r="J74" s="46"/>
      <c r="K74" s="46"/>
      <c r="L74" s="46"/>
      <c r="M74" s="46"/>
      <c r="N74" s="46"/>
      <c r="O74" s="46">
        <v>51351</v>
      </c>
      <c r="P74" s="46">
        <v>82685</v>
      </c>
      <c r="Q74" s="46"/>
      <c r="R74" s="46"/>
      <c r="S74" s="46">
        <v>59176</v>
      </c>
      <c r="T74" s="46">
        <v>36555</v>
      </c>
      <c r="U74" s="46">
        <v>51351</v>
      </c>
      <c r="V74" s="46">
        <v>83043</v>
      </c>
      <c r="W74" s="46"/>
      <c r="X74" s="46"/>
      <c r="Y74" s="46"/>
      <c r="Z74" s="46"/>
      <c r="AA74" s="46"/>
      <c r="AB74" s="46"/>
      <c r="AC74" s="46">
        <v>-7400</v>
      </c>
      <c r="AD74" s="46">
        <v>-7400</v>
      </c>
      <c r="AE74" s="46"/>
      <c r="AF74" s="46"/>
      <c r="AG74" s="46">
        <v>452065</v>
      </c>
    </row>
    <row r="75" spans="1:33" x14ac:dyDescent="0.25">
      <c r="A75">
        <v>50960271</v>
      </c>
      <c r="B75">
        <v>50960271</v>
      </c>
      <c r="C75" t="s">
        <v>541</v>
      </c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>
        <v>1125757</v>
      </c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>
        <v>-45100</v>
      </c>
      <c r="AD75" s="46">
        <v>-45100</v>
      </c>
      <c r="AE75" s="46"/>
      <c r="AF75" s="46"/>
      <c r="AG75" s="46">
        <v>1035557</v>
      </c>
    </row>
    <row r="76" spans="1:33" x14ac:dyDescent="0.25">
      <c r="A76">
        <v>52184438</v>
      </c>
      <c r="B76">
        <v>52184438</v>
      </c>
      <c r="C76" t="s">
        <v>542</v>
      </c>
      <c r="D76" s="46">
        <v>98910</v>
      </c>
      <c r="E76" s="46"/>
      <c r="F76" s="46"/>
      <c r="G76" s="46">
        <v>241095</v>
      </c>
      <c r="H76" s="46"/>
      <c r="I76" s="46"/>
      <c r="J76" s="46"/>
      <c r="K76" s="46"/>
      <c r="L76" s="46"/>
      <c r="M76" s="46"/>
      <c r="N76" s="46"/>
      <c r="O76" s="46">
        <v>120547</v>
      </c>
      <c r="P76" s="46">
        <v>145275</v>
      </c>
      <c r="Q76" s="46"/>
      <c r="R76" s="46"/>
      <c r="S76" s="46">
        <v>138916</v>
      </c>
      <c r="T76" s="46">
        <v>8242</v>
      </c>
      <c r="U76" s="46">
        <v>120547</v>
      </c>
      <c r="V76" s="46">
        <v>194942</v>
      </c>
      <c r="W76" s="46"/>
      <c r="X76" s="46"/>
      <c r="Y76" s="46"/>
      <c r="Z76" s="46"/>
      <c r="AA76" s="46"/>
      <c r="AB76" s="46"/>
      <c r="AC76" s="46">
        <v>-21400</v>
      </c>
      <c r="AD76" s="46">
        <v>-21400</v>
      </c>
      <c r="AE76" s="46"/>
      <c r="AF76" s="46"/>
      <c r="AG76" s="46">
        <v>1025674</v>
      </c>
    </row>
    <row r="77" spans="1:33" x14ac:dyDescent="0.25">
      <c r="A77">
        <v>52537041</v>
      </c>
      <c r="B77">
        <v>52537041</v>
      </c>
      <c r="C77" t="s">
        <v>543</v>
      </c>
      <c r="D77" s="46">
        <v>145357</v>
      </c>
      <c r="E77" s="46"/>
      <c r="F77" s="46"/>
      <c r="G77" s="46">
        <v>70256</v>
      </c>
      <c r="H77" s="46"/>
      <c r="I77" s="46"/>
      <c r="J77" s="46"/>
      <c r="K77" s="46"/>
      <c r="L77" s="46"/>
      <c r="M77" s="46">
        <v>5771</v>
      </c>
      <c r="N77" s="46"/>
      <c r="O77" s="46">
        <v>132490</v>
      </c>
      <c r="P77" s="46">
        <v>186896</v>
      </c>
      <c r="Q77" s="46"/>
      <c r="R77" s="46"/>
      <c r="S77" s="46">
        <v>146848</v>
      </c>
      <c r="T77" s="46">
        <v>12594</v>
      </c>
      <c r="U77" s="46">
        <v>51636</v>
      </c>
      <c r="V77" s="46">
        <v>81408</v>
      </c>
      <c r="W77" s="46"/>
      <c r="X77" s="46"/>
      <c r="Y77" s="46"/>
      <c r="Z77" s="46"/>
      <c r="AA77" s="46"/>
      <c r="AB77" s="46"/>
      <c r="AC77" s="46">
        <v>-11900</v>
      </c>
      <c r="AD77" s="46">
        <v>-11900</v>
      </c>
      <c r="AE77" s="46"/>
      <c r="AF77" s="46"/>
      <c r="AG77" s="46">
        <v>809456</v>
      </c>
    </row>
    <row r="78" spans="1:33" x14ac:dyDescent="0.25">
      <c r="A78">
        <v>52770978</v>
      </c>
      <c r="B78">
        <v>52770978</v>
      </c>
      <c r="C78" t="s">
        <v>544</v>
      </c>
      <c r="D78" s="46"/>
      <c r="E78" s="46"/>
      <c r="F78" s="46"/>
      <c r="G78" s="46">
        <v>135431</v>
      </c>
      <c r="H78" s="46"/>
      <c r="I78" s="46"/>
      <c r="J78" s="46"/>
      <c r="K78" s="46"/>
      <c r="L78" s="46"/>
      <c r="M78" s="46"/>
      <c r="N78" s="46"/>
      <c r="O78" s="46">
        <v>157405</v>
      </c>
      <c r="P78" s="46">
        <v>211219</v>
      </c>
      <c r="Q78" s="46"/>
      <c r="R78" s="46"/>
      <c r="S78" s="46">
        <v>181391</v>
      </c>
      <c r="T78" s="46">
        <v>27804</v>
      </c>
      <c r="U78" s="46">
        <v>94623</v>
      </c>
      <c r="V78" s="46">
        <v>271412</v>
      </c>
      <c r="W78" s="46"/>
      <c r="X78" s="46"/>
      <c r="Y78" s="46"/>
      <c r="Z78" s="46"/>
      <c r="AA78" s="46"/>
      <c r="AB78" s="46"/>
      <c r="AC78" s="46">
        <v>500</v>
      </c>
      <c r="AD78" s="46">
        <v>500</v>
      </c>
      <c r="AE78" s="46"/>
      <c r="AF78" s="46"/>
      <c r="AG78" s="46">
        <v>1080285</v>
      </c>
    </row>
    <row r="79" spans="1:33" x14ac:dyDescent="0.25">
      <c r="A79">
        <v>52934447</v>
      </c>
      <c r="B79">
        <v>52934447</v>
      </c>
      <c r="C79" t="s">
        <v>545</v>
      </c>
      <c r="D79" s="46">
        <v>193729</v>
      </c>
      <c r="E79" s="46"/>
      <c r="F79" s="46"/>
      <c r="G79" s="46">
        <v>123771</v>
      </c>
      <c r="H79" s="46"/>
      <c r="I79" s="46"/>
      <c r="J79" s="46"/>
      <c r="K79" s="46"/>
      <c r="L79" s="46"/>
      <c r="M79" s="46"/>
      <c r="N79" s="46"/>
      <c r="O79" s="46">
        <v>289249</v>
      </c>
      <c r="P79" s="46">
        <v>407639</v>
      </c>
      <c r="Q79" s="46"/>
      <c r="R79" s="46"/>
      <c r="S79" s="46">
        <v>333325</v>
      </c>
      <c r="T79" s="46">
        <v>16144</v>
      </c>
      <c r="U79" s="46">
        <v>88793</v>
      </c>
      <c r="V79" s="46">
        <v>220377</v>
      </c>
      <c r="W79" s="46"/>
      <c r="X79" s="46"/>
      <c r="Y79" s="46"/>
      <c r="Z79" s="46"/>
      <c r="AA79" s="46"/>
      <c r="AB79" s="46"/>
      <c r="AC79" s="46">
        <v>-21500</v>
      </c>
      <c r="AD79" s="46">
        <v>-21500</v>
      </c>
      <c r="AE79" s="46"/>
      <c r="AF79" s="46"/>
      <c r="AG79" s="46">
        <v>1630027</v>
      </c>
    </row>
    <row r="80" spans="1:33" x14ac:dyDescent="0.25">
      <c r="A80">
        <v>55169412</v>
      </c>
      <c r="B80">
        <v>55169412</v>
      </c>
      <c r="C80" t="s">
        <v>546</v>
      </c>
      <c r="D80" s="46">
        <v>142837</v>
      </c>
      <c r="E80" s="46"/>
      <c r="F80" s="46"/>
      <c r="G80" s="46">
        <v>79921</v>
      </c>
      <c r="H80" s="46"/>
      <c r="I80" s="46"/>
      <c r="J80" s="46"/>
      <c r="K80" s="46"/>
      <c r="L80" s="46"/>
      <c r="M80" s="46"/>
      <c r="N80" s="46"/>
      <c r="O80" s="46">
        <v>93241</v>
      </c>
      <c r="P80" s="46">
        <v>140853</v>
      </c>
      <c r="Q80" s="46"/>
      <c r="R80" s="46"/>
      <c r="S80" s="46">
        <v>107449</v>
      </c>
      <c r="T80" s="46">
        <v>11903</v>
      </c>
      <c r="U80" s="46">
        <v>56965</v>
      </c>
      <c r="V80" s="46">
        <v>160774</v>
      </c>
      <c r="W80" s="46"/>
      <c r="X80" s="46"/>
      <c r="Y80" s="46"/>
      <c r="Z80" s="46"/>
      <c r="AA80" s="46"/>
      <c r="AB80" s="46"/>
      <c r="AC80" s="46">
        <v>-15300</v>
      </c>
      <c r="AD80" s="46">
        <v>-15300</v>
      </c>
      <c r="AE80" s="46"/>
      <c r="AF80" s="46"/>
      <c r="AG80" s="46">
        <v>763343</v>
      </c>
    </row>
    <row r="81" spans="1:33" x14ac:dyDescent="0.25">
      <c r="A81">
        <v>57401283</v>
      </c>
      <c r="B81">
        <v>57401283</v>
      </c>
      <c r="C81" t="s">
        <v>547</v>
      </c>
      <c r="D81" s="46"/>
      <c r="E81" s="46">
        <v>75185</v>
      </c>
      <c r="F81" s="46"/>
      <c r="G81" s="46">
        <v>93981</v>
      </c>
      <c r="H81" s="46"/>
      <c r="I81" s="46"/>
      <c r="J81" s="46"/>
      <c r="K81" s="46"/>
      <c r="L81" s="46"/>
      <c r="M81" s="46"/>
      <c r="N81" s="46"/>
      <c r="O81" s="46">
        <v>166034</v>
      </c>
      <c r="P81" s="46">
        <v>241218</v>
      </c>
      <c r="Q81" s="46"/>
      <c r="R81" s="46"/>
      <c r="S81" s="46">
        <v>191333</v>
      </c>
      <c r="T81" s="46">
        <v>18796</v>
      </c>
      <c r="U81" s="46">
        <v>65787</v>
      </c>
      <c r="V81" s="46">
        <v>91828</v>
      </c>
      <c r="W81" s="46"/>
      <c r="X81" s="46"/>
      <c r="Y81" s="46"/>
      <c r="Z81" s="46"/>
      <c r="AA81" s="46"/>
      <c r="AB81" s="46"/>
      <c r="AC81" s="46">
        <v>-10400</v>
      </c>
      <c r="AD81" s="46">
        <v>-10400</v>
      </c>
      <c r="AE81" s="46"/>
      <c r="AF81" s="46"/>
      <c r="AG81" s="46">
        <v>923362</v>
      </c>
    </row>
    <row r="82" spans="1:33" x14ac:dyDescent="0.25">
      <c r="A82">
        <v>60315226</v>
      </c>
      <c r="B82">
        <v>60315226</v>
      </c>
      <c r="C82" t="s">
        <v>548</v>
      </c>
      <c r="D82" s="46">
        <v>43051</v>
      </c>
      <c r="E82" s="46"/>
      <c r="F82" s="46"/>
      <c r="G82" s="46">
        <v>111215</v>
      </c>
      <c r="H82" s="46"/>
      <c r="I82" s="46"/>
      <c r="J82" s="46"/>
      <c r="K82" s="46"/>
      <c r="L82" s="46"/>
      <c r="M82" s="46"/>
      <c r="N82" s="46"/>
      <c r="O82" s="46">
        <v>64576</v>
      </c>
      <c r="P82" s="46">
        <v>96864</v>
      </c>
      <c r="Q82" s="46"/>
      <c r="R82" s="46"/>
      <c r="S82" s="46">
        <v>74417</v>
      </c>
      <c r="T82" s="46">
        <v>3587</v>
      </c>
      <c r="U82" s="46">
        <v>82515</v>
      </c>
      <c r="V82" s="46">
        <v>111349</v>
      </c>
      <c r="W82" s="46"/>
      <c r="X82" s="46"/>
      <c r="Y82" s="46"/>
      <c r="Z82" s="46"/>
      <c r="AA82" s="46"/>
      <c r="AB82" s="46"/>
      <c r="AC82" s="46">
        <v>-10600</v>
      </c>
      <c r="AD82" s="46">
        <v>-10600</v>
      </c>
      <c r="AE82" s="46"/>
      <c r="AF82" s="46"/>
      <c r="AG82" s="46">
        <v>566374</v>
      </c>
    </row>
    <row r="83" spans="1:33" x14ac:dyDescent="0.25">
      <c r="A83">
        <v>60366619</v>
      </c>
      <c r="B83">
        <v>60366619</v>
      </c>
      <c r="C83" t="s">
        <v>549</v>
      </c>
      <c r="D83" s="46">
        <v>40701</v>
      </c>
      <c r="E83" s="46"/>
      <c r="F83" s="46"/>
      <c r="G83" s="46">
        <v>56689</v>
      </c>
      <c r="H83" s="46"/>
      <c r="I83" s="46"/>
      <c r="J83" s="46"/>
      <c r="K83" s="46"/>
      <c r="L83" s="46"/>
      <c r="M83" s="46">
        <v>1616</v>
      </c>
      <c r="N83" s="46"/>
      <c r="O83" s="46">
        <v>29470</v>
      </c>
      <c r="P83" s="46">
        <v>53651</v>
      </c>
      <c r="Q83" s="46"/>
      <c r="R83" s="46"/>
      <c r="S83" s="46">
        <v>32664</v>
      </c>
      <c r="T83" s="46">
        <v>3526</v>
      </c>
      <c r="U83" s="46">
        <v>29470</v>
      </c>
      <c r="V83" s="46">
        <v>54341</v>
      </c>
      <c r="W83" s="46"/>
      <c r="X83" s="46"/>
      <c r="Y83" s="46"/>
      <c r="Z83" s="46"/>
      <c r="AA83" s="46"/>
      <c r="AB83" s="46"/>
      <c r="AC83" s="46">
        <v>-6100</v>
      </c>
      <c r="AD83" s="46">
        <v>-6100</v>
      </c>
      <c r="AE83" s="46"/>
      <c r="AF83" s="46"/>
      <c r="AG83" s="46">
        <v>289928</v>
      </c>
    </row>
    <row r="84" spans="1:33" x14ac:dyDescent="0.25">
      <c r="A84">
        <v>63544626</v>
      </c>
      <c r="B84">
        <v>63544626</v>
      </c>
      <c r="C84" t="s">
        <v>550</v>
      </c>
      <c r="D84" s="46"/>
      <c r="E84" s="46"/>
      <c r="F84" s="46"/>
      <c r="G84" s="46">
        <v>29126</v>
      </c>
      <c r="H84" s="46"/>
      <c r="I84" s="46"/>
      <c r="J84" s="46"/>
      <c r="K84" s="46"/>
      <c r="L84" s="46"/>
      <c r="M84" s="46"/>
      <c r="N84" s="46"/>
      <c r="O84" s="46">
        <v>15101</v>
      </c>
      <c r="P84" s="46">
        <v>28046</v>
      </c>
      <c r="Q84" s="46"/>
      <c r="R84" s="46"/>
      <c r="S84" s="46">
        <v>16782</v>
      </c>
      <c r="T84" s="46">
        <v>30204</v>
      </c>
      <c r="U84" s="46">
        <v>15101</v>
      </c>
      <c r="V84" s="46">
        <v>27919</v>
      </c>
      <c r="W84" s="46"/>
      <c r="X84" s="46"/>
      <c r="Y84" s="46"/>
      <c r="Z84" s="46"/>
      <c r="AA84" s="46"/>
      <c r="AB84" s="46"/>
      <c r="AC84" s="46">
        <v>7500</v>
      </c>
      <c r="AD84" s="46">
        <v>7500</v>
      </c>
      <c r="AE84" s="46"/>
      <c r="AF84" s="46"/>
      <c r="AG84" s="46">
        <v>177279</v>
      </c>
    </row>
    <row r="85" spans="1:33" x14ac:dyDescent="0.25">
      <c r="A85">
        <v>65555252</v>
      </c>
      <c r="B85">
        <v>65555252</v>
      </c>
      <c r="C85" t="s">
        <v>551</v>
      </c>
      <c r="D85" s="46">
        <v>140038</v>
      </c>
      <c r="E85" s="46"/>
      <c r="F85" s="46"/>
      <c r="G85" s="46">
        <v>99194</v>
      </c>
      <c r="H85" s="46"/>
      <c r="I85" s="46"/>
      <c r="J85" s="46"/>
      <c r="K85" s="46"/>
      <c r="L85" s="46"/>
      <c r="M85" s="46"/>
      <c r="N85" s="46"/>
      <c r="O85" s="46">
        <v>25892</v>
      </c>
      <c r="P85" s="46">
        <v>52149</v>
      </c>
      <c r="Q85" s="46"/>
      <c r="R85" s="46"/>
      <c r="S85" s="46">
        <v>29838</v>
      </c>
      <c r="T85" s="46">
        <v>11670</v>
      </c>
      <c r="U85" s="46">
        <v>71478</v>
      </c>
      <c r="V85" s="46">
        <v>45274</v>
      </c>
      <c r="W85" s="46"/>
      <c r="X85" s="46"/>
      <c r="Y85" s="46"/>
      <c r="Z85" s="46"/>
      <c r="AA85" s="46"/>
      <c r="AB85" s="46"/>
      <c r="AC85" s="46">
        <v>-11300</v>
      </c>
      <c r="AD85" s="46">
        <v>-11300</v>
      </c>
      <c r="AE85" s="46"/>
      <c r="AF85" s="46"/>
      <c r="AG85" s="46">
        <v>452933</v>
      </c>
    </row>
    <row r="86" spans="1:33" x14ac:dyDescent="0.25">
      <c r="A86">
        <v>65556660</v>
      </c>
      <c r="B86">
        <v>65556660</v>
      </c>
      <c r="C86" t="s">
        <v>552</v>
      </c>
      <c r="D86" s="46"/>
      <c r="E86" s="46"/>
      <c r="F86" s="46"/>
      <c r="G86" s="46">
        <v>131425</v>
      </c>
      <c r="H86" s="46"/>
      <c r="I86" s="46"/>
      <c r="J86" s="46"/>
      <c r="K86" s="46"/>
      <c r="L86" s="46"/>
      <c r="M86" s="46"/>
      <c r="N86" s="46"/>
      <c r="O86" s="46">
        <v>59620</v>
      </c>
      <c r="P86" s="46">
        <v>90954</v>
      </c>
      <c r="Q86" s="46"/>
      <c r="R86" s="46"/>
      <c r="S86" s="46">
        <v>68705</v>
      </c>
      <c r="T86" s="46">
        <v>26981</v>
      </c>
      <c r="U86" s="46">
        <v>91824</v>
      </c>
      <c r="V86" s="46">
        <v>102802</v>
      </c>
      <c r="W86" s="46"/>
      <c r="X86" s="46"/>
      <c r="Y86" s="46"/>
      <c r="Z86" s="46"/>
      <c r="AA86" s="46"/>
      <c r="AB86" s="46"/>
      <c r="AC86" s="46">
        <v>500</v>
      </c>
      <c r="AD86" s="46">
        <v>500</v>
      </c>
      <c r="AE86" s="46"/>
      <c r="AF86" s="46"/>
      <c r="AG86" s="46">
        <v>573311</v>
      </c>
    </row>
    <row r="87" spans="1:33" x14ac:dyDescent="0.25">
      <c r="A87">
        <v>65702898</v>
      </c>
      <c r="B87">
        <v>65702898</v>
      </c>
      <c r="C87" t="s">
        <v>553</v>
      </c>
      <c r="D87" s="46">
        <v>97741</v>
      </c>
      <c r="E87" s="46"/>
      <c r="F87" s="46"/>
      <c r="G87" s="46">
        <v>83330</v>
      </c>
      <c r="H87" s="46"/>
      <c r="I87" s="46"/>
      <c r="J87" s="46"/>
      <c r="K87" s="46"/>
      <c r="L87" s="46"/>
      <c r="M87" s="46"/>
      <c r="N87" s="46"/>
      <c r="O87" s="46">
        <v>66414</v>
      </c>
      <c r="P87" s="46">
        <v>104006</v>
      </c>
      <c r="Q87" s="46"/>
      <c r="R87" s="46"/>
      <c r="S87" s="46">
        <v>76534</v>
      </c>
      <c r="T87" s="46">
        <v>8145</v>
      </c>
      <c r="U87" s="46">
        <v>60461</v>
      </c>
      <c r="V87" s="46">
        <v>114515</v>
      </c>
      <c r="W87" s="46"/>
      <c r="X87" s="46"/>
      <c r="Y87" s="46"/>
      <c r="Z87" s="46"/>
      <c r="AA87" s="46"/>
      <c r="AB87" s="46"/>
      <c r="AC87" s="46">
        <v>-11800</v>
      </c>
      <c r="AD87" s="46">
        <v>-11800</v>
      </c>
      <c r="AE87" s="46"/>
      <c r="AF87" s="46"/>
      <c r="AG87" s="46">
        <v>587546</v>
      </c>
    </row>
    <row r="88" spans="1:33" x14ac:dyDescent="0.25">
      <c r="A88">
        <v>65771467</v>
      </c>
      <c r="B88">
        <v>65771467</v>
      </c>
      <c r="C88" t="s">
        <v>554</v>
      </c>
      <c r="D88" s="46"/>
      <c r="E88" s="46"/>
      <c r="F88" s="46"/>
      <c r="G88" s="46">
        <v>135431</v>
      </c>
      <c r="H88" s="46"/>
      <c r="I88" s="46"/>
      <c r="J88" s="46"/>
      <c r="K88" s="46"/>
      <c r="L88" s="46"/>
      <c r="M88" s="46"/>
      <c r="N88" s="46"/>
      <c r="O88" s="46">
        <v>196421</v>
      </c>
      <c r="P88" s="46">
        <v>271760</v>
      </c>
      <c r="Q88" s="46"/>
      <c r="R88" s="46"/>
      <c r="S88" s="46">
        <v>226351</v>
      </c>
      <c r="T88" s="46">
        <v>27804</v>
      </c>
      <c r="U88" s="46">
        <v>94623</v>
      </c>
      <c r="V88" s="46">
        <v>60314</v>
      </c>
      <c r="W88" s="46"/>
      <c r="X88" s="46"/>
      <c r="Y88" s="46"/>
      <c r="Z88" s="46"/>
      <c r="AA88" s="46"/>
      <c r="AB88" s="46"/>
      <c r="AC88" s="46">
        <v>400</v>
      </c>
      <c r="AD88" s="46">
        <v>400</v>
      </c>
      <c r="AE88" s="46"/>
      <c r="AF88" s="46"/>
      <c r="AG88" s="46">
        <v>1013504</v>
      </c>
    </row>
    <row r="89" spans="1:33" x14ac:dyDescent="0.25">
      <c r="A89">
        <v>66737061</v>
      </c>
      <c r="B89">
        <v>66737061</v>
      </c>
      <c r="C89" t="s">
        <v>555</v>
      </c>
      <c r="D89" s="46"/>
      <c r="E89" s="46"/>
      <c r="F89" s="46"/>
      <c r="G89" s="46">
        <v>67349</v>
      </c>
      <c r="H89" s="46"/>
      <c r="I89" s="46"/>
      <c r="J89" s="46"/>
      <c r="K89" s="46"/>
      <c r="L89" s="46"/>
      <c r="M89" s="46"/>
      <c r="N89" s="46">
        <v>488815</v>
      </c>
      <c r="O89" s="46"/>
      <c r="P89" s="46"/>
      <c r="Q89" s="46">
        <v>619165</v>
      </c>
      <c r="R89" s="46">
        <v>-1</v>
      </c>
      <c r="S89" s="46">
        <v>58627</v>
      </c>
      <c r="T89" s="46">
        <v>9571</v>
      </c>
      <c r="U89" s="46">
        <v>50124</v>
      </c>
      <c r="V89" s="46">
        <v>102985</v>
      </c>
      <c r="W89" s="46"/>
      <c r="X89" s="46"/>
      <c r="Y89" s="46"/>
      <c r="Z89" s="46"/>
      <c r="AA89" s="46"/>
      <c r="AB89" s="46"/>
      <c r="AC89" s="46">
        <v>-31600</v>
      </c>
      <c r="AD89" s="46">
        <v>-31600</v>
      </c>
      <c r="AE89" s="46"/>
      <c r="AF89" s="46"/>
      <c r="AG89" s="46">
        <v>1333435</v>
      </c>
    </row>
    <row r="90" spans="1:33" x14ac:dyDescent="0.25">
      <c r="A90">
        <v>66747203</v>
      </c>
      <c r="B90">
        <v>66747203</v>
      </c>
      <c r="C90" t="s">
        <v>556</v>
      </c>
      <c r="D90" s="46">
        <v>290595</v>
      </c>
      <c r="E90" s="46"/>
      <c r="F90" s="46"/>
      <c r="G90" s="46">
        <v>131844</v>
      </c>
      <c r="H90" s="46"/>
      <c r="I90" s="46"/>
      <c r="J90" s="46"/>
      <c r="K90" s="46"/>
      <c r="L90" s="46"/>
      <c r="M90" s="46"/>
      <c r="N90" s="46"/>
      <c r="O90" s="46">
        <v>343512</v>
      </c>
      <c r="P90" s="46">
        <v>483428</v>
      </c>
      <c r="Q90" s="46"/>
      <c r="R90" s="46"/>
      <c r="S90" s="46">
        <v>395855</v>
      </c>
      <c r="T90" s="46">
        <v>24217</v>
      </c>
      <c r="U90" s="46">
        <v>92829</v>
      </c>
      <c r="V90" s="46">
        <v>35569</v>
      </c>
      <c r="W90" s="46"/>
      <c r="X90" s="46"/>
      <c r="Y90" s="46"/>
      <c r="Z90" s="46"/>
      <c r="AA90" s="46"/>
      <c r="AB90" s="46"/>
      <c r="AC90" s="46">
        <v>-18300</v>
      </c>
      <c r="AD90" s="46">
        <v>-18300</v>
      </c>
      <c r="AE90" s="46"/>
      <c r="AF90" s="46"/>
      <c r="AG90" s="46">
        <v>1761249</v>
      </c>
    </row>
    <row r="91" spans="1:33" x14ac:dyDescent="0.25">
      <c r="A91">
        <v>70522672</v>
      </c>
      <c r="B91">
        <v>70522672</v>
      </c>
      <c r="C91" t="s">
        <v>557</v>
      </c>
      <c r="D91" s="46">
        <v>29072</v>
      </c>
      <c r="E91" s="46"/>
      <c r="F91" s="46"/>
      <c r="G91" s="46">
        <v>60565</v>
      </c>
      <c r="H91" s="46"/>
      <c r="I91" s="46"/>
      <c r="J91" s="46"/>
      <c r="K91" s="46"/>
      <c r="L91" s="46"/>
      <c r="M91" s="46">
        <v>1154</v>
      </c>
      <c r="N91" s="46"/>
      <c r="O91" s="46">
        <v>73298</v>
      </c>
      <c r="P91" s="46">
        <v>109569</v>
      </c>
      <c r="Q91" s="46"/>
      <c r="R91" s="46"/>
      <c r="S91" s="46">
        <v>81241</v>
      </c>
      <c r="T91" s="46">
        <v>2519</v>
      </c>
      <c r="U91" s="46">
        <v>46598</v>
      </c>
      <c r="V91" s="46">
        <v>142708</v>
      </c>
      <c r="W91" s="46"/>
      <c r="X91" s="46"/>
      <c r="Y91" s="46"/>
      <c r="Z91" s="46"/>
      <c r="AA91" s="46"/>
      <c r="AB91" s="46"/>
      <c r="AC91" s="46">
        <v>-9300</v>
      </c>
      <c r="AD91" s="46">
        <v>-9300</v>
      </c>
      <c r="AE91" s="46"/>
      <c r="AF91" s="46"/>
      <c r="AG91" s="46">
        <v>528124</v>
      </c>
    </row>
    <row r="92" spans="1:33" x14ac:dyDescent="0.25">
      <c r="A92">
        <v>70904336</v>
      </c>
      <c r="B92">
        <v>70904336</v>
      </c>
      <c r="C92" t="s">
        <v>558</v>
      </c>
      <c r="D92" s="46"/>
      <c r="E92" s="46"/>
      <c r="F92" s="46"/>
      <c r="G92" s="46">
        <v>76555</v>
      </c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>
        <v>19143</v>
      </c>
      <c r="U92" s="46">
        <v>54910</v>
      </c>
      <c r="V92" s="46">
        <v>149084</v>
      </c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>
        <v>299692</v>
      </c>
    </row>
    <row r="93" spans="1:33" x14ac:dyDescent="0.25">
      <c r="A93">
        <v>70904466</v>
      </c>
      <c r="B93">
        <v>70904466</v>
      </c>
      <c r="C93" t="s">
        <v>559</v>
      </c>
      <c r="D93" s="46"/>
      <c r="E93" s="46"/>
      <c r="F93" s="46"/>
      <c r="G93" s="46">
        <v>143504</v>
      </c>
      <c r="H93" s="46"/>
      <c r="I93" s="46">
        <v>1537535</v>
      </c>
      <c r="J93" s="46"/>
      <c r="K93" s="46"/>
      <c r="L93" s="46"/>
      <c r="M93" s="46"/>
      <c r="N93" s="46"/>
      <c r="O93" s="46">
        <v>252028</v>
      </c>
      <c r="P93" s="46">
        <v>370418</v>
      </c>
      <c r="Q93" s="46"/>
      <c r="R93" s="46"/>
      <c r="S93" s="46">
        <v>290432</v>
      </c>
      <c r="T93" s="46">
        <v>35876</v>
      </c>
      <c r="U93" s="46">
        <v>98658</v>
      </c>
      <c r="V93" s="46">
        <v>156970</v>
      </c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>
        <v>2885421</v>
      </c>
    </row>
    <row r="94" spans="1:33" x14ac:dyDescent="0.25">
      <c r="A94">
        <v>71681265</v>
      </c>
      <c r="B94">
        <v>71681265</v>
      </c>
      <c r="C94" t="s">
        <v>560</v>
      </c>
      <c r="D94" s="46"/>
      <c r="E94" s="46"/>
      <c r="F94" s="46"/>
      <c r="G94" s="46">
        <v>27419</v>
      </c>
      <c r="H94" s="46"/>
      <c r="I94" s="46"/>
      <c r="J94" s="46"/>
      <c r="K94" s="46"/>
      <c r="L94" s="46"/>
      <c r="M94" s="46"/>
      <c r="N94" s="46"/>
      <c r="O94" s="46">
        <v>7102238</v>
      </c>
      <c r="P94" s="46">
        <v>10632924</v>
      </c>
      <c r="Q94" s="46"/>
      <c r="R94" s="46"/>
      <c r="S94" s="46">
        <v>1191372</v>
      </c>
      <c r="T94" s="46">
        <v>1036111</v>
      </c>
      <c r="U94" s="46">
        <v>1895671</v>
      </c>
      <c r="V94" s="46">
        <v>878562</v>
      </c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>
        <v>22764297</v>
      </c>
    </row>
    <row r="95" spans="1:33" x14ac:dyDescent="0.25">
      <c r="A95">
        <v>71710352</v>
      </c>
      <c r="B95">
        <v>71710352</v>
      </c>
      <c r="C95" t="s">
        <v>561</v>
      </c>
      <c r="D95" s="46"/>
      <c r="E95" s="46"/>
      <c r="F95" s="46"/>
      <c r="G95" s="46">
        <v>149735</v>
      </c>
      <c r="H95" s="46"/>
      <c r="I95" s="46"/>
      <c r="J95" s="46"/>
      <c r="K95" s="46"/>
      <c r="L95" s="46"/>
      <c r="M95" s="46"/>
      <c r="N95" s="46"/>
      <c r="O95" s="46">
        <v>85775</v>
      </c>
      <c r="P95" s="46">
        <v>121474</v>
      </c>
      <c r="Q95" s="46"/>
      <c r="R95" s="46"/>
      <c r="S95" s="46">
        <v>98846</v>
      </c>
      <c r="T95" s="46">
        <v>30740</v>
      </c>
      <c r="U95" s="46">
        <v>104616</v>
      </c>
      <c r="V95" s="46">
        <v>147901</v>
      </c>
      <c r="W95" s="46"/>
      <c r="X95" s="46"/>
      <c r="Y95" s="46"/>
      <c r="Z95" s="46"/>
      <c r="AA95" s="46"/>
      <c r="AB95" s="46">
        <v>-2000</v>
      </c>
      <c r="AC95" s="46">
        <v>500</v>
      </c>
      <c r="AD95" s="46">
        <v>500</v>
      </c>
      <c r="AE95" s="46"/>
      <c r="AF95" s="46"/>
      <c r="AG95" s="46">
        <v>738087</v>
      </c>
    </row>
    <row r="96" spans="1:33" x14ac:dyDescent="0.25">
      <c r="A96">
        <v>71741204</v>
      </c>
      <c r="B96">
        <v>71741204</v>
      </c>
      <c r="C96" t="s">
        <v>562</v>
      </c>
      <c r="D96" s="46"/>
      <c r="E96" s="46"/>
      <c r="F96" s="46"/>
      <c r="G96" s="46">
        <v>80198</v>
      </c>
      <c r="H96" s="46"/>
      <c r="I96" s="46"/>
      <c r="J96" s="46"/>
      <c r="K96" s="46"/>
      <c r="L96" s="46"/>
      <c r="M96" s="46"/>
      <c r="N96" s="46"/>
      <c r="O96" s="46">
        <v>90222</v>
      </c>
      <c r="P96" s="46">
        <v>142852</v>
      </c>
      <c r="Q96" s="46"/>
      <c r="R96" s="46"/>
      <c r="S96" s="46">
        <v>103969</v>
      </c>
      <c r="T96" s="46">
        <v>5013</v>
      </c>
      <c r="U96" s="46">
        <v>58895</v>
      </c>
      <c r="V96" s="46">
        <v>155568</v>
      </c>
      <c r="W96" s="46"/>
      <c r="X96" s="46"/>
      <c r="Y96" s="46"/>
      <c r="Z96" s="46"/>
      <c r="AA96" s="46"/>
      <c r="AB96" s="46"/>
      <c r="AC96" s="46">
        <v>-9400</v>
      </c>
      <c r="AD96" s="46">
        <v>-9400</v>
      </c>
      <c r="AE96" s="46"/>
      <c r="AF96" s="46"/>
      <c r="AG96" s="46">
        <v>617917</v>
      </c>
    </row>
    <row r="97" spans="1:33" x14ac:dyDescent="0.25">
      <c r="A97">
        <v>72143888</v>
      </c>
      <c r="B97">
        <v>72143888</v>
      </c>
      <c r="C97" t="s">
        <v>563</v>
      </c>
      <c r="D97" s="46">
        <v>69772</v>
      </c>
      <c r="E97" s="46"/>
      <c r="F97" s="46"/>
      <c r="G97" s="46">
        <v>63958</v>
      </c>
      <c r="H97" s="46"/>
      <c r="I97" s="46"/>
      <c r="J97" s="46"/>
      <c r="K97" s="46"/>
      <c r="L97" s="46"/>
      <c r="M97" s="46">
        <v>2771</v>
      </c>
      <c r="N97" s="46"/>
      <c r="O97" s="46">
        <v>52392</v>
      </c>
      <c r="P97" s="46">
        <v>70527</v>
      </c>
      <c r="Q97" s="46"/>
      <c r="R97" s="46"/>
      <c r="S97" s="46">
        <v>58069</v>
      </c>
      <c r="T97" s="46">
        <v>6045</v>
      </c>
      <c r="U97" s="46">
        <v>48361</v>
      </c>
      <c r="V97" s="46">
        <v>102005</v>
      </c>
      <c r="W97" s="46"/>
      <c r="X97" s="46"/>
      <c r="Y97" s="46"/>
      <c r="Z97" s="46"/>
      <c r="AA97" s="46"/>
      <c r="AB97" s="46"/>
      <c r="AC97" s="46">
        <v>-9400</v>
      </c>
      <c r="AD97" s="46">
        <v>-9400</v>
      </c>
      <c r="AE97" s="46"/>
      <c r="AF97" s="46"/>
      <c r="AG97" s="46">
        <v>455100</v>
      </c>
    </row>
    <row r="98" spans="1:33" x14ac:dyDescent="0.25">
      <c r="A98">
        <v>72291043</v>
      </c>
      <c r="B98">
        <v>72291043</v>
      </c>
      <c r="C98" t="s">
        <v>564</v>
      </c>
      <c r="D98" s="46">
        <v>150679</v>
      </c>
      <c r="E98" s="46"/>
      <c r="F98" s="46"/>
      <c r="G98" s="46">
        <v>120185</v>
      </c>
      <c r="H98" s="46"/>
      <c r="I98" s="46"/>
      <c r="J98" s="46"/>
      <c r="K98" s="46"/>
      <c r="L98" s="46"/>
      <c r="M98" s="46"/>
      <c r="N98" s="46"/>
      <c r="O98" s="46">
        <v>163236</v>
      </c>
      <c r="P98" s="46">
        <v>238574</v>
      </c>
      <c r="Q98" s="46"/>
      <c r="R98" s="46"/>
      <c r="S98" s="46">
        <v>188109</v>
      </c>
      <c r="T98" s="46">
        <v>12556</v>
      </c>
      <c r="U98" s="46">
        <v>87000</v>
      </c>
      <c r="V98" s="46">
        <v>3093</v>
      </c>
      <c r="W98" s="46"/>
      <c r="X98" s="46"/>
      <c r="Y98" s="46"/>
      <c r="Z98" s="46"/>
      <c r="AA98" s="46"/>
      <c r="AB98" s="46"/>
      <c r="AC98" s="46">
        <v>-10900</v>
      </c>
      <c r="AD98" s="46">
        <v>-10900</v>
      </c>
      <c r="AE98" s="46"/>
      <c r="AF98" s="46"/>
      <c r="AG98" s="46">
        <v>941632</v>
      </c>
    </row>
    <row r="99" spans="1:33" x14ac:dyDescent="0.25">
      <c r="A99">
        <v>73130663</v>
      </c>
      <c r="B99">
        <v>73130663</v>
      </c>
      <c r="C99" t="s">
        <v>565</v>
      </c>
      <c r="D99" s="46">
        <v>80154</v>
      </c>
      <c r="E99" s="46"/>
      <c r="F99" s="46"/>
      <c r="G99" s="46">
        <v>207064</v>
      </c>
      <c r="H99" s="46"/>
      <c r="I99" s="46"/>
      <c r="J99" s="46"/>
      <c r="K99" s="46"/>
      <c r="L99" s="46"/>
      <c r="M99" s="46"/>
      <c r="N99" s="46"/>
      <c r="O99" s="46">
        <v>106037</v>
      </c>
      <c r="P99" s="46">
        <v>186191</v>
      </c>
      <c r="Q99" s="46"/>
      <c r="R99" s="46"/>
      <c r="S99" s="46">
        <v>122195</v>
      </c>
      <c r="T99" s="46">
        <v>6680</v>
      </c>
      <c r="U99" s="46">
        <v>153628</v>
      </c>
      <c r="V99" s="46">
        <v>182839</v>
      </c>
      <c r="W99" s="46"/>
      <c r="X99" s="46"/>
      <c r="Y99" s="46"/>
      <c r="Z99" s="46"/>
      <c r="AA99" s="46"/>
      <c r="AB99" s="46">
        <v>-57000</v>
      </c>
      <c r="AC99" s="46">
        <v>-18800</v>
      </c>
      <c r="AD99" s="46">
        <v>-18800</v>
      </c>
      <c r="AE99" s="46"/>
      <c r="AF99" s="46"/>
      <c r="AG99" s="46">
        <v>950188</v>
      </c>
    </row>
    <row r="100" spans="1:33" x14ac:dyDescent="0.25">
      <c r="A100">
        <v>74082151</v>
      </c>
      <c r="B100">
        <v>74082151</v>
      </c>
      <c r="C100" t="s">
        <v>566</v>
      </c>
      <c r="D100" s="46">
        <v>87214</v>
      </c>
      <c r="E100" s="46"/>
      <c r="F100" s="46"/>
      <c r="G100" s="46">
        <v>65410</v>
      </c>
      <c r="H100" s="46"/>
      <c r="I100" s="46"/>
      <c r="J100" s="46"/>
      <c r="K100" s="46"/>
      <c r="L100" s="46"/>
      <c r="M100" s="46">
        <v>3463</v>
      </c>
      <c r="N100" s="46"/>
      <c r="O100" s="46">
        <v>126193</v>
      </c>
      <c r="P100" s="46">
        <v>180599</v>
      </c>
      <c r="Q100" s="46"/>
      <c r="R100" s="46"/>
      <c r="S100" s="46">
        <v>139868</v>
      </c>
      <c r="T100" s="46">
        <v>7556</v>
      </c>
      <c r="U100" s="46">
        <v>49117</v>
      </c>
      <c r="V100" s="46">
        <v>69147</v>
      </c>
      <c r="W100" s="46"/>
      <c r="X100" s="46"/>
      <c r="Y100" s="46"/>
      <c r="Z100" s="46"/>
      <c r="AA100" s="46"/>
      <c r="AB100" s="46"/>
      <c r="AC100" s="46">
        <v>-8900</v>
      </c>
      <c r="AD100" s="46">
        <v>-8900</v>
      </c>
      <c r="AE100" s="46"/>
      <c r="AF100" s="46"/>
      <c r="AG100" s="46">
        <v>710767</v>
      </c>
    </row>
    <row r="101" spans="1:33" x14ac:dyDescent="0.25">
      <c r="A101">
        <v>76309631</v>
      </c>
      <c r="B101">
        <v>76309631</v>
      </c>
      <c r="C101" t="s">
        <v>567</v>
      </c>
      <c r="D101" s="46">
        <v>754918</v>
      </c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>
        <v>1054369</v>
      </c>
      <c r="P101" s="46">
        <v>1446927</v>
      </c>
      <c r="Q101" s="46"/>
      <c r="R101" s="46"/>
      <c r="S101" s="46">
        <v>1215034</v>
      </c>
      <c r="T101" s="46">
        <v>62910</v>
      </c>
      <c r="U101" s="46">
        <v>257930</v>
      </c>
      <c r="V101" s="46">
        <v>240093</v>
      </c>
      <c r="W101" s="46"/>
      <c r="X101" s="46"/>
      <c r="Y101" s="46"/>
      <c r="Z101" s="46"/>
      <c r="AA101" s="46"/>
      <c r="AB101" s="46">
        <v>-653000</v>
      </c>
      <c r="AC101" s="46">
        <v>-39800</v>
      </c>
      <c r="AD101" s="46">
        <v>-39800</v>
      </c>
      <c r="AE101" s="46">
        <v>-5000</v>
      </c>
      <c r="AF101" s="46">
        <v>-5000</v>
      </c>
      <c r="AG101" s="46">
        <v>4289581</v>
      </c>
    </row>
    <row r="102" spans="1:33" x14ac:dyDescent="0.25">
      <c r="A102">
        <v>76327522</v>
      </c>
      <c r="B102">
        <v>76327522</v>
      </c>
      <c r="C102" t="s">
        <v>568</v>
      </c>
      <c r="D102" s="46">
        <v>175048</v>
      </c>
      <c r="E102" s="46"/>
      <c r="F102" s="46"/>
      <c r="G102" s="46">
        <v>26257</v>
      </c>
      <c r="H102" s="46"/>
      <c r="I102" s="46"/>
      <c r="J102" s="46"/>
      <c r="K102" s="46"/>
      <c r="L102" s="46"/>
      <c r="M102" s="46"/>
      <c r="N102" s="46"/>
      <c r="O102" s="46">
        <v>13129</v>
      </c>
      <c r="P102" s="46">
        <v>21881</v>
      </c>
      <c r="Q102" s="46"/>
      <c r="R102" s="46"/>
      <c r="S102" s="46">
        <v>15129</v>
      </c>
      <c r="T102" s="46"/>
      <c r="U102" s="46">
        <v>13129</v>
      </c>
      <c r="V102" s="46">
        <v>21231</v>
      </c>
      <c r="W102" s="46"/>
      <c r="X102" s="46"/>
      <c r="Y102" s="46"/>
      <c r="Z102" s="46"/>
      <c r="AA102" s="46"/>
      <c r="AB102" s="46"/>
      <c r="AC102" s="46">
        <v>-1900</v>
      </c>
      <c r="AD102" s="46">
        <v>-1900</v>
      </c>
      <c r="AE102" s="46"/>
      <c r="AF102" s="46"/>
      <c r="AG102" s="46">
        <v>282004</v>
      </c>
    </row>
    <row r="103" spans="1:33" x14ac:dyDescent="0.25">
      <c r="A103">
        <v>77094658</v>
      </c>
      <c r="B103">
        <v>77094658</v>
      </c>
      <c r="C103" t="s">
        <v>569</v>
      </c>
      <c r="D103" s="46"/>
      <c r="E103" s="46"/>
      <c r="F103" s="46"/>
      <c r="G103" s="46">
        <v>52223</v>
      </c>
      <c r="H103" s="46"/>
      <c r="I103" s="46"/>
      <c r="J103" s="46"/>
      <c r="K103" s="46">
        <v>-149206</v>
      </c>
      <c r="L103" s="46"/>
      <c r="M103" s="46"/>
      <c r="N103" s="46"/>
      <c r="O103" s="46">
        <v>37861</v>
      </c>
      <c r="P103" s="46">
        <v>48306</v>
      </c>
      <c r="Q103" s="46"/>
      <c r="R103" s="46"/>
      <c r="S103" s="46">
        <v>43630</v>
      </c>
      <c r="T103" s="46"/>
      <c r="U103" s="46"/>
      <c r="V103" s="46">
        <v>61227</v>
      </c>
      <c r="W103" s="46"/>
      <c r="X103" s="46"/>
      <c r="Y103" s="46"/>
      <c r="Z103" s="46"/>
      <c r="AA103" s="46">
        <v>-10444</v>
      </c>
      <c r="AB103" s="46"/>
      <c r="AC103" s="46"/>
      <c r="AD103" s="46"/>
      <c r="AE103" s="46"/>
      <c r="AF103" s="46"/>
      <c r="AG103" s="46">
        <v>83597</v>
      </c>
    </row>
    <row r="104" spans="1:33" x14ac:dyDescent="0.25">
      <c r="A104">
        <v>77189232</v>
      </c>
      <c r="B104">
        <v>77189232</v>
      </c>
      <c r="C104" t="s">
        <v>570</v>
      </c>
      <c r="D104" s="46">
        <v>-1</v>
      </c>
      <c r="E104" s="46"/>
      <c r="F104" s="46"/>
      <c r="G104" s="46">
        <v>65410</v>
      </c>
      <c r="H104" s="46"/>
      <c r="I104" s="46"/>
      <c r="J104" s="46"/>
      <c r="K104" s="46"/>
      <c r="L104" s="46"/>
      <c r="M104" s="46"/>
      <c r="N104" s="46"/>
      <c r="O104" s="46">
        <v>41560</v>
      </c>
      <c r="P104" s="46">
        <v>71786</v>
      </c>
      <c r="Q104" s="46"/>
      <c r="R104" s="46"/>
      <c r="S104" s="46">
        <v>46065</v>
      </c>
      <c r="T104" s="46">
        <v>7556</v>
      </c>
      <c r="U104" s="46">
        <v>49117</v>
      </c>
      <c r="V104" s="46">
        <v>80918</v>
      </c>
      <c r="W104" s="46"/>
      <c r="X104" s="46"/>
      <c r="Y104" s="46"/>
      <c r="Z104" s="46"/>
      <c r="AA104" s="46"/>
      <c r="AB104" s="46"/>
      <c r="AC104" s="46">
        <v>3500</v>
      </c>
      <c r="AD104" s="46">
        <v>3500</v>
      </c>
      <c r="AE104" s="46"/>
      <c r="AF104" s="46"/>
      <c r="AG104" s="46">
        <v>369411</v>
      </c>
    </row>
    <row r="105" spans="1:33" x14ac:dyDescent="0.25">
      <c r="A105">
        <v>79322975</v>
      </c>
      <c r="B105">
        <v>79322975</v>
      </c>
      <c r="C105" t="s">
        <v>571</v>
      </c>
      <c r="D105" s="46">
        <v>116286</v>
      </c>
      <c r="E105" s="46"/>
      <c r="F105" s="46"/>
      <c r="G105" s="46">
        <v>67834</v>
      </c>
      <c r="H105" s="46"/>
      <c r="I105" s="46"/>
      <c r="J105" s="46"/>
      <c r="K105" s="46"/>
      <c r="L105" s="46"/>
      <c r="M105" s="46">
        <v>4617</v>
      </c>
      <c r="N105" s="46"/>
      <c r="O105" s="46">
        <v>122918</v>
      </c>
      <c r="P105" s="46">
        <v>177325</v>
      </c>
      <c r="Q105" s="46"/>
      <c r="R105" s="46"/>
      <c r="S105" s="46">
        <v>136239</v>
      </c>
      <c r="T105" s="46">
        <v>10075</v>
      </c>
      <c r="U105" s="46">
        <v>50377</v>
      </c>
      <c r="V105" s="46">
        <v>62772</v>
      </c>
      <c r="W105" s="46"/>
      <c r="X105" s="46"/>
      <c r="Y105" s="46"/>
      <c r="Z105" s="46"/>
      <c r="AA105" s="46"/>
      <c r="AB105" s="46"/>
      <c r="AC105" s="46">
        <v>-9900</v>
      </c>
      <c r="AD105" s="46">
        <v>-9900</v>
      </c>
      <c r="AE105" s="46"/>
      <c r="AF105" s="46"/>
      <c r="AG105" s="46">
        <v>728643</v>
      </c>
    </row>
    <row r="106" spans="1:33" x14ac:dyDescent="0.25">
      <c r="A106">
        <v>79335439</v>
      </c>
      <c r="B106">
        <v>79335439</v>
      </c>
      <c r="C106" t="s">
        <v>572</v>
      </c>
      <c r="D106" s="46"/>
      <c r="E106" s="46"/>
      <c r="F106" s="46"/>
      <c r="G106" s="46">
        <v>54593</v>
      </c>
      <c r="H106" s="46"/>
      <c r="I106" s="46"/>
      <c r="J106" s="46"/>
      <c r="K106" s="46"/>
      <c r="L106" s="46"/>
      <c r="M106" s="46"/>
      <c r="N106" s="46">
        <v>1049851</v>
      </c>
      <c r="O106" s="46"/>
      <c r="P106" s="46"/>
      <c r="Q106" s="46">
        <v>629911</v>
      </c>
      <c r="R106" s="46"/>
      <c r="S106" s="46"/>
      <c r="T106" s="46">
        <v>1838</v>
      </c>
      <c r="U106" s="46">
        <v>42275</v>
      </c>
      <c r="V106" s="46">
        <v>98036</v>
      </c>
      <c r="W106" s="46"/>
      <c r="X106" s="46"/>
      <c r="Y106" s="46"/>
      <c r="Z106" s="46"/>
      <c r="AA106" s="46"/>
      <c r="AB106" s="46"/>
      <c r="AC106" s="46">
        <v>-31300</v>
      </c>
      <c r="AD106" s="46">
        <v>-31300</v>
      </c>
      <c r="AE106" s="46"/>
      <c r="AF106" s="46"/>
      <c r="AG106" s="46">
        <v>1813904</v>
      </c>
    </row>
    <row r="107" spans="1:33" x14ac:dyDescent="0.25">
      <c r="A107">
        <v>82392616</v>
      </c>
      <c r="B107">
        <v>82392616</v>
      </c>
      <c r="C107" t="s">
        <v>573</v>
      </c>
      <c r="D107" s="46"/>
      <c r="E107" s="46"/>
      <c r="F107" s="46"/>
      <c r="G107" s="46">
        <v>114803</v>
      </c>
      <c r="H107" s="46"/>
      <c r="I107" s="46"/>
      <c r="J107" s="46"/>
      <c r="K107" s="46"/>
      <c r="L107" s="46"/>
      <c r="M107" s="46"/>
      <c r="N107" s="46">
        <v>1809680</v>
      </c>
      <c r="O107" s="46"/>
      <c r="P107" s="46"/>
      <c r="Q107" s="46">
        <v>2292261</v>
      </c>
      <c r="R107" s="46"/>
      <c r="S107" s="46"/>
      <c r="T107" s="46">
        <v>7175</v>
      </c>
      <c r="U107" s="46">
        <v>84308</v>
      </c>
      <c r="V107" s="46">
        <v>106709</v>
      </c>
      <c r="W107" s="46"/>
      <c r="X107" s="46"/>
      <c r="Y107" s="46"/>
      <c r="Z107" s="46"/>
      <c r="AA107" s="46"/>
      <c r="AB107" s="46"/>
      <c r="AC107" s="46">
        <v>-100600</v>
      </c>
      <c r="AD107" s="46">
        <v>-100600</v>
      </c>
      <c r="AE107" s="46"/>
      <c r="AF107" s="46"/>
      <c r="AG107" s="46">
        <v>4213736</v>
      </c>
    </row>
    <row r="108" spans="1:33" x14ac:dyDescent="0.25">
      <c r="A108">
        <v>88270073</v>
      </c>
      <c r="B108">
        <v>88270073</v>
      </c>
      <c r="C108" t="s">
        <v>574</v>
      </c>
      <c r="D108" s="46">
        <v>35513</v>
      </c>
      <c r="E108" s="46"/>
      <c r="F108" s="46"/>
      <c r="G108" s="46">
        <v>91741</v>
      </c>
      <c r="H108" s="46"/>
      <c r="I108" s="46"/>
      <c r="J108" s="46"/>
      <c r="K108" s="46"/>
      <c r="L108" s="46"/>
      <c r="M108" s="46"/>
      <c r="N108" s="46"/>
      <c r="O108" s="46">
        <v>56599</v>
      </c>
      <c r="P108" s="46">
        <v>92111</v>
      </c>
      <c r="Q108" s="46"/>
      <c r="R108" s="46"/>
      <c r="S108" s="46">
        <v>65223</v>
      </c>
      <c r="T108" s="46">
        <v>2959</v>
      </c>
      <c r="U108" s="46">
        <v>68066</v>
      </c>
      <c r="V108" s="46">
        <v>97592</v>
      </c>
      <c r="W108" s="46"/>
      <c r="X108" s="46"/>
      <c r="Y108" s="46"/>
      <c r="Z108" s="46"/>
      <c r="AA108" s="46"/>
      <c r="AB108" s="46"/>
      <c r="AC108" s="46">
        <v>-9000</v>
      </c>
      <c r="AD108" s="46">
        <v>-9000</v>
      </c>
      <c r="AE108" s="46"/>
      <c r="AF108" s="46"/>
      <c r="AG108" s="46">
        <v>491804</v>
      </c>
    </row>
    <row r="109" spans="1:33" x14ac:dyDescent="0.25">
      <c r="A109">
        <v>91109224</v>
      </c>
      <c r="B109">
        <v>91109224</v>
      </c>
      <c r="C109" t="s">
        <v>575</v>
      </c>
      <c r="D109" s="46">
        <v>162800</v>
      </c>
      <c r="E109" s="46"/>
      <c r="F109" s="46"/>
      <c r="G109" s="46">
        <v>71710</v>
      </c>
      <c r="H109" s="46"/>
      <c r="I109" s="46"/>
      <c r="J109" s="46"/>
      <c r="K109" s="46"/>
      <c r="L109" s="46"/>
      <c r="M109" s="46">
        <v>6464</v>
      </c>
      <c r="N109" s="46"/>
      <c r="O109" s="46">
        <v>63223</v>
      </c>
      <c r="P109" s="46">
        <v>93449</v>
      </c>
      <c r="Q109" s="46"/>
      <c r="R109" s="46"/>
      <c r="S109" s="46">
        <v>70074</v>
      </c>
      <c r="T109" s="46">
        <v>14106</v>
      </c>
      <c r="U109" s="46">
        <v>52391</v>
      </c>
      <c r="V109" s="46">
        <v>123092</v>
      </c>
      <c r="W109" s="46"/>
      <c r="X109" s="46"/>
      <c r="Y109" s="46"/>
      <c r="Z109" s="46"/>
      <c r="AA109" s="46"/>
      <c r="AB109" s="46"/>
      <c r="AC109" s="46">
        <v>-14400</v>
      </c>
      <c r="AD109" s="46">
        <v>-14400</v>
      </c>
      <c r="AE109" s="46"/>
      <c r="AF109" s="46"/>
      <c r="AG109" s="46">
        <v>628509</v>
      </c>
    </row>
    <row r="110" spans="1:33" x14ac:dyDescent="0.25">
      <c r="A110">
        <v>91294860</v>
      </c>
      <c r="B110">
        <v>91294860</v>
      </c>
      <c r="C110" t="s">
        <v>576</v>
      </c>
      <c r="D110" s="46"/>
      <c r="E110" s="46"/>
      <c r="F110" s="46"/>
      <c r="G110" s="46">
        <v>154266</v>
      </c>
      <c r="H110" s="46"/>
      <c r="I110" s="46"/>
      <c r="J110" s="46"/>
      <c r="K110" s="46"/>
      <c r="L110" s="46"/>
      <c r="M110" s="46"/>
      <c r="N110" s="46"/>
      <c r="O110" s="46">
        <v>125117</v>
      </c>
      <c r="P110" s="46">
        <v>178931</v>
      </c>
      <c r="Q110" s="46"/>
      <c r="R110" s="46"/>
      <c r="S110" s="46">
        <v>144182</v>
      </c>
      <c r="T110" s="46">
        <v>46638</v>
      </c>
      <c r="U110" s="46">
        <v>104040</v>
      </c>
      <c r="V110" s="46">
        <v>215737</v>
      </c>
      <c r="W110" s="46"/>
      <c r="X110" s="46"/>
      <c r="Y110" s="46"/>
      <c r="Z110" s="46"/>
      <c r="AA110" s="46"/>
      <c r="AB110" s="46"/>
      <c r="AC110" s="46">
        <v>9500</v>
      </c>
      <c r="AD110" s="46">
        <v>9500</v>
      </c>
      <c r="AE110" s="46"/>
      <c r="AF110" s="46"/>
      <c r="AG110" s="46">
        <v>987911</v>
      </c>
    </row>
    <row r="111" spans="1:33" x14ac:dyDescent="0.25">
      <c r="A111">
        <v>93363190</v>
      </c>
      <c r="B111">
        <v>93363190</v>
      </c>
      <c r="C111" t="s">
        <v>577</v>
      </c>
      <c r="D111" s="46"/>
      <c r="E111" s="46"/>
      <c r="F111" s="46"/>
      <c r="G111" s="46">
        <v>152710</v>
      </c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>
        <v>33715</v>
      </c>
      <c r="U111" s="46">
        <v>106103</v>
      </c>
      <c r="V111" s="46">
        <v>206890</v>
      </c>
      <c r="W111" s="46"/>
      <c r="X111" s="46"/>
      <c r="Y111" s="46"/>
      <c r="Z111" s="46">
        <v>-98822</v>
      </c>
      <c r="AA111" s="46"/>
      <c r="AB111" s="46"/>
      <c r="AC111" s="46">
        <v>-14400</v>
      </c>
      <c r="AD111" s="46">
        <v>-14400</v>
      </c>
      <c r="AE111" s="46"/>
      <c r="AF111" s="46"/>
      <c r="AG111" s="46">
        <v>371796</v>
      </c>
    </row>
    <row r="112" spans="1:33" x14ac:dyDescent="0.25">
      <c r="A112">
        <v>97446187</v>
      </c>
      <c r="B112">
        <v>97446187</v>
      </c>
      <c r="C112" t="s">
        <v>578</v>
      </c>
      <c r="D112" s="46">
        <v>116286</v>
      </c>
      <c r="E112" s="46"/>
      <c r="F112" s="46"/>
      <c r="G112" s="46">
        <v>67834</v>
      </c>
      <c r="H112" s="46"/>
      <c r="I112" s="46"/>
      <c r="J112" s="46"/>
      <c r="K112" s="46"/>
      <c r="L112" s="46"/>
      <c r="M112" s="46">
        <v>4617</v>
      </c>
      <c r="N112" s="46"/>
      <c r="O112" s="46">
        <v>42820</v>
      </c>
      <c r="P112" s="46">
        <v>60956</v>
      </c>
      <c r="Q112" s="46"/>
      <c r="R112" s="46"/>
      <c r="S112" s="46">
        <v>47460</v>
      </c>
      <c r="T112" s="46">
        <v>10076</v>
      </c>
      <c r="U112" s="46">
        <v>50377</v>
      </c>
      <c r="V112" s="46">
        <v>83369</v>
      </c>
      <c r="W112" s="46"/>
      <c r="X112" s="46"/>
      <c r="Y112" s="46"/>
      <c r="Z112" s="46"/>
      <c r="AA112" s="46"/>
      <c r="AB112" s="46"/>
      <c r="AC112" s="46">
        <v>-10700</v>
      </c>
      <c r="AD112" s="46">
        <v>-10700</v>
      </c>
      <c r="AE112" s="46"/>
      <c r="AF112" s="46"/>
      <c r="AG112" s="46">
        <v>462395</v>
      </c>
    </row>
    <row r="113" spans="1:33" x14ac:dyDescent="0.25">
      <c r="A113">
        <v>98463250</v>
      </c>
      <c r="B113">
        <v>98463250</v>
      </c>
      <c r="C113" t="s">
        <v>579</v>
      </c>
      <c r="D113" s="46"/>
      <c r="E113" s="46"/>
      <c r="F113" s="46"/>
      <c r="G113" s="46">
        <v>73163</v>
      </c>
      <c r="H113" s="46"/>
      <c r="I113" s="46"/>
      <c r="J113" s="46"/>
      <c r="K113" s="46"/>
      <c r="L113" s="46"/>
      <c r="M113" s="46"/>
      <c r="N113" s="46"/>
      <c r="O113" s="46">
        <v>126697</v>
      </c>
      <c r="P113" s="46">
        <v>181103</v>
      </c>
      <c r="Q113" s="46"/>
      <c r="R113" s="46"/>
      <c r="S113" s="46">
        <v>140426</v>
      </c>
      <c r="T113" s="46">
        <v>15617</v>
      </c>
      <c r="U113" s="46">
        <v>53148</v>
      </c>
      <c r="V113" s="46">
        <v>70128</v>
      </c>
      <c r="W113" s="46"/>
      <c r="X113" s="46"/>
      <c r="Y113" s="46"/>
      <c r="Z113" s="46"/>
      <c r="AA113" s="46"/>
      <c r="AB113" s="46"/>
      <c r="AC113" s="46">
        <v>200</v>
      </c>
      <c r="AD113" s="46">
        <v>200</v>
      </c>
      <c r="AE113" s="46"/>
      <c r="AF113" s="46"/>
      <c r="AG113" s="46">
        <v>660682</v>
      </c>
    </row>
    <row r="114" spans="1:33" x14ac:dyDescent="0.25">
      <c r="A114">
        <v>98564979</v>
      </c>
      <c r="B114">
        <v>98564979</v>
      </c>
      <c r="C114" t="s">
        <v>580</v>
      </c>
      <c r="D114" s="46">
        <v>-1</v>
      </c>
      <c r="E114" s="46"/>
      <c r="F114" s="46"/>
      <c r="G114" s="46">
        <v>60565</v>
      </c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>
        <v>2519</v>
      </c>
      <c r="U114" s="46">
        <v>46598</v>
      </c>
      <c r="V114" s="46">
        <v>146632</v>
      </c>
      <c r="W114" s="46"/>
      <c r="X114" s="46"/>
      <c r="Y114" s="46"/>
      <c r="Z114" s="46"/>
      <c r="AA114" s="46"/>
      <c r="AB114" s="46"/>
      <c r="AC114" s="46">
        <v>-8300</v>
      </c>
      <c r="AD114" s="46">
        <v>-8300</v>
      </c>
      <c r="AE114" s="46"/>
      <c r="AF114" s="46"/>
      <c r="AG114" s="46">
        <v>239713</v>
      </c>
    </row>
    <row r="115" spans="1:33" x14ac:dyDescent="0.25">
      <c r="A115">
        <v>98621923</v>
      </c>
      <c r="B115">
        <v>98621923</v>
      </c>
      <c r="C115" t="s">
        <v>581</v>
      </c>
      <c r="D115" s="46"/>
      <c r="E115" s="46"/>
      <c r="F115" s="46"/>
      <c r="G115" s="46">
        <v>184442</v>
      </c>
      <c r="H115" s="46"/>
      <c r="I115" s="46"/>
      <c r="J115" s="46"/>
      <c r="K115" s="46"/>
      <c r="L115" s="46"/>
      <c r="M115" s="46"/>
      <c r="N115" s="46"/>
      <c r="O115" s="46">
        <v>279142</v>
      </c>
      <c r="P115" s="46">
        <v>445734</v>
      </c>
      <c r="Q115" s="46"/>
      <c r="R115" s="46"/>
      <c r="S115" s="46">
        <v>321677</v>
      </c>
      <c r="T115" s="46">
        <v>62473</v>
      </c>
      <c r="U115" s="46">
        <v>120482</v>
      </c>
      <c r="V115" s="46">
        <v>173549</v>
      </c>
      <c r="W115" s="46"/>
      <c r="X115" s="46"/>
      <c r="Y115" s="46"/>
      <c r="Z115" s="46"/>
      <c r="AA115" s="46"/>
      <c r="AB115" s="46"/>
      <c r="AC115" s="46">
        <v>-109200</v>
      </c>
      <c r="AD115" s="46">
        <v>-109200</v>
      </c>
      <c r="AE115" s="46"/>
      <c r="AF115" s="46"/>
      <c r="AG115" s="46">
        <v>1369099</v>
      </c>
    </row>
    <row r="116" spans="1:33" x14ac:dyDescent="0.25">
      <c r="A116">
        <v>98698345</v>
      </c>
      <c r="B116">
        <v>98698345</v>
      </c>
      <c r="C116" t="s">
        <v>582</v>
      </c>
      <c r="D116" s="46">
        <v>345362</v>
      </c>
      <c r="E116" s="46"/>
      <c r="F116" s="46"/>
      <c r="G116" s="46">
        <v>193238</v>
      </c>
      <c r="H116" s="46"/>
      <c r="I116" s="46"/>
      <c r="J116" s="46"/>
      <c r="K116" s="46"/>
      <c r="L116" s="46"/>
      <c r="M116" s="46"/>
      <c r="N116" s="46"/>
      <c r="O116" s="46">
        <v>172681</v>
      </c>
      <c r="P116" s="46">
        <v>254910</v>
      </c>
      <c r="Q116" s="46"/>
      <c r="R116" s="46"/>
      <c r="S116" s="46">
        <v>198994</v>
      </c>
      <c r="T116" s="46">
        <v>28780</v>
      </c>
      <c r="U116" s="46">
        <v>137734</v>
      </c>
      <c r="V116" s="46">
        <v>297752</v>
      </c>
      <c r="W116" s="46"/>
      <c r="X116" s="46"/>
      <c r="Y116" s="46"/>
      <c r="Z116" s="46"/>
      <c r="AA116" s="46"/>
      <c r="AB116" s="46">
        <v>-63000</v>
      </c>
      <c r="AC116" s="46">
        <v>-33500</v>
      </c>
      <c r="AD116" s="46">
        <v>-33500</v>
      </c>
      <c r="AE116" s="46">
        <v>-4200</v>
      </c>
      <c r="AF116" s="46">
        <v>-4200</v>
      </c>
      <c r="AG116" s="46">
        <v>1491051</v>
      </c>
    </row>
    <row r="117" spans="1:33" x14ac:dyDescent="0.25">
      <c r="A117">
        <v>1004911021</v>
      </c>
      <c r="B117">
        <v>1004911021</v>
      </c>
      <c r="C117" t="s">
        <v>583</v>
      </c>
      <c r="D117" s="46">
        <v>97660</v>
      </c>
      <c r="E117" s="46"/>
      <c r="F117" s="46"/>
      <c r="G117" s="46">
        <v>8138</v>
      </c>
      <c r="H117" s="46"/>
      <c r="I117" s="46"/>
      <c r="J117" s="46"/>
      <c r="K117" s="46"/>
      <c r="L117" s="46"/>
      <c r="M117" s="46"/>
      <c r="N117" s="46"/>
      <c r="O117" s="46">
        <v>4069</v>
      </c>
      <c r="P117" s="46">
        <v>12947</v>
      </c>
      <c r="Q117" s="46"/>
      <c r="R117" s="46"/>
      <c r="S117" s="46">
        <v>4689</v>
      </c>
      <c r="T117" s="46">
        <v>8138</v>
      </c>
      <c r="U117" s="46">
        <v>4069</v>
      </c>
      <c r="V117" s="46">
        <v>6580</v>
      </c>
      <c r="W117" s="46"/>
      <c r="X117" s="46"/>
      <c r="Y117" s="46"/>
      <c r="Z117" s="46"/>
      <c r="AA117" s="46"/>
      <c r="AB117" s="46"/>
      <c r="AC117" s="46">
        <v>-4500</v>
      </c>
      <c r="AD117" s="46">
        <v>-4500</v>
      </c>
      <c r="AE117" s="46"/>
      <c r="AF117" s="46"/>
      <c r="AG117" s="46">
        <v>137290</v>
      </c>
    </row>
    <row r="118" spans="1:33" x14ac:dyDescent="0.25">
      <c r="A118">
        <v>1004999312</v>
      </c>
      <c r="B118">
        <v>1004999312</v>
      </c>
      <c r="C118" t="s">
        <v>584</v>
      </c>
      <c r="D118" s="46"/>
      <c r="E118" s="46"/>
      <c r="F118" s="46"/>
      <c r="G118" s="46">
        <v>39625</v>
      </c>
      <c r="H118" s="46"/>
      <c r="I118" s="46"/>
      <c r="J118" s="46"/>
      <c r="K118" s="46"/>
      <c r="L118" s="46"/>
      <c r="M118" s="46"/>
      <c r="N118" s="46"/>
      <c r="O118" s="46">
        <v>20678</v>
      </c>
      <c r="P118" s="46">
        <v>31706</v>
      </c>
      <c r="Q118" s="46"/>
      <c r="R118" s="46"/>
      <c r="S118" s="46">
        <v>22831</v>
      </c>
      <c r="T118" s="46">
        <v>27571</v>
      </c>
      <c r="U118" s="46">
        <v>20678</v>
      </c>
      <c r="V118" s="46">
        <v>37982</v>
      </c>
      <c r="W118" s="46"/>
      <c r="X118" s="46"/>
      <c r="Y118" s="46"/>
      <c r="Z118" s="46"/>
      <c r="AA118" s="46"/>
      <c r="AB118" s="46"/>
      <c r="AC118" s="46">
        <v>-3100</v>
      </c>
      <c r="AD118" s="46">
        <v>-3100</v>
      </c>
      <c r="AE118" s="46"/>
      <c r="AF118" s="46"/>
      <c r="AG118" s="46">
        <v>194871</v>
      </c>
    </row>
    <row r="119" spans="1:33" x14ac:dyDescent="0.25">
      <c r="A119">
        <v>1005480404</v>
      </c>
      <c r="B119">
        <v>1005480404</v>
      </c>
      <c r="C119" t="s">
        <v>674</v>
      </c>
      <c r="D119" s="46">
        <v>79248</v>
      </c>
      <c r="E119" s="46"/>
      <c r="F119" s="46"/>
      <c r="G119" s="46">
        <v>50191</v>
      </c>
      <c r="H119" s="46"/>
      <c r="I119" s="46"/>
      <c r="J119" s="46"/>
      <c r="K119" s="46"/>
      <c r="L119" s="46"/>
      <c r="M119" s="46">
        <v>3463</v>
      </c>
      <c r="N119" s="46"/>
      <c r="O119" s="46">
        <v>26192</v>
      </c>
      <c r="P119" s="46">
        <v>42734</v>
      </c>
      <c r="Q119" s="46"/>
      <c r="R119" s="46"/>
      <c r="S119" s="46">
        <v>28919</v>
      </c>
      <c r="T119" s="46">
        <v>6893</v>
      </c>
      <c r="U119" s="46">
        <v>26192</v>
      </c>
      <c r="V119" s="46">
        <v>48112</v>
      </c>
      <c r="W119" s="46"/>
      <c r="X119" s="46"/>
      <c r="Y119" s="46"/>
      <c r="Z119" s="46"/>
      <c r="AA119" s="46"/>
      <c r="AB119" s="46"/>
      <c r="AC119" s="46">
        <v>-7100</v>
      </c>
      <c r="AD119" s="46">
        <v>-7100</v>
      </c>
      <c r="AE119" s="46"/>
      <c r="AF119" s="46"/>
      <c r="AG119" s="46">
        <v>297744</v>
      </c>
    </row>
    <row r="120" spans="1:33" x14ac:dyDescent="0.25">
      <c r="A120">
        <v>1007286488</v>
      </c>
      <c r="B120">
        <v>1007286488</v>
      </c>
      <c r="C120" t="s">
        <v>585</v>
      </c>
      <c r="D120" s="46"/>
      <c r="E120" s="46"/>
      <c r="F120" s="46"/>
      <c r="G120" s="46">
        <v>77069</v>
      </c>
      <c r="H120" s="46"/>
      <c r="I120" s="46"/>
      <c r="J120" s="46"/>
      <c r="K120" s="46"/>
      <c r="L120" s="46"/>
      <c r="M120" s="46"/>
      <c r="N120" s="46"/>
      <c r="O120" s="46">
        <v>109990</v>
      </c>
      <c r="P120" s="46">
        <v>154197</v>
      </c>
      <c r="Q120" s="46"/>
      <c r="R120" s="46"/>
      <c r="S120" s="46">
        <v>122117</v>
      </c>
      <c r="T120" s="46">
        <v>16840</v>
      </c>
      <c r="U120" s="46">
        <v>55784</v>
      </c>
      <c r="V120" s="46">
        <v>29765</v>
      </c>
      <c r="W120" s="46"/>
      <c r="X120" s="46"/>
      <c r="Y120" s="46"/>
      <c r="Z120" s="46"/>
      <c r="AA120" s="46"/>
      <c r="AB120" s="46"/>
      <c r="AC120" s="46">
        <v>400</v>
      </c>
      <c r="AD120" s="46">
        <v>400</v>
      </c>
      <c r="AE120" s="46"/>
      <c r="AF120" s="46"/>
      <c r="AG120" s="46">
        <v>566562</v>
      </c>
    </row>
    <row r="121" spans="1:33" x14ac:dyDescent="0.25">
      <c r="A121">
        <v>1007411408</v>
      </c>
      <c r="B121">
        <v>1007411408</v>
      </c>
      <c r="C121" t="s">
        <v>586</v>
      </c>
      <c r="D121" s="46">
        <v>313332</v>
      </c>
      <c r="E121" s="46"/>
      <c r="F121" s="46"/>
      <c r="G121" s="46">
        <v>128814</v>
      </c>
      <c r="H121" s="46"/>
      <c r="I121" s="46"/>
      <c r="J121" s="46"/>
      <c r="K121" s="46"/>
      <c r="L121" s="46"/>
      <c r="M121" s="46"/>
      <c r="N121" s="46"/>
      <c r="O121" s="46">
        <v>64407</v>
      </c>
      <c r="P121" s="46">
        <v>116629</v>
      </c>
      <c r="Q121" s="46"/>
      <c r="R121" s="46"/>
      <c r="S121" s="46">
        <v>74222</v>
      </c>
      <c r="T121" s="46">
        <v>26111</v>
      </c>
      <c r="U121" s="46">
        <v>64407</v>
      </c>
      <c r="V121" s="46">
        <v>104156</v>
      </c>
      <c r="W121" s="46"/>
      <c r="X121" s="46"/>
      <c r="Y121" s="46"/>
      <c r="Z121" s="46"/>
      <c r="AA121" s="46"/>
      <c r="AB121" s="46"/>
      <c r="AC121" s="46">
        <v>-21800</v>
      </c>
      <c r="AD121" s="46">
        <v>-21800</v>
      </c>
      <c r="AE121" s="46"/>
      <c r="AF121" s="46"/>
      <c r="AG121" s="46">
        <v>848478</v>
      </c>
    </row>
    <row r="122" spans="1:33" x14ac:dyDescent="0.25">
      <c r="A122">
        <v>1007449174</v>
      </c>
      <c r="B122">
        <v>1007449174</v>
      </c>
      <c r="C122" t="s">
        <v>587</v>
      </c>
      <c r="D122" s="46"/>
      <c r="E122" s="46"/>
      <c r="F122" s="46"/>
      <c r="G122" s="46">
        <v>56689</v>
      </c>
      <c r="H122" s="46"/>
      <c r="I122" s="46"/>
      <c r="J122" s="46"/>
      <c r="K122" s="46"/>
      <c r="L122" s="46"/>
      <c r="M122" s="46"/>
      <c r="N122" s="46"/>
      <c r="O122" s="46">
        <v>29470</v>
      </c>
      <c r="P122" s="46">
        <v>41560</v>
      </c>
      <c r="Q122" s="46"/>
      <c r="R122" s="46"/>
      <c r="S122" s="46">
        <v>32664</v>
      </c>
      <c r="T122" s="46">
        <v>30226</v>
      </c>
      <c r="U122" s="46">
        <v>29470</v>
      </c>
      <c r="V122" s="46">
        <v>54341</v>
      </c>
      <c r="W122" s="46"/>
      <c r="X122" s="46"/>
      <c r="Y122" s="46"/>
      <c r="Z122" s="46"/>
      <c r="AA122" s="46"/>
      <c r="AB122" s="46"/>
      <c r="AC122" s="46">
        <v>-4400</v>
      </c>
      <c r="AD122" s="46">
        <v>-4400</v>
      </c>
      <c r="AE122" s="46"/>
      <c r="AF122" s="46"/>
      <c r="AG122" s="46">
        <v>265620</v>
      </c>
    </row>
    <row r="123" spans="1:33" x14ac:dyDescent="0.25">
      <c r="A123">
        <v>1010201111</v>
      </c>
      <c r="B123">
        <v>1010201111</v>
      </c>
      <c r="C123" t="s">
        <v>588</v>
      </c>
      <c r="D123" s="46">
        <v>35513</v>
      </c>
      <c r="E123" s="46"/>
      <c r="F123" s="46"/>
      <c r="G123" s="46">
        <v>91741</v>
      </c>
      <c r="H123" s="46"/>
      <c r="I123" s="46"/>
      <c r="J123" s="46"/>
      <c r="K123" s="46"/>
      <c r="L123" s="46"/>
      <c r="M123" s="46"/>
      <c r="N123" s="46"/>
      <c r="O123" s="46">
        <v>163876</v>
      </c>
      <c r="P123" s="46">
        <v>234902</v>
      </c>
      <c r="Q123" s="46"/>
      <c r="R123" s="46"/>
      <c r="S123" s="46">
        <v>188847</v>
      </c>
      <c r="T123" s="46">
        <v>2960</v>
      </c>
      <c r="U123" s="46">
        <v>68066</v>
      </c>
      <c r="V123" s="46">
        <v>52942</v>
      </c>
      <c r="W123" s="46"/>
      <c r="X123" s="46"/>
      <c r="Y123" s="46"/>
      <c r="Z123" s="46"/>
      <c r="AA123" s="46"/>
      <c r="AB123" s="46"/>
      <c r="AC123" s="46">
        <v>-7200</v>
      </c>
      <c r="AD123" s="46">
        <v>-7200</v>
      </c>
      <c r="AE123" s="46"/>
      <c r="AF123" s="46"/>
      <c r="AG123" s="46">
        <v>824447</v>
      </c>
    </row>
    <row r="124" spans="1:33" x14ac:dyDescent="0.25">
      <c r="A124">
        <v>1012321982</v>
      </c>
      <c r="B124">
        <v>1012321982</v>
      </c>
      <c r="C124" t="s">
        <v>589</v>
      </c>
      <c r="D124" s="46">
        <v>125333</v>
      </c>
      <c r="E124" s="46"/>
      <c r="F124" s="46"/>
      <c r="G124" s="46">
        <v>114888</v>
      </c>
      <c r="H124" s="46"/>
      <c r="I124" s="46"/>
      <c r="J124" s="46"/>
      <c r="K124" s="46"/>
      <c r="L124" s="46"/>
      <c r="M124" s="46"/>
      <c r="N124" s="46"/>
      <c r="O124" s="46">
        <v>232823</v>
      </c>
      <c r="P124" s="46">
        <v>326822</v>
      </c>
      <c r="Q124" s="46"/>
      <c r="R124" s="46"/>
      <c r="S124" s="46">
        <v>268300</v>
      </c>
      <c r="T124" s="46">
        <v>10444</v>
      </c>
      <c r="U124" s="46">
        <v>83555</v>
      </c>
      <c r="V124" s="46">
        <v>131317</v>
      </c>
      <c r="W124" s="46"/>
      <c r="X124" s="46"/>
      <c r="Y124" s="46"/>
      <c r="Z124" s="46"/>
      <c r="AA124" s="46"/>
      <c r="AB124" s="46"/>
      <c r="AC124" s="46">
        <v>-14900</v>
      </c>
      <c r="AD124" s="46">
        <v>-14900</v>
      </c>
      <c r="AE124" s="46"/>
      <c r="AF124" s="46"/>
      <c r="AG124" s="46">
        <v>1263682</v>
      </c>
    </row>
    <row r="125" spans="1:33" x14ac:dyDescent="0.25">
      <c r="A125">
        <v>1016011459</v>
      </c>
      <c r="B125">
        <v>1016011459</v>
      </c>
      <c r="C125" t="s">
        <v>590</v>
      </c>
      <c r="D125" s="46">
        <v>34886</v>
      </c>
      <c r="E125" s="46"/>
      <c r="F125" s="46"/>
      <c r="G125" s="46">
        <v>61050</v>
      </c>
      <c r="H125" s="46"/>
      <c r="I125" s="46"/>
      <c r="J125" s="46"/>
      <c r="K125" s="46"/>
      <c r="L125" s="46"/>
      <c r="M125" s="46">
        <v>1385</v>
      </c>
      <c r="N125" s="46"/>
      <c r="O125" s="46">
        <v>41560</v>
      </c>
      <c r="P125" s="46">
        <v>65742</v>
      </c>
      <c r="Q125" s="46"/>
      <c r="R125" s="46"/>
      <c r="S125" s="46">
        <v>46065</v>
      </c>
      <c r="T125" s="46">
        <v>3023</v>
      </c>
      <c r="U125" s="46">
        <v>46850</v>
      </c>
      <c r="V125" s="46">
        <v>80918</v>
      </c>
      <c r="W125" s="46"/>
      <c r="X125" s="46"/>
      <c r="Y125" s="46"/>
      <c r="Z125" s="46"/>
      <c r="AA125" s="46"/>
      <c r="AB125" s="46"/>
      <c r="AC125" s="46">
        <v>-7000</v>
      </c>
      <c r="AD125" s="46">
        <v>-7000</v>
      </c>
      <c r="AE125" s="46"/>
      <c r="AF125" s="46"/>
      <c r="AG125" s="46">
        <v>367479</v>
      </c>
    </row>
    <row r="126" spans="1:33" x14ac:dyDescent="0.25">
      <c r="A126">
        <v>1023888259</v>
      </c>
      <c r="B126">
        <v>1023888259</v>
      </c>
      <c r="C126" t="s">
        <v>591</v>
      </c>
      <c r="D126" s="46">
        <v>35513</v>
      </c>
      <c r="E126" s="46"/>
      <c r="F126" s="46"/>
      <c r="G126" s="46">
        <v>91741</v>
      </c>
      <c r="H126" s="46"/>
      <c r="I126" s="46"/>
      <c r="J126" s="46"/>
      <c r="K126" s="46"/>
      <c r="L126" s="46"/>
      <c r="M126" s="46"/>
      <c r="N126" s="46"/>
      <c r="O126" s="46">
        <v>213076</v>
      </c>
      <c r="P126" s="46">
        <v>292980</v>
      </c>
      <c r="Q126" s="46"/>
      <c r="R126" s="46"/>
      <c r="S126" s="46">
        <v>245544</v>
      </c>
      <c r="T126" s="46">
        <v>2959</v>
      </c>
      <c r="U126" s="46">
        <v>68066</v>
      </c>
      <c r="V126" s="46">
        <v>137776</v>
      </c>
      <c r="W126" s="46"/>
      <c r="X126" s="46"/>
      <c r="Y126" s="46"/>
      <c r="Z126" s="46"/>
      <c r="AA126" s="46"/>
      <c r="AB126" s="46"/>
      <c r="AC126" s="46">
        <v>-10600</v>
      </c>
      <c r="AD126" s="46">
        <v>-10600</v>
      </c>
      <c r="AE126" s="46"/>
      <c r="AF126" s="46"/>
      <c r="AG126" s="46">
        <v>1066455</v>
      </c>
    </row>
    <row r="127" spans="1:33" x14ac:dyDescent="0.25">
      <c r="A127">
        <v>1024520736</v>
      </c>
      <c r="B127">
        <v>1024520736</v>
      </c>
      <c r="C127" t="s">
        <v>592</v>
      </c>
      <c r="D127" s="46"/>
      <c r="E127" s="46"/>
      <c r="F127" s="46"/>
      <c r="G127" s="46">
        <v>76562</v>
      </c>
      <c r="H127" s="46"/>
      <c r="I127" s="46"/>
      <c r="J127" s="46"/>
      <c r="K127" s="46"/>
      <c r="L127" s="46"/>
      <c r="M127" s="46"/>
      <c r="N127" s="46"/>
      <c r="O127" s="46">
        <v>61574</v>
      </c>
      <c r="P127" s="46">
        <v>80520</v>
      </c>
      <c r="Q127" s="46"/>
      <c r="R127" s="46"/>
      <c r="S127" s="46">
        <v>68362</v>
      </c>
      <c r="T127" s="46">
        <v>16314</v>
      </c>
      <c r="U127" s="46">
        <v>55521</v>
      </c>
      <c r="V127" s="46">
        <v>120085</v>
      </c>
      <c r="W127" s="46"/>
      <c r="X127" s="46"/>
      <c r="Y127" s="46"/>
      <c r="Z127" s="46"/>
      <c r="AA127" s="46"/>
      <c r="AB127" s="46"/>
      <c r="AC127" s="46">
        <v>-7800</v>
      </c>
      <c r="AD127" s="46">
        <v>-7800</v>
      </c>
      <c r="AE127" s="46"/>
      <c r="AF127" s="46"/>
      <c r="AG127" s="46">
        <v>463338</v>
      </c>
    </row>
    <row r="128" spans="1:33" x14ac:dyDescent="0.25">
      <c r="A128">
        <v>1026250273</v>
      </c>
      <c r="B128">
        <v>1026250273</v>
      </c>
      <c r="C128" t="s">
        <v>593</v>
      </c>
      <c r="D128" s="46">
        <v>8878</v>
      </c>
      <c r="E128" s="46"/>
      <c r="F128" s="46"/>
      <c r="G128" s="46">
        <v>99879</v>
      </c>
      <c r="H128" s="46"/>
      <c r="I128" s="46"/>
      <c r="J128" s="46"/>
      <c r="K128" s="46"/>
      <c r="L128" s="46"/>
      <c r="M128" s="46"/>
      <c r="N128" s="46"/>
      <c r="O128" s="46">
        <v>133912</v>
      </c>
      <c r="P128" s="46">
        <v>196060</v>
      </c>
      <c r="Q128" s="46"/>
      <c r="R128" s="46"/>
      <c r="S128" s="46">
        <v>154318</v>
      </c>
      <c r="T128" s="46">
        <v>11097</v>
      </c>
      <c r="U128" s="46">
        <v>72135</v>
      </c>
      <c r="V128" s="46">
        <v>1276</v>
      </c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>
        <v>677555</v>
      </c>
    </row>
    <row r="129" spans="1:33" x14ac:dyDescent="0.25">
      <c r="A129">
        <v>1026262694</v>
      </c>
      <c r="B129">
        <v>1026262694</v>
      </c>
      <c r="C129" t="s">
        <v>594</v>
      </c>
      <c r="D129" s="46"/>
      <c r="E129" s="46"/>
      <c r="F129" s="46"/>
      <c r="G129" s="46">
        <v>94608</v>
      </c>
      <c r="H129" s="46"/>
      <c r="I129" s="46"/>
      <c r="J129" s="46"/>
      <c r="K129" s="46"/>
      <c r="L129" s="46"/>
      <c r="M129" s="46"/>
      <c r="N129" s="46"/>
      <c r="O129" s="46">
        <v>100560</v>
      </c>
      <c r="P129" s="46">
        <v>138152</v>
      </c>
      <c r="Q129" s="46"/>
      <c r="R129" s="46"/>
      <c r="S129" s="46">
        <v>115883</v>
      </c>
      <c r="T129" s="46">
        <v>19422</v>
      </c>
      <c r="U129" s="46">
        <v>66100</v>
      </c>
      <c r="V129" s="46">
        <v>173393</v>
      </c>
      <c r="W129" s="46"/>
      <c r="X129" s="46"/>
      <c r="Y129" s="46"/>
      <c r="Z129" s="46"/>
      <c r="AA129" s="46"/>
      <c r="AB129" s="46"/>
      <c r="AC129" s="46">
        <v>-10700</v>
      </c>
      <c r="AD129" s="46">
        <v>-10700</v>
      </c>
      <c r="AE129" s="46"/>
      <c r="AF129" s="46"/>
      <c r="AG129" s="46">
        <v>686718</v>
      </c>
    </row>
    <row r="130" spans="1:33" x14ac:dyDescent="0.25">
      <c r="A130">
        <v>1031180799</v>
      </c>
      <c r="B130">
        <v>1031180799</v>
      </c>
      <c r="C130" t="s">
        <v>595</v>
      </c>
      <c r="D130" s="46">
        <v>162274</v>
      </c>
      <c r="E130" s="46"/>
      <c r="F130" s="46"/>
      <c r="G130" s="46">
        <v>75936</v>
      </c>
      <c r="H130" s="46"/>
      <c r="I130" s="46"/>
      <c r="J130" s="46"/>
      <c r="K130" s="46"/>
      <c r="L130" s="46"/>
      <c r="M130" s="46">
        <v>6003</v>
      </c>
      <c r="N130" s="46"/>
      <c r="O130" s="46">
        <v>102476</v>
      </c>
      <c r="P130" s="46">
        <v>147781</v>
      </c>
      <c r="Q130" s="46"/>
      <c r="R130" s="46"/>
      <c r="S130" s="46">
        <v>113879</v>
      </c>
      <c r="T130" s="46">
        <v>14023</v>
      </c>
      <c r="U130" s="46">
        <v>55553</v>
      </c>
      <c r="V130" s="46">
        <v>10398</v>
      </c>
      <c r="W130" s="46"/>
      <c r="X130" s="46"/>
      <c r="Y130" s="46"/>
      <c r="Z130" s="46"/>
      <c r="AA130" s="46"/>
      <c r="AB130" s="46"/>
      <c r="AC130" s="46">
        <v>-10000</v>
      </c>
      <c r="AD130" s="46">
        <v>-10000</v>
      </c>
      <c r="AE130" s="46"/>
      <c r="AF130" s="46"/>
      <c r="AG130" s="46">
        <v>668323</v>
      </c>
    </row>
    <row r="131" spans="1:33" x14ac:dyDescent="0.25">
      <c r="A131">
        <v>1032393918</v>
      </c>
      <c r="B131">
        <v>1032393918</v>
      </c>
      <c r="C131" t="s">
        <v>596</v>
      </c>
      <c r="D131" s="46">
        <v>-1</v>
      </c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>
        <v>-91536</v>
      </c>
      <c r="AA131" s="46"/>
      <c r="AB131" s="46"/>
      <c r="AC131" s="46">
        <v>0</v>
      </c>
      <c r="AD131" s="46">
        <v>0</v>
      </c>
      <c r="AE131" s="46"/>
      <c r="AF131" s="46"/>
      <c r="AG131" s="46">
        <v>-91537</v>
      </c>
    </row>
    <row r="132" spans="1:33" x14ac:dyDescent="0.25">
      <c r="A132">
        <v>1037606187</v>
      </c>
      <c r="B132">
        <v>1037606187</v>
      </c>
      <c r="C132" t="s">
        <v>597</v>
      </c>
      <c r="D132" s="46"/>
      <c r="E132" s="46"/>
      <c r="F132" s="46"/>
      <c r="G132" s="46">
        <v>62872</v>
      </c>
      <c r="H132" s="46"/>
      <c r="I132" s="46"/>
      <c r="J132" s="46"/>
      <c r="K132" s="46"/>
      <c r="L132" s="46"/>
      <c r="M132" s="46"/>
      <c r="N132" s="46"/>
      <c r="O132" s="46">
        <v>74730</v>
      </c>
      <c r="P132" s="46">
        <v>112622</v>
      </c>
      <c r="Q132" s="46"/>
      <c r="R132" s="46"/>
      <c r="S132" s="46">
        <v>82969</v>
      </c>
      <c r="T132" s="46">
        <v>2105</v>
      </c>
      <c r="U132" s="46">
        <v>48417</v>
      </c>
      <c r="V132" s="46">
        <v>144718</v>
      </c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>
        <v>528433</v>
      </c>
    </row>
    <row r="133" spans="1:33" x14ac:dyDescent="0.25">
      <c r="A133">
        <v>1038627404</v>
      </c>
      <c r="B133">
        <v>1038627404</v>
      </c>
      <c r="C133" t="s">
        <v>598</v>
      </c>
      <c r="D133" s="46"/>
      <c r="E133" s="46"/>
      <c r="F133" s="46"/>
      <c r="G133" s="46">
        <v>127359</v>
      </c>
      <c r="H133" s="46"/>
      <c r="I133" s="46"/>
      <c r="J133" s="46"/>
      <c r="K133" s="46"/>
      <c r="L133" s="46"/>
      <c r="M133" s="46"/>
      <c r="N133" s="46">
        <v>658065</v>
      </c>
      <c r="O133" s="46">
        <v>15247</v>
      </c>
      <c r="P133" s="46"/>
      <c r="Q133" s="46">
        <v>833549</v>
      </c>
      <c r="R133" s="46"/>
      <c r="S133" s="46">
        <v>17571</v>
      </c>
      <c r="T133" s="46">
        <v>19731</v>
      </c>
      <c r="U133" s="46">
        <v>90587</v>
      </c>
      <c r="V133" s="46">
        <v>26291</v>
      </c>
      <c r="W133" s="46"/>
      <c r="X133" s="46"/>
      <c r="Y133" s="46"/>
      <c r="Z133" s="46"/>
      <c r="AA133" s="46"/>
      <c r="AB133" s="46"/>
      <c r="AC133" s="46">
        <v>-39500</v>
      </c>
      <c r="AD133" s="46">
        <v>-39500</v>
      </c>
      <c r="AE133" s="46">
        <v>-39300</v>
      </c>
      <c r="AF133" s="46">
        <v>-39300</v>
      </c>
      <c r="AG133" s="46">
        <v>1630800</v>
      </c>
    </row>
    <row r="134" spans="1:33" x14ac:dyDescent="0.25">
      <c r="A134">
        <v>1045699235</v>
      </c>
      <c r="B134">
        <v>1045699235</v>
      </c>
      <c r="C134" t="s">
        <v>599</v>
      </c>
      <c r="D134" s="46"/>
      <c r="E134" s="46"/>
      <c r="F134" s="46"/>
      <c r="G134" s="46">
        <v>67834</v>
      </c>
      <c r="H134" s="46"/>
      <c r="I134" s="46"/>
      <c r="J134" s="46"/>
      <c r="K134" s="46"/>
      <c r="L134" s="46"/>
      <c r="M134" s="46"/>
      <c r="N134" s="46"/>
      <c r="O134" s="46">
        <v>17883</v>
      </c>
      <c r="P134" s="46">
        <v>23929</v>
      </c>
      <c r="Q134" s="46"/>
      <c r="R134" s="46"/>
      <c r="S134" s="46">
        <v>19822</v>
      </c>
      <c r="T134" s="46">
        <v>10075</v>
      </c>
      <c r="U134" s="46">
        <v>50377</v>
      </c>
      <c r="V134" s="46">
        <v>34819</v>
      </c>
      <c r="W134" s="46"/>
      <c r="X134" s="46"/>
      <c r="Y134" s="46"/>
      <c r="Z134" s="46"/>
      <c r="AA134" s="46"/>
      <c r="AB134" s="46"/>
      <c r="AC134" s="46">
        <v>4600</v>
      </c>
      <c r="AD134" s="46">
        <v>4600</v>
      </c>
      <c r="AE134" s="46"/>
      <c r="AF134" s="46"/>
      <c r="AG134" s="46">
        <v>233939</v>
      </c>
    </row>
    <row r="135" spans="1:33" x14ac:dyDescent="0.25">
      <c r="A135">
        <v>1049412232</v>
      </c>
      <c r="B135">
        <v>1049412232</v>
      </c>
      <c r="C135" t="s">
        <v>600</v>
      </c>
      <c r="D135" s="46">
        <v>63399</v>
      </c>
      <c r="E135" s="46"/>
      <c r="F135" s="46"/>
      <c r="G135" s="46">
        <v>58116</v>
      </c>
      <c r="H135" s="46"/>
      <c r="I135" s="46"/>
      <c r="J135" s="46"/>
      <c r="K135" s="46"/>
      <c r="L135" s="46"/>
      <c r="M135" s="46">
        <v>2771</v>
      </c>
      <c r="N135" s="46"/>
      <c r="O135" s="46">
        <v>146813</v>
      </c>
      <c r="P135" s="46">
        <v>207468</v>
      </c>
      <c r="Q135" s="46"/>
      <c r="R135" s="46"/>
      <c r="S135" s="46">
        <v>162100</v>
      </c>
      <c r="T135" s="46">
        <v>5514</v>
      </c>
      <c r="U135" s="46">
        <v>44113</v>
      </c>
      <c r="V135" s="46">
        <v>124326</v>
      </c>
      <c r="W135" s="46"/>
      <c r="X135" s="46"/>
      <c r="Y135" s="46"/>
      <c r="Z135" s="46"/>
      <c r="AA135" s="46"/>
      <c r="AB135" s="46"/>
      <c r="AC135" s="46">
        <v>-9800</v>
      </c>
      <c r="AD135" s="46">
        <v>-9800</v>
      </c>
      <c r="AE135" s="46"/>
      <c r="AF135" s="46"/>
      <c r="AG135" s="46">
        <v>795020</v>
      </c>
    </row>
    <row r="136" spans="1:33" x14ac:dyDescent="0.25">
      <c r="A136">
        <v>1049607293</v>
      </c>
      <c r="B136">
        <v>1049607293</v>
      </c>
      <c r="C136" t="s">
        <v>601</v>
      </c>
      <c r="D136" s="46"/>
      <c r="E136" s="46"/>
      <c r="F136" s="46"/>
      <c r="G136" s="46">
        <v>47484</v>
      </c>
      <c r="H136" s="46"/>
      <c r="I136" s="46"/>
      <c r="J136" s="46"/>
      <c r="K136" s="46"/>
      <c r="L136" s="46"/>
      <c r="M136" s="46"/>
      <c r="N136" s="46"/>
      <c r="O136" s="46">
        <v>24684</v>
      </c>
      <c r="P136" s="46">
        <v>42820</v>
      </c>
      <c r="Q136" s="46"/>
      <c r="R136" s="46"/>
      <c r="S136" s="46">
        <v>27360</v>
      </c>
      <c r="T136" s="46">
        <v>15113</v>
      </c>
      <c r="U136" s="46">
        <v>24684</v>
      </c>
      <c r="V136" s="46">
        <v>45516</v>
      </c>
      <c r="W136" s="46"/>
      <c r="X136" s="46"/>
      <c r="Y136" s="46"/>
      <c r="Z136" s="46"/>
      <c r="AA136" s="46"/>
      <c r="AB136" s="46"/>
      <c r="AC136" s="46">
        <v>7000</v>
      </c>
      <c r="AD136" s="46">
        <v>7000</v>
      </c>
      <c r="AE136" s="46"/>
      <c r="AF136" s="46"/>
      <c r="AG136" s="46">
        <v>241661</v>
      </c>
    </row>
    <row r="137" spans="1:33" x14ac:dyDescent="0.25">
      <c r="A137">
        <v>1049625736</v>
      </c>
      <c r="B137">
        <v>1049625736</v>
      </c>
      <c r="C137" t="s">
        <v>602</v>
      </c>
      <c r="D137" s="46"/>
      <c r="E137" s="46"/>
      <c r="F137" s="46"/>
      <c r="G137" s="46">
        <v>131425</v>
      </c>
      <c r="H137" s="46"/>
      <c r="I137" s="46"/>
      <c r="J137" s="46"/>
      <c r="K137" s="46"/>
      <c r="L137" s="46"/>
      <c r="M137" s="46"/>
      <c r="N137" s="46"/>
      <c r="O137" s="46">
        <v>71806</v>
      </c>
      <c r="P137" s="46">
        <v>103139</v>
      </c>
      <c r="Q137" s="46"/>
      <c r="R137" s="46"/>
      <c r="S137" s="46">
        <v>82747</v>
      </c>
      <c r="T137" s="46">
        <v>26981</v>
      </c>
      <c r="U137" s="46">
        <v>91824</v>
      </c>
      <c r="V137" s="46">
        <v>123813</v>
      </c>
      <c r="W137" s="46"/>
      <c r="X137" s="46"/>
      <c r="Y137" s="46"/>
      <c r="Z137" s="46"/>
      <c r="AA137" s="46"/>
      <c r="AB137" s="46"/>
      <c r="AC137" s="46">
        <v>400</v>
      </c>
      <c r="AD137" s="46">
        <v>400</v>
      </c>
      <c r="AE137" s="46"/>
      <c r="AF137" s="46"/>
      <c r="AG137" s="46">
        <v>632535</v>
      </c>
    </row>
    <row r="138" spans="1:33" x14ac:dyDescent="0.25">
      <c r="A138">
        <v>1051830211</v>
      </c>
      <c r="B138">
        <v>1051830211</v>
      </c>
      <c r="C138" t="s">
        <v>603</v>
      </c>
      <c r="D138" s="46">
        <v>47613</v>
      </c>
      <c r="E138" s="46"/>
      <c r="F138" s="46"/>
      <c r="G138" s="46">
        <v>71985</v>
      </c>
      <c r="H138" s="46"/>
      <c r="I138" s="46"/>
      <c r="J138" s="46"/>
      <c r="K138" s="46"/>
      <c r="L138" s="46"/>
      <c r="M138" s="46"/>
      <c r="N138" s="46"/>
      <c r="O138" s="46">
        <v>84965</v>
      </c>
      <c r="P138" s="46">
        <v>145385</v>
      </c>
      <c r="Q138" s="46"/>
      <c r="R138" s="46"/>
      <c r="S138" s="46">
        <v>44090</v>
      </c>
      <c r="T138" s="46">
        <v>8811</v>
      </c>
      <c r="U138" s="46">
        <v>117692</v>
      </c>
      <c r="V138" s="46">
        <v>65971</v>
      </c>
      <c r="W138" s="46"/>
      <c r="X138" s="46"/>
      <c r="Y138" s="46"/>
      <c r="Z138" s="46"/>
      <c r="AA138" s="46"/>
      <c r="AB138" s="46"/>
      <c r="AC138" s="46">
        <v>-7400</v>
      </c>
      <c r="AD138" s="46">
        <v>-7400</v>
      </c>
      <c r="AE138" s="46"/>
      <c r="AF138" s="46"/>
      <c r="AG138" s="46">
        <v>571712</v>
      </c>
    </row>
    <row r="139" spans="1:33" x14ac:dyDescent="0.25">
      <c r="A139">
        <v>1052408023</v>
      </c>
      <c r="B139">
        <v>1052408023</v>
      </c>
      <c r="C139" t="s">
        <v>604</v>
      </c>
      <c r="D139" s="46"/>
      <c r="E139" s="46"/>
      <c r="F139" s="46"/>
      <c r="G139" s="46">
        <v>92280</v>
      </c>
      <c r="H139" s="46"/>
      <c r="I139" s="46"/>
      <c r="J139" s="46"/>
      <c r="K139" s="46"/>
      <c r="L139" s="46"/>
      <c r="M139" s="46"/>
      <c r="N139" s="46"/>
      <c r="O139" s="46">
        <v>41576</v>
      </c>
      <c r="P139" s="46">
        <v>60521</v>
      </c>
      <c r="Q139" s="46"/>
      <c r="R139" s="46"/>
      <c r="S139" s="46">
        <v>46159</v>
      </c>
      <c r="T139" s="46">
        <v>32103</v>
      </c>
      <c r="U139" s="46">
        <v>63415</v>
      </c>
      <c r="V139" s="46">
        <v>80901</v>
      </c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>
        <v>416955</v>
      </c>
    </row>
    <row r="140" spans="1:33" x14ac:dyDescent="0.25">
      <c r="A140">
        <v>1057304406</v>
      </c>
      <c r="B140">
        <v>1057304406</v>
      </c>
      <c r="C140" t="s">
        <v>605</v>
      </c>
      <c r="D140" s="46">
        <v>34009</v>
      </c>
      <c r="E140" s="46"/>
      <c r="F140" s="46"/>
      <c r="G140" s="46">
        <v>70852</v>
      </c>
      <c r="H140" s="46"/>
      <c r="I140" s="46"/>
      <c r="J140" s="46"/>
      <c r="K140" s="46"/>
      <c r="L140" s="46"/>
      <c r="M140" s="46"/>
      <c r="N140" s="46"/>
      <c r="O140" s="46">
        <v>119597</v>
      </c>
      <c r="P140" s="46">
        <v>174011</v>
      </c>
      <c r="Q140" s="46"/>
      <c r="R140" s="46"/>
      <c r="S140" s="46">
        <v>137822</v>
      </c>
      <c r="T140" s="46">
        <v>2834</v>
      </c>
      <c r="U140" s="46">
        <v>52431</v>
      </c>
      <c r="V140" s="46">
        <v>30786</v>
      </c>
      <c r="W140" s="46"/>
      <c r="X140" s="46"/>
      <c r="Y140" s="46"/>
      <c r="Z140" s="46"/>
      <c r="AA140" s="46"/>
      <c r="AB140" s="46"/>
      <c r="AC140" s="46">
        <v>-5400</v>
      </c>
      <c r="AD140" s="46">
        <v>-5400</v>
      </c>
      <c r="AE140" s="46"/>
      <c r="AF140" s="46"/>
      <c r="AG140" s="46">
        <v>611542</v>
      </c>
    </row>
    <row r="141" spans="1:33" x14ac:dyDescent="0.25">
      <c r="A141">
        <v>1057787773</v>
      </c>
      <c r="B141">
        <v>1057787773</v>
      </c>
      <c r="C141" t="s">
        <v>606</v>
      </c>
      <c r="D141" s="46"/>
      <c r="E141" s="46"/>
      <c r="F141" s="46"/>
      <c r="G141" s="46">
        <v>90121</v>
      </c>
      <c r="H141" s="46"/>
      <c r="I141" s="46"/>
      <c r="J141" s="46"/>
      <c r="K141" s="46"/>
      <c r="L141" s="46"/>
      <c r="M141" s="46"/>
      <c r="N141" s="46"/>
      <c r="O141" s="46">
        <v>93952</v>
      </c>
      <c r="P141" s="46">
        <v>142313</v>
      </c>
      <c r="Q141" s="46"/>
      <c r="R141" s="46"/>
      <c r="S141" s="46">
        <v>104134</v>
      </c>
      <c r="T141" s="46">
        <v>31737</v>
      </c>
      <c r="U141" s="46">
        <v>61207</v>
      </c>
      <c r="V141" s="46">
        <v>6376</v>
      </c>
      <c r="W141" s="46"/>
      <c r="X141" s="46"/>
      <c r="Y141" s="46"/>
      <c r="Z141" s="46"/>
      <c r="AA141" s="46"/>
      <c r="AB141" s="46"/>
      <c r="AC141" s="46">
        <v>-53300</v>
      </c>
      <c r="AD141" s="46">
        <v>-53300</v>
      </c>
      <c r="AE141" s="46"/>
      <c r="AF141" s="46"/>
      <c r="AG141" s="46">
        <v>423240</v>
      </c>
    </row>
    <row r="142" spans="1:33" x14ac:dyDescent="0.25">
      <c r="A142">
        <v>1058819290</v>
      </c>
      <c r="B142">
        <v>1058819290</v>
      </c>
      <c r="C142" t="s">
        <v>607</v>
      </c>
      <c r="D142" s="46">
        <v>21133</v>
      </c>
      <c r="E142" s="46"/>
      <c r="F142" s="46"/>
      <c r="G142" s="46">
        <v>54593</v>
      </c>
      <c r="H142" s="46"/>
      <c r="I142" s="46"/>
      <c r="J142" s="46"/>
      <c r="K142" s="46"/>
      <c r="L142" s="46"/>
      <c r="M142" s="46">
        <v>923</v>
      </c>
      <c r="N142" s="46"/>
      <c r="O142" s="46">
        <v>28259</v>
      </c>
      <c r="P142" s="46">
        <v>50316</v>
      </c>
      <c r="Q142" s="46"/>
      <c r="R142" s="46"/>
      <c r="S142" s="46">
        <v>31203</v>
      </c>
      <c r="T142" s="46">
        <v>1838</v>
      </c>
      <c r="U142" s="46">
        <v>42275</v>
      </c>
      <c r="V142" s="46">
        <v>54811</v>
      </c>
      <c r="W142" s="46"/>
      <c r="X142" s="46"/>
      <c r="Y142" s="46"/>
      <c r="Z142" s="46"/>
      <c r="AA142" s="46"/>
      <c r="AB142" s="46"/>
      <c r="AC142" s="46">
        <v>-5200</v>
      </c>
      <c r="AD142" s="46">
        <v>-5200</v>
      </c>
      <c r="AE142" s="46"/>
      <c r="AF142" s="46"/>
      <c r="AG142" s="46">
        <v>274951</v>
      </c>
    </row>
    <row r="143" spans="1:33" x14ac:dyDescent="0.25">
      <c r="A143">
        <v>1063808260</v>
      </c>
      <c r="B143">
        <v>1063808260</v>
      </c>
      <c r="C143" t="s">
        <v>608</v>
      </c>
      <c r="D143" s="46">
        <v>10762.3</v>
      </c>
      <c r="E143" s="46"/>
      <c r="F143" s="46"/>
      <c r="G143" s="46">
        <v>27419</v>
      </c>
      <c r="H143" s="46"/>
      <c r="I143" s="46"/>
      <c r="J143" s="46"/>
      <c r="K143" s="46"/>
      <c r="L143" s="46"/>
      <c r="M143" s="46"/>
      <c r="N143" s="46"/>
      <c r="O143" s="46">
        <v>4405185</v>
      </c>
      <c r="P143" s="46">
        <v>7151275</v>
      </c>
      <c r="Q143" s="46"/>
      <c r="R143" s="46"/>
      <c r="S143" s="46">
        <v>738952</v>
      </c>
      <c r="T143" s="46">
        <v>1037115</v>
      </c>
      <c r="U143" s="46">
        <v>1895671</v>
      </c>
      <c r="V143" s="46">
        <v>1041474</v>
      </c>
      <c r="W143" s="46"/>
      <c r="X143" s="46"/>
      <c r="Y143" s="46"/>
      <c r="Z143" s="46"/>
      <c r="AA143" s="46"/>
      <c r="AB143" s="46"/>
      <c r="AC143" s="46">
        <v>-43100</v>
      </c>
      <c r="AD143" s="46">
        <v>-43100</v>
      </c>
      <c r="AE143" s="46"/>
      <c r="AF143" s="46"/>
      <c r="AG143" s="46">
        <v>16221653.300000001</v>
      </c>
    </row>
    <row r="144" spans="1:33" x14ac:dyDescent="0.25">
      <c r="A144">
        <v>1065576821</v>
      </c>
      <c r="B144">
        <v>1065576821</v>
      </c>
      <c r="C144" t="s">
        <v>609</v>
      </c>
      <c r="D144" s="46">
        <v>43051</v>
      </c>
      <c r="E144" s="46"/>
      <c r="F144" s="46"/>
      <c r="G144" s="46">
        <v>111215</v>
      </c>
      <c r="H144" s="46"/>
      <c r="I144" s="46"/>
      <c r="J144" s="46"/>
      <c r="K144" s="46"/>
      <c r="L144" s="46"/>
      <c r="M144" s="46"/>
      <c r="N144" s="46"/>
      <c r="O144" s="46">
        <v>64576</v>
      </c>
      <c r="P144" s="46">
        <v>96864</v>
      </c>
      <c r="Q144" s="46"/>
      <c r="R144" s="46"/>
      <c r="S144" s="46">
        <v>74417</v>
      </c>
      <c r="T144" s="46">
        <v>3588</v>
      </c>
      <c r="U144" s="46">
        <v>82515</v>
      </c>
      <c r="V144" s="46">
        <v>111349</v>
      </c>
      <c r="W144" s="46"/>
      <c r="X144" s="46"/>
      <c r="Y144" s="46"/>
      <c r="Z144" s="46"/>
      <c r="AA144" s="46"/>
      <c r="AB144" s="46"/>
      <c r="AC144" s="46">
        <v>-10600</v>
      </c>
      <c r="AD144" s="46">
        <v>-10600</v>
      </c>
      <c r="AE144" s="46"/>
      <c r="AF144" s="46"/>
      <c r="AG144" s="46">
        <v>566375</v>
      </c>
    </row>
    <row r="145" spans="1:33" x14ac:dyDescent="0.25">
      <c r="A145">
        <v>1075314787</v>
      </c>
      <c r="B145">
        <v>1075314787</v>
      </c>
      <c r="C145" t="s">
        <v>610</v>
      </c>
      <c r="D145" s="46"/>
      <c r="E145" s="46"/>
      <c r="F145" s="46"/>
      <c r="G145" s="46">
        <v>89979</v>
      </c>
      <c r="H145" s="46"/>
      <c r="I145" s="46"/>
      <c r="J145" s="46"/>
      <c r="K145" s="46"/>
      <c r="L145" s="46"/>
      <c r="M145" s="46"/>
      <c r="N145" s="46"/>
      <c r="O145" s="46">
        <v>44496</v>
      </c>
      <c r="P145" s="46">
        <v>63913</v>
      </c>
      <c r="Q145" s="46"/>
      <c r="R145" s="46"/>
      <c r="S145" s="46">
        <v>49448</v>
      </c>
      <c r="T145" s="46">
        <v>28586</v>
      </c>
      <c r="U145" s="46">
        <v>62834</v>
      </c>
      <c r="V145" s="46">
        <v>86860</v>
      </c>
      <c r="W145" s="46"/>
      <c r="X145" s="46"/>
      <c r="Y145" s="46"/>
      <c r="Z145" s="46"/>
      <c r="AA145" s="46"/>
      <c r="AB145" s="46"/>
      <c r="AC145" s="46">
        <v>5700</v>
      </c>
      <c r="AD145" s="46">
        <v>5700</v>
      </c>
      <c r="AE145" s="46"/>
      <c r="AF145" s="46"/>
      <c r="AG145" s="46">
        <v>437516</v>
      </c>
    </row>
    <row r="146" spans="1:33" x14ac:dyDescent="0.25">
      <c r="A146">
        <v>1077477963</v>
      </c>
      <c r="B146">
        <v>1077477963</v>
      </c>
      <c r="C146" t="s">
        <v>611</v>
      </c>
      <c r="D146" s="46"/>
      <c r="E146" s="46"/>
      <c r="F146" s="46"/>
      <c r="G146" s="46">
        <v>134037</v>
      </c>
      <c r="H146" s="46"/>
      <c r="I146" s="46"/>
      <c r="J146" s="46"/>
      <c r="K146" s="46"/>
      <c r="L146" s="46"/>
      <c r="M146" s="46"/>
      <c r="N146" s="46"/>
      <c r="O146" s="46">
        <v>125332</v>
      </c>
      <c r="P146" s="46">
        <v>167110</v>
      </c>
      <c r="Q146" s="46"/>
      <c r="R146" s="46"/>
      <c r="S146" s="46">
        <v>144431</v>
      </c>
      <c r="T146" s="46">
        <v>29593</v>
      </c>
      <c r="U146" s="46">
        <v>93130</v>
      </c>
      <c r="V146" s="46">
        <v>216109</v>
      </c>
      <c r="W146" s="46"/>
      <c r="X146" s="46"/>
      <c r="Y146" s="46"/>
      <c r="Z146" s="46"/>
      <c r="AA146" s="46"/>
      <c r="AB146" s="46"/>
      <c r="AC146" s="46">
        <v>1700</v>
      </c>
      <c r="AD146" s="46">
        <v>1700</v>
      </c>
      <c r="AE146" s="46"/>
      <c r="AF146" s="46"/>
      <c r="AG146" s="46">
        <v>913142</v>
      </c>
    </row>
    <row r="147" spans="1:33" x14ac:dyDescent="0.25">
      <c r="A147">
        <v>1081155923</v>
      </c>
      <c r="B147">
        <v>1081155923</v>
      </c>
      <c r="C147" t="s">
        <v>612</v>
      </c>
      <c r="D147" s="46">
        <v>356984</v>
      </c>
      <c r="E147" s="46"/>
      <c r="F147" s="46"/>
      <c r="G147" s="46">
        <v>59497</v>
      </c>
      <c r="H147" s="46"/>
      <c r="I147" s="46"/>
      <c r="J147" s="46"/>
      <c r="K147" s="46"/>
      <c r="L147" s="46"/>
      <c r="M147" s="46"/>
      <c r="N147" s="46"/>
      <c r="O147" s="46">
        <v>29749</v>
      </c>
      <c r="P147" s="46">
        <v>65447</v>
      </c>
      <c r="Q147" s="46"/>
      <c r="R147" s="46"/>
      <c r="S147" s="46">
        <v>34282</v>
      </c>
      <c r="T147" s="46">
        <v>29749</v>
      </c>
      <c r="U147" s="46">
        <v>29749</v>
      </c>
      <c r="V147" s="46">
        <v>48108</v>
      </c>
      <c r="W147" s="46"/>
      <c r="X147" s="46"/>
      <c r="Y147" s="46"/>
      <c r="Z147" s="46"/>
      <c r="AA147" s="46"/>
      <c r="AB147" s="46">
        <v>-155000</v>
      </c>
      <c r="AC147" s="46">
        <v>-18600</v>
      </c>
      <c r="AD147" s="46">
        <v>-18600</v>
      </c>
      <c r="AE147" s="46"/>
      <c r="AF147" s="46"/>
      <c r="AG147" s="46">
        <v>461365</v>
      </c>
    </row>
    <row r="148" spans="1:33" x14ac:dyDescent="0.25">
      <c r="A148">
        <v>1082691490</v>
      </c>
      <c r="B148">
        <v>1082691490</v>
      </c>
      <c r="C148" t="s">
        <v>613</v>
      </c>
      <c r="D148" s="46">
        <v>175048</v>
      </c>
      <c r="E148" s="46"/>
      <c r="F148" s="46"/>
      <c r="G148" s="46">
        <v>102111</v>
      </c>
      <c r="H148" s="46"/>
      <c r="I148" s="46"/>
      <c r="J148" s="46"/>
      <c r="K148" s="46"/>
      <c r="L148" s="46"/>
      <c r="M148" s="46"/>
      <c r="N148" s="46"/>
      <c r="O148" s="46">
        <v>111228</v>
      </c>
      <c r="P148" s="46">
        <v>154989</v>
      </c>
      <c r="Q148" s="46"/>
      <c r="R148" s="46"/>
      <c r="S148" s="46">
        <v>128177</v>
      </c>
      <c r="T148" s="46">
        <v>14588</v>
      </c>
      <c r="U148" s="46">
        <v>72936</v>
      </c>
      <c r="V148" s="46">
        <v>191788</v>
      </c>
      <c r="W148" s="46"/>
      <c r="X148" s="46"/>
      <c r="Y148" s="46"/>
      <c r="Z148" s="46"/>
      <c r="AA148" s="46"/>
      <c r="AB148" s="46"/>
      <c r="AC148" s="46">
        <v>-18700</v>
      </c>
      <c r="AD148" s="46">
        <v>-18700</v>
      </c>
      <c r="AE148" s="46"/>
      <c r="AF148" s="46"/>
      <c r="AG148" s="46">
        <v>913465</v>
      </c>
    </row>
    <row r="149" spans="1:33" x14ac:dyDescent="0.25">
      <c r="A149">
        <v>1085929525</v>
      </c>
      <c r="B149">
        <v>1085929525</v>
      </c>
      <c r="C149" t="s">
        <v>614</v>
      </c>
      <c r="D149" s="46"/>
      <c r="E149" s="46"/>
      <c r="F149" s="46"/>
      <c r="G149" s="46">
        <v>111215</v>
      </c>
      <c r="H149" s="46"/>
      <c r="I149" s="46"/>
      <c r="J149" s="46"/>
      <c r="K149" s="46"/>
      <c r="L149" s="46"/>
      <c r="M149" s="46"/>
      <c r="N149" s="46"/>
      <c r="O149" s="46">
        <v>182519</v>
      </c>
      <c r="P149" s="46">
        <v>268621</v>
      </c>
      <c r="Q149" s="46"/>
      <c r="R149" s="46"/>
      <c r="S149" s="46">
        <v>210330</v>
      </c>
      <c r="T149" s="46">
        <v>3588</v>
      </c>
      <c r="U149" s="46">
        <v>82514</v>
      </c>
      <c r="V149" s="46">
        <v>36343</v>
      </c>
      <c r="W149" s="46"/>
      <c r="X149" s="46"/>
      <c r="Y149" s="46"/>
      <c r="Z149" s="46"/>
      <c r="AA149" s="46"/>
      <c r="AB149" s="46"/>
      <c r="AC149" s="46">
        <v>1700</v>
      </c>
      <c r="AD149" s="46">
        <v>1700</v>
      </c>
      <c r="AE149" s="46"/>
      <c r="AF149" s="46"/>
      <c r="AG149" s="46">
        <v>898530</v>
      </c>
    </row>
    <row r="150" spans="1:33" x14ac:dyDescent="0.25">
      <c r="A150">
        <v>1088974054</v>
      </c>
      <c r="B150">
        <v>1088974054</v>
      </c>
      <c r="C150" t="s">
        <v>615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>
        <v>220387</v>
      </c>
      <c r="O150" s="46"/>
      <c r="P150" s="46"/>
      <c r="Q150" s="46">
        <v>279157</v>
      </c>
      <c r="R150" s="46">
        <v>-100506</v>
      </c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>
        <v>-11100</v>
      </c>
      <c r="AD150" s="46">
        <v>-11100</v>
      </c>
      <c r="AE150" s="46"/>
      <c r="AF150" s="46"/>
      <c r="AG150" s="46">
        <v>376838</v>
      </c>
    </row>
    <row r="151" spans="1:33" x14ac:dyDescent="0.25">
      <c r="A151">
        <v>1090409191</v>
      </c>
      <c r="B151">
        <v>1090409191</v>
      </c>
      <c r="C151" t="s">
        <v>616</v>
      </c>
      <c r="D151" s="46"/>
      <c r="E151" s="46"/>
      <c r="F151" s="46"/>
      <c r="G151" s="46">
        <v>62078</v>
      </c>
      <c r="H151" s="46"/>
      <c r="I151" s="46"/>
      <c r="J151" s="46"/>
      <c r="K151" s="46"/>
      <c r="L151" s="46"/>
      <c r="M151" s="46"/>
      <c r="N151" s="46"/>
      <c r="O151" s="46">
        <v>40667</v>
      </c>
      <c r="P151" s="46">
        <v>68237</v>
      </c>
      <c r="Q151" s="46"/>
      <c r="R151" s="46"/>
      <c r="S151" s="46">
        <v>44901</v>
      </c>
      <c r="T151" s="46">
        <v>9650</v>
      </c>
      <c r="U151" s="46">
        <v>46181</v>
      </c>
      <c r="V151" s="46">
        <v>78874</v>
      </c>
      <c r="W151" s="46"/>
      <c r="X151" s="46"/>
      <c r="Y151" s="46"/>
      <c r="Z151" s="46"/>
      <c r="AA151" s="46"/>
      <c r="AB151" s="46"/>
      <c r="AC151" s="46">
        <v>-5600</v>
      </c>
      <c r="AD151" s="46">
        <v>-5600</v>
      </c>
      <c r="AE151" s="46"/>
      <c r="AF151" s="46"/>
      <c r="AG151" s="46">
        <v>339388</v>
      </c>
    </row>
    <row r="152" spans="1:33" x14ac:dyDescent="0.25">
      <c r="A152">
        <v>1090458461</v>
      </c>
      <c r="B152">
        <v>1090458461</v>
      </c>
      <c r="C152" t="s">
        <v>617</v>
      </c>
      <c r="D152" s="46"/>
      <c r="E152" s="46"/>
      <c r="F152" s="46"/>
      <c r="G152" s="46">
        <v>63907</v>
      </c>
      <c r="H152" s="46"/>
      <c r="I152" s="46"/>
      <c r="J152" s="46"/>
      <c r="K152" s="46"/>
      <c r="L152" s="46"/>
      <c r="M152" s="46"/>
      <c r="N152" s="46"/>
      <c r="O152" s="46">
        <v>31954</v>
      </c>
      <c r="P152" s="46">
        <v>39472</v>
      </c>
      <c r="Q152" s="46"/>
      <c r="R152" s="46"/>
      <c r="S152" s="46">
        <v>36822</v>
      </c>
      <c r="T152" s="46">
        <v>28194</v>
      </c>
      <c r="U152" s="46">
        <v>31954</v>
      </c>
      <c r="V152" s="46">
        <v>51673</v>
      </c>
      <c r="W152" s="46"/>
      <c r="X152" s="46"/>
      <c r="Y152" s="46"/>
      <c r="Z152" s="46"/>
      <c r="AA152" s="46"/>
      <c r="AB152" s="46"/>
      <c r="AC152" s="46">
        <v>-4600</v>
      </c>
      <c r="AD152" s="46">
        <v>-4600</v>
      </c>
      <c r="AE152" s="46"/>
      <c r="AF152" s="46"/>
      <c r="AG152" s="46">
        <v>274776</v>
      </c>
    </row>
    <row r="153" spans="1:33" x14ac:dyDescent="0.25">
      <c r="A153">
        <v>1094858324</v>
      </c>
      <c r="B153">
        <v>1094858324</v>
      </c>
      <c r="C153" t="s">
        <v>618</v>
      </c>
      <c r="D153" s="46"/>
      <c r="E153" s="46"/>
      <c r="F153" s="46"/>
      <c r="G153" s="46">
        <v>3392</v>
      </c>
      <c r="H153" s="46"/>
      <c r="I153" s="46"/>
      <c r="J153" s="46"/>
      <c r="K153" s="46"/>
      <c r="L153" s="46"/>
      <c r="M153" s="46"/>
      <c r="N153" s="46"/>
      <c r="O153" s="46">
        <v>1763</v>
      </c>
      <c r="P153" s="46">
        <v>7808</v>
      </c>
      <c r="Q153" s="46"/>
      <c r="R153" s="46"/>
      <c r="S153" s="46">
        <v>1954</v>
      </c>
      <c r="T153" s="46">
        <v>3526</v>
      </c>
      <c r="U153" s="46">
        <v>1763</v>
      </c>
      <c r="V153" s="46">
        <v>3251</v>
      </c>
      <c r="W153" s="46"/>
      <c r="X153" s="46"/>
      <c r="Y153" s="46"/>
      <c r="Z153" s="46"/>
      <c r="AA153" s="46"/>
      <c r="AB153" s="46"/>
      <c r="AC153" s="46">
        <v>-300</v>
      </c>
      <c r="AD153" s="46">
        <v>-300</v>
      </c>
      <c r="AE153" s="46"/>
      <c r="AF153" s="46"/>
      <c r="AG153" s="46">
        <v>22857</v>
      </c>
    </row>
    <row r="154" spans="1:33" x14ac:dyDescent="0.25">
      <c r="A154">
        <v>1094908958</v>
      </c>
      <c r="B154">
        <v>1094908958</v>
      </c>
      <c r="C154" t="s">
        <v>619</v>
      </c>
      <c r="D154" s="46"/>
      <c r="E154" s="46"/>
      <c r="F154" s="46"/>
      <c r="G154" s="46">
        <v>162113</v>
      </c>
      <c r="H154" s="46"/>
      <c r="I154" s="46"/>
      <c r="J154" s="46"/>
      <c r="K154" s="46"/>
      <c r="L154" s="46"/>
      <c r="M154" s="46"/>
      <c r="N154" s="46"/>
      <c r="O154" s="46">
        <v>74158</v>
      </c>
      <c r="P154" s="46">
        <v>115548</v>
      </c>
      <c r="Q154" s="46"/>
      <c r="R154" s="46"/>
      <c r="S154" s="46">
        <v>85458</v>
      </c>
      <c r="T154" s="46">
        <v>24145</v>
      </c>
      <c r="U154" s="46">
        <v>115548</v>
      </c>
      <c r="V154" s="46">
        <v>152650</v>
      </c>
      <c r="W154" s="46"/>
      <c r="X154" s="46"/>
      <c r="Y154" s="46"/>
      <c r="Z154" s="46"/>
      <c r="AA154" s="46"/>
      <c r="AB154" s="46">
        <v>-122000</v>
      </c>
      <c r="AC154" s="46">
        <v>-12600</v>
      </c>
      <c r="AD154" s="46">
        <v>-12600</v>
      </c>
      <c r="AE154" s="46">
        <v>-1500</v>
      </c>
      <c r="AF154" s="46">
        <v>-1500</v>
      </c>
      <c r="AG154" s="46">
        <v>579420</v>
      </c>
    </row>
    <row r="155" spans="1:33" x14ac:dyDescent="0.25">
      <c r="A155">
        <v>1094931538</v>
      </c>
      <c r="B155">
        <v>1094931538</v>
      </c>
      <c r="C155" t="s">
        <v>620</v>
      </c>
      <c r="D155" s="46">
        <v>122533</v>
      </c>
      <c r="E155" s="46"/>
      <c r="F155" s="46"/>
      <c r="G155" s="46">
        <v>99194</v>
      </c>
      <c r="H155" s="46">
        <v>17505</v>
      </c>
      <c r="I155" s="46"/>
      <c r="J155" s="46"/>
      <c r="K155" s="46"/>
      <c r="L155" s="46"/>
      <c r="M155" s="46"/>
      <c r="N155" s="46"/>
      <c r="O155" s="46">
        <v>112687</v>
      </c>
      <c r="P155" s="46">
        <v>173953</v>
      </c>
      <c r="Q155" s="46"/>
      <c r="R155" s="46"/>
      <c r="S155" s="46">
        <v>129858</v>
      </c>
      <c r="T155" s="46">
        <v>11669</v>
      </c>
      <c r="U155" s="46">
        <v>71477</v>
      </c>
      <c r="V155" s="46">
        <v>194304</v>
      </c>
      <c r="W155" s="46"/>
      <c r="X155" s="46"/>
      <c r="Y155" s="46"/>
      <c r="Z155" s="46"/>
      <c r="AA155" s="46"/>
      <c r="AB155" s="46"/>
      <c r="AC155" s="46">
        <v>-17300</v>
      </c>
      <c r="AD155" s="46">
        <v>-17300</v>
      </c>
      <c r="AE155" s="46"/>
      <c r="AF155" s="46"/>
      <c r="AG155" s="46">
        <v>898580</v>
      </c>
    </row>
    <row r="156" spans="1:33" x14ac:dyDescent="0.25">
      <c r="A156">
        <v>1094968384</v>
      </c>
      <c r="B156">
        <v>1094968384</v>
      </c>
      <c r="C156" t="s">
        <v>621</v>
      </c>
      <c r="D156" s="46">
        <v>150679</v>
      </c>
      <c r="E156" s="46"/>
      <c r="F156" s="46"/>
      <c r="G156" s="46">
        <v>120185</v>
      </c>
      <c r="H156" s="46"/>
      <c r="I156" s="46"/>
      <c r="J156" s="46"/>
      <c r="K156" s="46"/>
      <c r="L156" s="46"/>
      <c r="M156" s="46"/>
      <c r="N156" s="46"/>
      <c r="O156" s="46">
        <v>221086</v>
      </c>
      <c r="P156" s="46">
        <v>317950</v>
      </c>
      <c r="Q156" s="46"/>
      <c r="R156" s="46"/>
      <c r="S156" s="46">
        <v>254774</v>
      </c>
      <c r="T156" s="46">
        <v>12556</v>
      </c>
      <c r="U156" s="46">
        <v>86999</v>
      </c>
      <c r="V156" s="46">
        <v>102831</v>
      </c>
      <c r="W156" s="46"/>
      <c r="X156" s="46"/>
      <c r="Y156" s="46"/>
      <c r="Z156" s="46"/>
      <c r="AA156" s="46"/>
      <c r="AB156" s="46"/>
      <c r="AC156" s="46">
        <v>-14900</v>
      </c>
      <c r="AD156" s="46">
        <v>-14900</v>
      </c>
      <c r="AE156" s="46"/>
      <c r="AF156" s="46"/>
      <c r="AG156" s="46">
        <v>1237260</v>
      </c>
    </row>
    <row r="157" spans="1:33" x14ac:dyDescent="0.25">
      <c r="A157">
        <v>1095910400</v>
      </c>
      <c r="B157">
        <v>1095910400</v>
      </c>
      <c r="C157" t="s">
        <v>622</v>
      </c>
      <c r="D157" s="46">
        <v>177563</v>
      </c>
      <c r="E157" s="46"/>
      <c r="F157" s="46"/>
      <c r="G157" s="46">
        <v>103579</v>
      </c>
      <c r="H157" s="46"/>
      <c r="I157" s="46"/>
      <c r="J157" s="46"/>
      <c r="K157" s="46"/>
      <c r="L157" s="46"/>
      <c r="M157" s="46"/>
      <c r="N157" s="46"/>
      <c r="O157" s="46">
        <v>45501</v>
      </c>
      <c r="P157" s="46">
        <v>72135</v>
      </c>
      <c r="Q157" s="46"/>
      <c r="R157" s="46"/>
      <c r="S157" s="46">
        <v>52434</v>
      </c>
      <c r="T157" s="46">
        <v>14797</v>
      </c>
      <c r="U157" s="46">
        <v>73985</v>
      </c>
      <c r="V157" s="46">
        <v>78420</v>
      </c>
      <c r="W157" s="46"/>
      <c r="X157" s="46"/>
      <c r="Y157" s="46"/>
      <c r="Z157" s="46"/>
      <c r="AA157" s="46"/>
      <c r="AB157" s="46"/>
      <c r="AC157" s="46">
        <v>-14300</v>
      </c>
      <c r="AD157" s="46">
        <v>-14300</v>
      </c>
      <c r="AE157" s="46"/>
      <c r="AF157" s="46"/>
      <c r="AG157" s="46">
        <v>589814</v>
      </c>
    </row>
    <row r="158" spans="1:33" x14ac:dyDescent="0.25">
      <c r="A158">
        <v>1097035531</v>
      </c>
      <c r="B158">
        <v>1097035531</v>
      </c>
      <c r="C158" t="s">
        <v>623</v>
      </c>
      <c r="D158" s="46"/>
      <c r="E158" s="46"/>
      <c r="F158" s="46"/>
      <c r="G158" s="46">
        <v>92280</v>
      </c>
      <c r="H158" s="46"/>
      <c r="I158" s="46"/>
      <c r="J158" s="46"/>
      <c r="K158" s="46"/>
      <c r="L158" s="46"/>
      <c r="M158" s="46"/>
      <c r="N158" s="46"/>
      <c r="O158" s="46">
        <v>55522</v>
      </c>
      <c r="P158" s="46">
        <v>74468</v>
      </c>
      <c r="Q158" s="46"/>
      <c r="R158" s="46"/>
      <c r="S158" s="46">
        <v>61642</v>
      </c>
      <c r="T158" s="46">
        <v>32102</v>
      </c>
      <c r="U158" s="46">
        <v>63416</v>
      </c>
      <c r="V158" s="46">
        <v>108283</v>
      </c>
      <c r="W158" s="46"/>
      <c r="X158" s="46"/>
      <c r="Y158" s="46"/>
      <c r="Z158" s="46"/>
      <c r="AA158" s="46"/>
      <c r="AB158" s="46"/>
      <c r="AC158" s="46">
        <v>-8000</v>
      </c>
      <c r="AD158" s="46">
        <v>-8000</v>
      </c>
      <c r="AE158" s="46"/>
      <c r="AF158" s="46"/>
      <c r="AG158" s="46">
        <v>471713</v>
      </c>
    </row>
    <row r="159" spans="1:33" x14ac:dyDescent="0.25">
      <c r="A159">
        <v>1099282003</v>
      </c>
      <c r="B159">
        <v>1099282003</v>
      </c>
      <c r="C159" t="s">
        <v>624</v>
      </c>
      <c r="D159" s="46">
        <v>63399</v>
      </c>
      <c r="E159" s="46"/>
      <c r="F159" s="46"/>
      <c r="G159" s="46">
        <v>58116</v>
      </c>
      <c r="H159" s="46"/>
      <c r="I159" s="46"/>
      <c r="J159" s="46"/>
      <c r="K159" s="46"/>
      <c r="L159" s="46"/>
      <c r="M159" s="46">
        <v>2771</v>
      </c>
      <c r="N159" s="46"/>
      <c r="O159" s="46">
        <v>30558</v>
      </c>
      <c r="P159" s="46">
        <v>47100</v>
      </c>
      <c r="Q159" s="46"/>
      <c r="R159" s="46"/>
      <c r="S159" s="46">
        <v>33740</v>
      </c>
      <c r="T159" s="46">
        <v>5514</v>
      </c>
      <c r="U159" s="46">
        <v>44113</v>
      </c>
      <c r="V159" s="46">
        <v>59267</v>
      </c>
      <c r="W159" s="46"/>
      <c r="X159" s="46"/>
      <c r="Y159" s="46"/>
      <c r="Z159" s="46"/>
      <c r="AA159" s="46"/>
      <c r="AB159" s="46"/>
      <c r="AC159" s="46">
        <v>-7200</v>
      </c>
      <c r="AD159" s="46">
        <v>-7200</v>
      </c>
      <c r="AE159" s="46"/>
      <c r="AF159" s="46"/>
      <c r="AG159" s="46">
        <v>330178</v>
      </c>
    </row>
    <row r="160" spans="1:33" x14ac:dyDescent="0.25">
      <c r="A160">
        <v>1100969741</v>
      </c>
      <c r="B160">
        <v>1100969741</v>
      </c>
      <c r="C160" t="s">
        <v>625</v>
      </c>
      <c r="D160" s="46"/>
      <c r="E160" s="46"/>
      <c r="F160" s="46"/>
      <c r="G160" s="46">
        <v>105758</v>
      </c>
      <c r="H160" s="46"/>
      <c r="I160" s="46"/>
      <c r="J160" s="46">
        <v>406359</v>
      </c>
      <c r="K160" s="46"/>
      <c r="L160" s="46"/>
      <c r="M160" s="46"/>
      <c r="N160" s="46"/>
      <c r="O160" s="46"/>
      <c r="P160" s="46"/>
      <c r="Q160" s="46"/>
      <c r="R160" s="46"/>
      <c r="S160" s="46"/>
      <c r="T160" s="46">
        <v>18234</v>
      </c>
      <c r="U160" s="46">
        <v>74760</v>
      </c>
      <c r="V160" s="46">
        <v>101868</v>
      </c>
      <c r="W160" s="46"/>
      <c r="X160" s="46"/>
      <c r="Y160" s="46"/>
      <c r="Z160" s="46"/>
      <c r="AA160" s="46"/>
      <c r="AB160" s="46"/>
      <c r="AC160" s="46">
        <v>-24600</v>
      </c>
      <c r="AD160" s="46">
        <v>-24600</v>
      </c>
      <c r="AE160" s="46"/>
      <c r="AF160" s="46"/>
      <c r="AG160" s="46">
        <v>657779</v>
      </c>
    </row>
    <row r="161" spans="1:33" x14ac:dyDescent="0.25">
      <c r="A161">
        <v>1102384493</v>
      </c>
      <c r="B161">
        <v>1102384493</v>
      </c>
      <c r="C161" t="s">
        <v>626</v>
      </c>
      <c r="D161" s="46">
        <v>43051</v>
      </c>
      <c r="E161" s="46"/>
      <c r="F161" s="46"/>
      <c r="G161" s="46">
        <v>111215</v>
      </c>
      <c r="H161" s="46"/>
      <c r="I161" s="46"/>
      <c r="J161" s="46"/>
      <c r="K161" s="46"/>
      <c r="L161" s="46"/>
      <c r="M161" s="46"/>
      <c r="N161" s="46"/>
      <c r="O161" s="46">
        <v>261894</v>
      </c>
      <c r="P161" s="46">
        <v>391047</v>
      </c>
      <c r="Q161" s="46"/>
      <c r="R161" s="46"/>
      <c r="S161" s="46">
        <v>301801</v>
      </c>
      <c r="T161" s="46">
        <v>3587</v>
      </c>
      <c r="U161" s="46">
        <v>82515</v>
      </c>
      <c r="V161" s="46">
        <v>173209</v>
      </c>
      <c r="W161" s="46"/>
      <c r="X161" s="46"/>
      <c r="Y161" s="46"/>
      <c r="Z161" s="46"/>
      <c r="AA161" s="46"/>
      <c r="AB161" s="46"/>
      <c r="AC161" s="46">
        <v>-13100</v>
      </c>
      <c r="AD161" s="46">
        <v>-13100</v>
      </c>
      <c r="AE161" s="46"/>
      <c r="AF161" s="46"/>
      <c r="AG161" s="46">
        <v>1342119</v>
      </c>
    </row>
    <row r="162" spans="1:33" x14ac:dyDescent="0.25">
      <c r="A162">
        <v>1105057476</v>
      </c>
      <c r="B162">
        <v>1105057476</v>
      </c>
      <c r="C162" t="s">
        <v>627</v>
      </c>
      <c r="D162" s="46"/>
      <c r="E162" s="46"/>
      <c r="F162" s="46"/>
      <c r="G162" s="46">
        <v>94308</v>
      </c>
      <c r="H162" s="46"/>
      <c r="I162" s="46"/>
      <c r="J162" s="46"/>
      <c r="K162" s="46"/>
      <c r="L162" s="46"/>
      <c r="M162" s="46"/>
      <c r="N162" s="46">
        <v>1255547</v>
      </c>
      <c r="O162" s="46"/>
      <c r="P162" s="46"/>
      <c r="Q162" s="46">
        <v>1004437</v>
      </c>
      <c r="R162" s="46"/>
      <c r="S162" s="46"/>
      <c r="T162" s="46">
        <v>33155</v>
      </c>
      <c r="U162" s="46">
        <v>63942</v>
      </c>
      <c r="V162" s="46">
        <v>33870</v>
      </c>
      <c r="W162" s="46"/>
      <c r="X162" s="46"/>
      <c r="Y162" s="46"/>
      <c r="Z162" s="46"/>
      <c r="AA162" s="46"/>
      <c r="AB162" s="46"/>
      <c r="AC162" s="46">
        <v>-45300</v>
      </c>
      <c r="AD162" s="46">
        <v>-45300</v>
      </c>
      <c r="AE162" s="46"/>
      <c r="AF162" s="46"/>
      <c r="AG162" s="46">
        <v>2394659</v>
      </c>
    </row>
    <row r="163" spans="1:33" x14ac:dyDescent="0.25">
      <c r="A163">
        <v>1112764515</v>
      </c>
      <c r="B163">
        <v>1112764515</v>
      </c>
      <c r="C163" t="s">
        <v>628</v>
      </c>
      <c r="D163" s="46"/>
      <c r="E163" s="46"/>
      <c r="F163" s="46"/>
      <c r="G163" s="46">
        <v>89557</v>
      </c>
      <c r="H163" s="46"/>
      <c r="I163" s="46"/>
      <c r="J163" s="46"/>
      <c r="K163" s="46"/>
      <c r="L163" s="46"/>
      <c r="M163" s="46"/>
      <c r="N163" s="46"/>
      <c r="O163" s="46">
        <v>57248</v>
      </c>
      <c r="P163" s="46">
        <v>77654</v>
      </c>
      <c r="Q163" s="46"/>
      <c r="R163" s="46"/>
      <c r="S163" s="46">
        <v>65972</v>
      </c>
      <c r="T163" s="46">
        <v>21539</v>
      </c>
      <c r="U163" s="46">
        <v>61782</v>
      </c>
      <c r="V163" s="46">
        <v>98712</v>
      </c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>
        <v>472464</v>
      </c>
    </row>
    <row r="164" spans="1:33" x14ac:dyDescent="0.25">
      <c r="A164">
        <v>1113695529</v>
      </c>
      <c r="B164">
        <v>1113695529</v>
      </c>
      <c r="C164" t="s">
        <v>629</v>
      </c>
      <c r="D164" s="46">
        <v>63958</v>
      </c>
      <c r="E164" s="46"/>
      <c r="F164" s="46"/>
      <c r="G164" s="46">
        <v>72679</v>
      </c>
      <c r="H164" s="46"/>
      <c r="I164" s="46"/>
      <c r="J164" s="46"/>
      <c r="K164" s="46"/>
      <c r="L164" s="46"/>
      <c r="M164" s="46">
        <v>2539</v>
      </c>
      <c r="N164" s="46"/>
      <c r="O164" s="46">
        <v>112591</v>
      </c>
      <c r="P164" s="46">
        <v>160952</v>
      </c>
      <c r="Q164" s="46"/>
      <c r="R164" s="46"/>
      <c r="S164" s="46">
        <v>124792</v>
      </c>
      <c r="T164" s="46">
        <v>15113</v>
      </c>
      <c r="U164" s="46">
        <v>52896</v>
      </c>
      <c r="V164" s="46">
        <v>42665</v>
      </c>
      <c r="W164" s="46"/>
      <c r="X164" s="46"/>
      <c r="Y164" s="46"/>
      <c r="Z164" s="46"/>
      <c r="AA164" s="46"/>
      <c r="AB164" s="46"/>
      <c r="AC164" s="46">
        <v>-7200</v>
      </c>
      <c r="AD164" s="46">
        <v>-7200</v>
      </c>
      <c r="AE164" s="46"/>
      <c r="AF164" s="46"/>
      <c r="AG164" s="46">
        <v>633785</v>
      </c>
    </row>
    <row r="165" spans="1:33" x14ac:dyDescent="0.25">
      <c r="A165">
        <v>1116260093</v>
      </c>
      <c r="B165">
        <v>1116260093</v>
      </c>
      <c r="C165" t="s">
        <v>630</v>
      </c>
      <c r="D165" s="46">
        <v>392557</v>
      </c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>
        <v>1010333</v>
      </c>
      <c r="P165" s="46">
        <v>1463283</v>
      </c>
      <c r="Q165" s="46"/>
      <c r="R165" s="46"/>
      <c r="S165" s="46">
        <v>1164287</v>
      </c>
      <c r="T165" s="46">
        <v>32713</v>
      </c>
      <c r="U165" s="46">
        <v>242832</v>
      </c>
      <c r="V165" s="46">
        <v>168878</v>
      </c>
      <c r="W165" s="46">
        <v>196279</v>
      </c>
      <c r="X165" s="46"/>
      <c r="Y165" s="46"/>
      <c r="Z165" s="46"/>
      <c r="AA165" s="46"/>
      <c r="AB165" s="46">
        <v>-1175000</v>
      </c>
      <c r="AC165" s="46">
        <v>-22500</v>
      </c>
      <c r="AD165" s="46">
        <v>-22500</v>
      </c>
      <c r="AE165" s="46"/>
      <c r="AF165" s="46"/>
      <c r="AG165" s="46">
        <v>3451162</v>
      </c>
    </row>
    <row r="166" spans="1:33" x14ac:dyDescent="0.25">
      <c r="A166">
        <v>1121828520</v>
      </c>
      <c r="B166">
        <v>1121828520</v>
      </c>
      <c r="C166" t="s">
        <v>631</v>
      </c>
      <c r="D166" s="46">
        <v>549207</v>
      </c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>
        <v>743718</v>
      </c>
      <c r="P166" s="46">
        <v>1045783</v>
      </c>
      <c r="Q166" s="46"/>
      <c r="R166" s="46"/>
      <c r="S166" s="46">
        <v>857046</v>
      </c>
      <c r="T166" s="46">
        <v>45767</v>
      </c>
      <c r="U166" s="46">
        <v>228836</v>
      </c>
      <c r="V166" s="46">
        <v>536588</v>
      </c>
      <c r="W166" s="46">
        <v>274604</v>
      </c>
      <c r="X166" s="46"/>
      <c r="Y166" s="46"/>
      <c r="Z166" s="46"/>
      <c r="AA166" s="46"/>
      <c r="AB166" s="46">
        <v>-701000</v>
      </c>
      <c r="AC166" s="46">
        <v>-43400</v>
      </c>
      <c r="AD166" s="46">
        <v>-43400</v>
      </c>
      <c r="AE166" s="46">
        <v>-22000</v>
      </c>
      <c r="AF166" s="46">
        <v>-22000</v>
      </c>
      <c r="AG166" s="46">
        <v>3449749</v>
      </c>
    </row>
    <row r="167" spans="1:33" x14ac:dyDescent="0.25">
      <c r="A167">
        <v>1121854135</v>
      </c>
      <c r="B167">
        <v>1121854135</v>
      </c>
      <c r="C167" t="s">
        <v>632</v>
      </c>
      <c r="D167" s="46"/>
      <c r="E167" s="46"/>
      <c r="F167" s="46"/>
      <c r="G167" s="46">
        <v>103144</v>
      </c>
      <c r="H167" s="46"/>
      <c r="I167" s="46"/>
      <c r="J167" s="46"/>
      <c r="K167" s="46"/>
      <c r="L167" s="46"/>
      <c r="M167" s="46"/>
      <c r="N167" s="46"/>
      <c r="O167" s="46">
        <v>51571</v>
      </c>
      <c r="P167" s="46">
        <v>83860</v>
      </c>
      <c r="Q167" s="46"/>
      <c r="R167" s="46"/>
      <c r="S167" s="46">
        <v>59430</v>
      </c>
      <c r="T167" s="46">
        <v>43051</v>
      </c>
      <c r="U167" s="46">
        <v>51571</v>
      </c>
      <c r="V167" s="46">
        <v>83399</v>
      </c>
      <c r="W167" s="46"/>
      <c r="X167" s="46"/>
      <c r="Y167" s="46"/>
      <c r="Z167" s="46"/>
      <c r="AA167" s="46"/>
      <c r="AB167" s="46"/>
      <c r="AC167" s="46">
        <v>-7400</v>
      </c>
      <c r="AD167" s="46">
        <v>-7400</v>
      </c>
      <c r="AE167" s="46"/>
      <c r="AF167" s="46"/>
      <c r="AG167" s="46">
        <v>461226</v>
      </c>
    </row>
    <row r="168" spans="1:33" x14ac:dyDescent="0.25">
      <c r="A168">
        <v>1122249301</v>
      </c>
      <c r="B168">
        <v>11222493</v>
      </c>
      <c r="C168" t="s">
        <v>633</v>
      </c>
      <c r="D168" s="46"/>
      <c r="E168" s="46"/>
      <c r="F168" s="46"/>
      <c r="G168" s="46">
        <v>98171</v>
      </c>
      <c r="H168" s="46"/>
      <c r="I168" s="46"/>
      <c r="J168" s="46"/>
      <c r="K168" s="46"/>
      <c r="L168" s="46"/>
      <c r="M168" s="46"/>
      <c r="N168" s="46"/>
      <c r="O168" s="46">
        <v>49085</v>
      </c>
      <c r="P168" s="46">
        <v>84784</v>
      </c>
      <c r="Q168" s="46"/>
      <c r="R168" s="46"/>
      <c r="S168" s="46">
        <v>56565</v>
      </c>
      <c r="T168" s="46">
        <v>56522</v>
      </c>
      <c r="U168" s="46">
        <v>49085</v>
      </c>
      <c r="V168" s="46">
        <v>79378</v>
      </c>
      <c r="W168" s="46"/>
      <c r="X168" s="46"/>
      <c r="Y168" s="46"/>
      <c r="Z168" s="46"/>
      <c r="AA168" s="46"/>
      <c r="AB168" s="46">
        <v>-330000</v>
      </c>
      <c r="AC168" s="46">
        <v>-7100</v>
      </c>
      <c r="AD168" s="46">
        <v>-7100</v>
      </c>
      <c r="AE168" s="46"/>
      <c r="AF168" s="46"/>
      <c r="AG168" s="46">
        <v>129390</v>
      </c>
    </row>
    <row r="169" spans="1:33" x14ac:dyDescent="0.25">
      <c r="A169">
        <v>1128414787</v>
      </c>
      <c r="B169">
        <v>1128414787</v>
      </c>
      <c r="C169" t="s">
        <v>634</v>
      </c>
      <c r="D169" s="46"/>
      <c r="E169" s="46"/>
      <c r="F169" s="46"/>
      <c r="G169" s="46">
        <v>110863</v>
      </c>
      <c r="H169" s="46"/>
      <c r="I169" s="46"/>
      <c r="J169" s="46"/>
      <c r="K169" s="46"/>
      <c r="L169" s="46"/>
      <c r="M169" s="46"/>
      <c r="N169" s="46"/>
      <c r="O169" s="46">
        <v>65278</v>
      </c>
      <c r="P169" s="46">
        <v>91535</v>
      </c>
      <c r="Q169" s="46"/>
      <c r="R169" s="46"/>
      <c r="S169" s="46">
        <v>75225</v>
      </c>
      <c r="T169" s="46">
        <v>23340</v>
      </c>
      <c r="U169" s="46">
        <v>77312</v>
      </c>
      <c r="V169" s="46">
        <v>112558</v>
      </c>
      <c r="W169" s="46"/>
      <c r="X169" s="46"/>
      <c r="Y169" s="46"/>
      <c r="Z169" s="46"/>
      <c r="AA169" s="46"/>
      <c r="AB169" s="46"/>
      <c r="AC169" s="46">
        <v>700</v>
      </c>
      <c r="AD169" s="46">
        <v>700</v>
      </c>
      <c r="AE169" s="46"/>
      <c r="AF169" s="46"/>
      <c r="AG169" s="46">
        <v>557511</v>
      </c>
    </row>
    <row r="170" spans="1:33" x14ac:dyDescent="0.25">
      <c r="A170">
        <v>1130593740</v>
      </c>
      <c r="B170">
        <v>1130593740</v>
      </c>
      <c r="C170" t="s">
        <v>635</v>
      </c>
      <c r="D170" s="46">
        <v>135333</v>
      </c>
      <c r="E170" s="46"/>
      <c r="F170" s="46"/>
      <c r="G170" s="46">
        <v>86463</v>
      </c>
      <c r="H170" s="46"/>
      <c r="I170" s="46"/>
      <c r="J170" s="46"/>
      <c r="K170" s="46"/>
      <c r="L170" s="46"/>
      <c r="M170" s="46"/>
      <c r="N170" s="46"/>
      <c r="O170" s="46">
        <v>135020</v>
      </c>
      <c r="P170" s="46">
        <v>187649</v>
      </c>
      <c r="Q170" s="46"/>
      <c r="R170" s="46"/>
      <c r="S170" s="46">
        <v>155594</v>
      </c>
      <c r="T170" s="46">
        <v>11278</v>
      </c>
      <c r="U170" s="46">
        <v>62028</v>
      </c>
      <c r="V170" s="46">
        <v>38352</v>
      </c>
      <c r="W170" s="46"/>
      <c r="X170" s="46"/>
      <c r="Y170" s="46"/>
      <c r="Z170" s="46"/>
      <c r="AA170" s="46"/>
      <c r="AB170" s="46"/>
      <c r="AC170" s="46">
        <v>-10400</v>
      </c>
      <c r="AD170" s="46">
        <v>-10400</v>
      </c>
      <c r="AE170" s="46"/>
      <c r="AF170" s="46"/>
      <c r="AG170" s="46">
        <v>790917</v>
      </c>
    </row>
    <row r="171" spans="1:33" x14ac:dyDescent="0.25">
      <c r="A171">
        <v>1136881763</v>
      </c>
      <c r="B171">
        <v>1136881763</v>
      </c>
      <c r="C171" t="s">
        <v>636</v>
      </c>
      <c r="D171" s="46">
        <v>135777</v>
      </c>
      <c r="E171" s="46"/>
      <c r="F171" s="46"/>
      <c r="G171" s="46">
        <v>117500</v>
      </c>
      <c r="H171" s="46"/>
      <c r="I171" s="46"/>
      <c r="J171" s="46"/>
      <c r="K171" s="46"/>
      <c r="L171" s="46"/>
      <c r="M171" s="46"/>
      <c r="N171" s="46"/>
      <c r="O171" s="46">
        <v>171898</v>
      </c>
      <c r="P171" s="46">
        <v>265897</v>
      </c>
      <c r="Q171" s="46"/>
      <c r="R171" s="46"/>
      <c r="S171" s="46">
        <v>198091</v>
      </c>
      <c r="T171" s="46">
        <v>13056</v>
      </c>
      <c r="U171" s="46">
        <v>84861</v>
      </c>
      <c r="V171" s="46">
        <v>26264</v>
      </c>
      <c r="W171" s="46"/>
      <c r="X171" s="46"/>
      <c r="Y171" s="46"/>
      <c r="Z171" s="46"/>
      <c r="AA171" s="46"/>
      <c r="AB171" s="46"/>
      <c r="AC171" s="46">
        <v>-11200</v>
      </c>
      <c r="AD171" s="46">
        <v>-11200</v>
      </c>
      <c r="AE171" s="46"/>
      <c r="AF171" s="46"/>
      <c r="AG171" s="46">
        <v>990944</v>
      </c>
    </row>
    <row r="172" spans="1:33" x14ac:dyDescent="0.25">
      <c r="A172">
        <v>1144065381</v>
      </c>
      <c r="B172">
        <v>1144065381</v>
      </c>
      <c r="C172" t="s">
        <v>637</v>
      </c>
      <c r="D172" s="46">
        <v>1078888.3333333333</v>
      </c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>
        <v>2351542</v>
      </c>
      <c r="P172" s="46">
        <v>3579242</v>
      </c>
      <c r="Q172" s="46"/>
      <c r="R172" s="46"/>
      <c r="S172" s="46">
        <v>2709871</v>
      </c>
      <c r="T172" s="46">
        <v>89907</v>
      </c>
      <c r="U172" s="46">
        <v>323977</v>
      </c>
      <c r="V172" s="46">
        <v>198035</v>
      </c>
      <c r="W172" s="46">
        <v>273708</v>
      </c>
      <c r="X172" s="46"/>
      <c r="Y172" s="46">
        <v>265736</v>
      </c>
      <c r="Z172" s="46"/>
      <c r="AA172" s="46"/>
      <c r="AB172" s="46">
        <v>-2236000</v>
      </c>
      <c r="AC172" s="46">
        <v>-51100</v>
      </c>
      <c r="AD172" s="46">
        <v>-51100</v>
      </c>
      <c r="AE172" s="46">
        <v>-9800</v>
      </c>
      <c r="AF172" s="46">
        <v>-9800</v>
      </c>
      <c r="AG172" s="46">
        <v>8513106.3333333321</v>
      </c>
    </row>
    <row r="173" spans="1:33" x14ac:dyDescent="0.25">
      <c r="A173">
        <v>1144202627</v>
      </c>
      <c r="B173">
        <v>1144202627</v>
      </c>
      <c r="C173" t="s">
        <v>638</v>
      </c>
      <c r="D173" s="46">
        <v>110471</v>
      </c>
      <c r="E173" s="46"/>
      <c r="F173" s="46"/>
      <c r="G173" s="46">
        <v>67349</v>
      </c>
      <c r="H173" s="46"/>
      <c r="I173" s="46"/>
      <c r="J173" s="46"/>
      <c r="K173" s="46"/>
      <c r="L173" s="46"/>
      <c r="M173" s="46">
        <v>4387</v>
      </c>
      <c r="N173" s="46"/>
      <c r="O173" s="46">
        <v>79846</v>
      </c>
      <c r="P173" s="46">
        <v>110072</v>
      </c>
      <c r="Q173" s="46"/>
      <c r="R173" s="46"/>
      <c r="S173" s="46">
        <v>88499</v>
      </c>
      <c r="T173" s="46">
        <v>9571</v>
      </c>
      <c r="U173" s="46">
        <v>50124</v>
      </c>
      <c r="V173" s="46">
        <v>155459</v>
      </c>
      <c r="W173" s="46"/>
      <c r="X173" s="46"/>
      <c r="Y173" s="46"/>
      <c r="Z173" s="46"/>
      <c r="AA173" s="46"/>
      <c r="AB173" s="46"/>
      <c r="AC173" s="46">
        <v>-13400</v>
      </c>
      <c r="AD173" s="46">
        <v>-13400</v>
      </c>
      <c r="AE173" s="46"/>
      <c r="AF173" s="46"/>
      <c r="AG173" s="46">
        <v>648978</v>
      </c>
    </row>
    <row r="174" spans="1:33" x14ac:dyDescent="0.25">
      <c r="A174">
        <v>1152189173</v>
      </c>
      <c r="B174">
        <v>1152189173</v>
      </c>
      <c r="C174" t="s">
        <v>639</v>
      </c>
      <c r="D174" s="46">
        <v>75586</v>
      </c>
      <c r="E174" s="46"/>
      <c r="F174" s="46"/>
      <c r="G174" s="46">
        <v>64442</v>
      </c>
      <c r="H174" s="46"/>
      <c r="I174" s="46"/>
      <c r="J174" s="46"/>
      <c r="K174" s="46"/>
      <c r="L174" s="46"/>
      <c r="M174" s="46">
        <v>3001</v>
      </c>
      <c r="N174" s="46"/>
      <c r="O174" s="46">
        <v>38538</v>
      </c>
      <c r="P174" s="46">
        <v>56673</v>
      </c>
      <c r="Q174" s="46"/>
      <c r="R174" s="46"/>
      <c r="S174" s="46">
        <v>42714</v>
      </c>
      <c r="T174" s="46">
        <v>6549</v>
      </c>
      <c r="U174" s="46">
        <v>48613</v>
      </c>
      <c r="V174" s="46">
        <v>75032</v>
      </c>
      <c r="W174" s="46"/>
      <c r="X174" s="46"/>
      <c r="Y174" s="46"/>
      <c r="Z174" s="46"/>
      <c r="AA174" s="46"/>
      <c r="AB174" s="46"/>
      <c r="AC174" s="46">
        <v>-8600</v>
      </c>
      <c r="AD174" s="46">
        <v>-8600</v>
      </c>
      <c r="AE174" s="46"/>
      <c r="AF174" s="46"/>
      <c r="AG174" s="46">
        <v>393948</v>
      </c>
    </row>
    <row r="175" spans="1:33" x14ac:dyDescent="0.25">
      <c r="A175">
        <v>9336243201</v>
      </c>
      <c r="B175">
        <v>93362432</v>
      </c>
      <c r="C175" t="s">
        <v>640</v>
      </c>
      <c r="D175" s="46">
        <v>281999</v>
      </c>
      <c r="E175" s="46"/>
      <c r="F175" s="46"/>
      <c r="G175" s="46">
        <v>84426</v>
      </c>
      <c r="H175" s="46"/>
      <c r="I175" s="46"/>
      <c r="J175" s="46"/>
      <c r="K175" s="46"/>
      <c r="L175" s="46"/>
      <c r="M175" s="46"/>
      <c r="N175" s="46"/>
      <c r="O175" s="46">
        <v>42212</v>
      </c>
      <c r="P175" s="46">
        <v>73546</v>
      </c>
      <c r="Q175" s="46"/>
      <c r="R175" s="46"/>
      <c r="S175" s="46">
        <v>48646</v>
      </c>
      <c r="T175" s="46">
        <v>23500</v>
      </c>
      <c r="U175" s="46">
        <v>42212</v>
      </c>
      <c r="V175" s="46">
        <v>68264</v>
      </c>
      <c r="W175" s="46"/>
      <c r="X175" s="46"/>
      <c r="Y175" s="46"/>
      <c r="Z175" s="46"/>
      <c r="AA175" s="46"/>
      <c r="AB175" s="46"/>
      <c r="AC175" s="46">
        <v>-17400</v>
      </c>
      <c r="AD175" s="46">
        <v>-17400</v>
      </c>
      <c r="AE175" s="46"/>
      <c r="AF175" s="46"/>
      <c r="AG175" s="46">
        <v>630005</v>
      </c>
    </row>
    <row r="176" spans="1:33" x14ac:dyDescent="0.25">
      <c r="A176" t="s">
        <v>376</v>
      </c>
      <c r="D176" s="46">
        <v>11889210.633333335</v>
      </c>
      <c r="E176" s="46">
        <v>1056591</v>
      </c>
      <c r="F176" s="46">
        <v>0</v>
      </c>
      <c r="G176" s="46">
        <v>16272194</v>
      </c>
      <c r="H176" s="46">
        <v>-12609</v>
      </c>
      <c r="I176" s="46">
        <v>1537535</v>
      </c>
      <c r="J176" s="46">
        <v>406359</v>
      </c>
      <c r="K176" s="46">
        <v>-149206</v>
      </c>
      <c r="L176" s="46">
        <v>24910</v>
      </c>
      <c r="M176" s="46">
        <v>94652</v>
      </c>
      <c r="N176" s="46">
        <v>6228744</v>
      </c>
      <c r="O176" s="46">
        <v>46664257</v>
      </c>
      <c r="P176" s="46">
        <v>69880747</v>
      </c>
      <c r="Q176" s="46">
        <v>7878956</v>
      </c>
      <c r="R176" s="46">
        <v>-100507</v>
      </c>
      <c r="S176" s="46">
        <v>30540727</v>
      </c>
      <c r="T176" s="46">
        <v>6187095</v>
      </c>
      <c r="U176" s="46">
        <v>19427341</v>
      </c>
      <c r="V176" s="46">
        <v>21204003</v>
      </c>
      <c r="W176" s="46">
        <v>1065326</v>
      </c>
      <c r="X176" s="46">
        <v>28559</v>
      </c>
      <c r="Y176" s="46">
        <v>2494768</v>
      </c>
      <c r="Z176" s="46">
        <v>-535943</v>
      </c>
      <c r="AA176" s="46">
        <v>-10444</v>
      </c>
      <c r="AB176" s="46">
        <v>-33464000</v>
      </c>
      <c r="AC176" s="46">
        <v>-1969800</v>
      </c>
      <c r="AD176" s="46">
        <v>-1969800</v>
      </c>
      <c r="AE176" s="46">
        <v>-137600</v>
      </c>
      <c r="AF176" s="46">
        <v>-137600</v>
      </c>
      <c r="AG176" s="46">
        <v>204394465.63333336</v>
      </c>
    </row>
  </sheetData>
  <autoFilter ref="A2:AG2" xr:uid="{1819620A-1B3A-4611-B96F-23ACFAFED489}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74F46-A828-4238-BA86-07A3587E449A}">
  <sheetPr filterMode="1"/>
  <dimension ref="A1:AC103"/>
  <sheetViews>
    <sheetView topLeftCell="T1" workbookViewId="0">
      <selection activeCell="C87" sqref="C87"/>
    </sheetView>
  </sheetViews>
  <sheetFormatPr baseColWidth="10" defaultColWidth="11.42578125" defaultRowHeight="15" x14ac:dyDescent="0.25"/>
  <cols>
    <col min="3" max="3" width="49.5703125" bestFit="1" customWidth="1"/>
    <col min="4" max="4" width="19" customWidth="1"/>
  </cols>
  <sheetData>
    <row r="1" spans="1:29" x14ac:dyDescent="0.25">
      <c r="E1">
        <v>1</v>
      </c>
      <c r="F1">
        <v>2</v>
      </c>
      <c r="G1">
        <v>10</v>
      </c>
      <c r="H1">
        <v>15</v>
      </c>
      <c r="I1">
        <v>120</v>
      </c>
      <c r="J1">
        <v>122</v>
      </c>
      <c r="K1">
        <v>140</v>
      </c>
      <c r="L1">
        <v>141</v>
      </c>
      <c r="M1">
        <v>144</v>
      </c>
      <c r="N1">
        <v>145</v>
      </c>
      <c r="O1">
        <v>151</v>
      </c>
      <c r="P1">
        <v>152</v>
      </c>
      <c r="Q1">
        <v>153</v>
      </c>
      <c r="R1">
        <v>155</v>
      </c>
      <c r="S1">
        <v>157</v>
      </c>
      <c r="T1">
        <v>160</v>
      </c>
      <c r="U1">
        <v>163</v>
      </c>
      <c r="V1">
        <v>507</v>
      </c>
      <c r="W1">
        <v>511</v>
      </c>
      <c r="X1">
        <v>3005</v>
      </c>
      <c r="Y1">
        <v>3010</v>
      </c>
      <c r="Z1">
        <v>3020</v>
      </c>
      <c r="AA1">
        <v>3023</v>
      </c>
      <c r="AB1">
        <v>3026</v>
      </c>
      <c r="AC1" t="s">
        <v>376</v>
      </c>
    </row>
    <row r="2" spans="1:29" x14ac:dyDescent="0.25">
      <c r="A2" t="s">
        <v>434</v>
      </c>
      <c r="B2" t="s">
        <v>435</v>
      </c>
      <c r="C2" t="s">
        <v>436</v>
      </c>
      <c r="E2" t="s">
        <v>438</v>
      </c>
      <c r="F2" t="s">
        <v>439</v>
      </c>
      <c r="G2" t="s">
        <v>441</v>
      </c>
      <c r="H2" t="s">
        <v>442</v>
      </c>
      <c r="I2" t="s">
        <v>672</v>
      </c>
      <c r="J2" t="s">
        <v>446</v>
      </c>
      <c r="K2" t="s">
        <v>447</v>
      </c>
      <c r="L2" t="s">
        <v>448</v>
      </c>
      <c r="M2" t="s">
        <v>449</v>
      </c>
      <c r="N2" t="s">
        <v>450</v>
      </c>
      <c r="O2" t="s">
        <v>451</v>
      </c>
      <c r="P2" t="s">
        <v>452</v>
      </c>
      <c r="Q2" t="s">
        <v>453</v>
      </c>
      <c r="R2" t="s">
        <v>454</v>
      </c>
      <c r="S2" t="s">
        <v>455</v>
      </c>
      <c r="T2" t="s">
        <v>456</v>
      </c>
      <c r="U2" t="s">
        <v>673</v>
      </c>
      <c r="V2" t="s">
        <v>459</v>
      </c>
      <c r="W2" t="s">
        <v>460</v>
      </c>
      <c r="X2" t="s">
        <v>463</v>
      </c>
      <c r="Y2" t="s">
        <v>464</v>
      </c>
      <c r="Z2" t="s">
        <v>465</v>
      </c>
      <c r="AA2" t="s">
        <v>466</v>
      </c>
      <c r="AB2" t="s">
        <v>467</v>
      </c>
    </row>
    <row r="3" spans="1:29" hidden="1" x14ac:dyDescent="0.25">
      <c r="A3">
        <v>2964324</v>
      </c>
      <c r="B3">
        <v>2964324</v>
      </c>
      <c r="C3" t="s">
        <v>469</v>
      </c>
      <c r="D3">
        <f>VLOOKUP(A3,'Revisión Luis'!C:C,1,0)</f>
        <v>2964324</v>
      </c>
      <c r="F3">
        <v>35513</v>
      </c>
      <c r="G3">
        <v>91741</v>
      </c>
      <c r="L3">
        <v>253398</v>
      </c>
      <c r="M3">
        <v>359936</v>
      </c>
      <c r="P3">
        <v>292010</v>
      </c>
      <c r="Q3">
        <v>2960</v>
      </c>
      <c r="R3">
        <v>68066</v>
      </c>
      <c r="S3">
        <v>207302</v>
      </c>
      <c r="Y3">
        <v>-13300</v>
      </c>
      <c r="Z3">
        <v>-13300</v>
      </c>
      <c r="AC3">
        <v>1284326</v>
      </c>
    </row>
    <row r="4" spans="1:29" hidden="1" x14ac:dyDescent="0.25">
      <c r="A4">
        <v>6022109</v>
      </c>
      <c r="B4">
        <v>6022109</v>
      </c>
      <c r="C4" t="s">
        <v>470</v>
      </c>
      <c r="D4">
        <f>VLOOKUP(A4,'Revisión Luis'!C:C,1,0)</f>
        <v>6022109</v>
      </c>
      <c r="E4">
        <v>158497</v>
      </c>
      <c r="G4">
        <v>66041</v>
      </c>
      <c r="J4">
        <v>6926</v>
      </c>
      <c r="L4">
        <v>74440</v>
      </c>
      <c r="M4">
        <v>107525</v>
      </c>
      <c r="P4">
        <v>82192</v>
      </c>
      <c r="Q4">
        <v>13786</v>
      </c>
      <c r="R4">
        <v>48248</v>
      </c>
      <c r="S4">
        <v>144379</v>
      </c>
      <c r="Y4">
        <v>-14800</v>
      </c>
      <c r="Z4">
        <v>-14800</v>
      </c>
      <c r="AC4">
        <v>672434</v>
      </c>
    </row>
    <row r="5" spans="1:29" hidden="1" x14ac:dyDescent="0.25">
      <c r="A5">
        <v>6872717</v>
      </c>
      <c r="B5">
        <v>6872717</v>
      </c>
      <c r="C5" t="s">
        <v>471</v>
      </c>
      <c r="D5">
        <f>VLOOKUP(A5,'Revisión Luis'!C:C,1,0)</f>
        <v>6872717</v>
      </c>
      <c r="E5">
        <v>43051</v>
      </c>
      <c r="G5">
        <v>111215</v>
      </c>
      <c r="L5">
        <v>134086</v>
      </c>
      <c r="M5">
        <v>198663</v>
      </c>
      <c r="P5">
        <v>154518</v>
      </c>
      <c r="Q5">
        <v>3587</v>
      </c>
      <c r="R5">
        <v>82515</v>
      </c>
      <c r="S5">
        <v>231203</v>
      </c>
      <c r="Y5">
        <v>-15500</v>
      </c>
      <c r="Z5">
        <v>-15500</v>
      </c>
      <c r="AC5">
        <v>927838</v>
      </c>
    </row>
    <row r="6" spans="1:29" x14ac:dyDescent="0.25">
      <c r="A6">
        <v>7181758</v>
      </c>
      <c r="B6">
        <v>7181758</v>
      </c>
      <c r="C6" s="87" t="s">
        <v>473</v>
      </c>
      <c r="D6" t="e">
        <f>VLOOKUP(A6,'Revisión Luis'!C:C,1,0)</f>
        <v>#N/A</v>
      </c>
      <c r="G6">
        <v>27419</v>
      </c>
      <c r="L6">
        <v>1446601</v>
      </c>
      <c r="M6">
        <v>2035049</v>
      </c>
      <c r="P6">
        <v>242662</v>
      </c>
      <c r="Q6">
        <v>1036358</v>
      </c>
      <c r="R6">
        <v>1895671</v>
      </c>
      <c r="S6">
        <v>1029837</v>
      </c>
      <c r="Y6">
        <v>-42300</v>
      </c>
      <c r="Z6">
        <v>-42300</v>
      </c>
      <c r="AC6">
        <v>7628997</v>
      </c>
    </row>
    <row r="7" spans="1:29" hidden="1" x14ac:dyDescent="0.25">
      <c r="A7">
        <v>9524634</v>
      </c>
      <c r="B7">
        <v>9524634</v>
      </c>
      <c r="C7" t="s">
        <v>476</v>
      </c>
      <c r="D7">
        <f>VLOOKUP(A7,'Revisión Luis'!C:C,1,0)</f>
        <v>9524634</v>
      </c>
      <c r="G7">
        <v>136328</v>
      </c>
      <c r="L7">
        <v>118839</v>
      </c>
      <c r="M7">
        <v>172653</v>
      </c>
      <c r="P7">
        <v>136948</v>
      </c>
      <c r="Q7">
        <v>28700</v>
      </c>
      <c r="R7">
        <v>95071</v>
      </c>
      <c r="S7">
        <v>204912</v>
      </c>
      <c r="Y7">
        <v>900</v>
      </c>
      <c r="Z7">
        <v>900</v>
      </c>
      <c r="AC7">
        <v>895251</v>
      </c>
    </row>
    <row r="8" spans="1:29" hidden="1" x14ac:dyDescent="0.25">
      <c r="A8">
        <v>11524173</v>
      </c>
      <c r="B8">
        <v>11524173</v>
      </c>
      <c r="C8" t="s">
        <v>478</v>
      </c>
      <c r="D8">
        <f>VLOOKUP(A8,'Revisión Luis'!C:C,1,0)</f>
        <v>11524173</v>
      </c>
      <c r="E8">
        <v>187963</v>
      </c>
      <c r="G8">
        <v>90849</v>
      </c>
      <c r="L8">
        <v>177311</v>
      </c>
      <c r="M8">
        <v>244977</v>
      </c>
      <c r="P8">
        <v>204330</v>
      </c>
      <c r="Q8">
        <v>15663</v>
      </c>
      <c r="R8">
        <v>64220</v>
      </c>
      <c r="S8">
        <v>111275</v>
      </c>
      <c r="Y8">
        <v>-15600</v>
      </c>
      <c r="Z8">
        <v>-15600</v>
      </c>
      <c r="AC8">
        <v>1065388</v>
      </c>
    </row>
    <row r="9" spans="1:29" hidden="1" x14ac:dyDescent="0.25">
      <c r="A9">
        <v>12632377</v>
      </c>
      <c r="B9">
        <v>12632377</v>
      </c>
      <c r="C9" t="s">
        <v>480</v>
      </c>
      <c r="D9">
        <f>VLOOKUP(A9,'Revisión Luis'!C:C,1,0)</f>
        <v>12632377</v>
      </c>
      <c r="E9">
        <v>81400</v>
      </c>
      <c r="G9">
        <v>64926</v>
      </c>
      <c r="J9">
        <v>3232</v>
      </c>
      <c r="L9">
        <v>23928</v>
      </c>
      <c r="M9">
        <v>42064</v>
      </c>
      <c r="P9">
        <v>26522</v>
      </c>
      <c r="Q9">
        <v>7053</v>
      </c>
      <c r="R9">
        <v>48865</v>
      </c>
      <c r="S9">
        <v>46410</v>
      </c>
      <c r="Y9">
        <v>-6400</v>
      </c>
      <c r="Z9">
        <v>-6400</v>
      </c>
      <c r="AC9">
        <v>331600</v>
      </c>
    </row>
    <row r="10" spans="1:29" hidden="1" x14ac:dyDescent="0.25">
      <c r="A10">
        <v>13463902</v>
      </c>
      <c r="B10">
        <v>13463902</v>
      </c>
      <c r="C10" t="s">
        <v>482</v>
      </c>
      <c r="D10">
        <f>VLOOKUP(A10,'Revisión Luis'!C:C,1,0)</f>
        <v>13463902</v>
      </c>
      <c r="G10">
        <v>55474</v>
      </c>
      <c r="L10">
        <v>14934</v>
      </c>
      <c r="M10">
        <v>20448</v>
      </c>
      <c r="P10">
        <v>16489</v>
      </c>
      <c r="Q10">
        <v>2757</v>
      </c>
      <c r="R10">
        <v>42735</v>
      </c>
      <c r="S10">
        <v>30008</v>
      </c>
      <c r="Y10">
        <v>-3400</v>
      </c>
      <c r="Z10">
        <v>-3400</v>
      </c>
      <c r="AC10">
        <v>176045</v>
      </c>
    </row>
    <row r="11" spans="1:29" hidden="1" x14ac:dyDescent="0.25">
      <c r="A11">
        <v>13475982</v>
      </c>
      <c r="B11">
        <v>13475982</v>
      </c>
      <c r="C11" t="s">
        <v>483</v>
      </c>
      <c r="D11">
        <f>VLOOKUP(A11,'Revisión Luis'!C:C,1,0)</f>
        <v>13475982</v>
      </c>
      <c r="G11">
        <v>135431</v>
      </c>
      <c r="L11">
        <v>65922</v>
      </c>
      <c r="M11">
        <v>98210</v>
      </c>
      <c r="P11">
        <v>75967</v>
      </c>
      <c r="Q11">
        <v>27804</v>
      </c>
      <c r="R11">
        <v>94623</v>
      </c>
      <c r="S11">
        <v>113668</v>
      </c>
      <c r="Y11">
        <v>500</v>
      </c>
      <c r="Z11">
        <v>500</v>
      </c>
      <c r="AC11">
        <v>612625</v>
      </c>
    </row>
    <row r="12" spans="1:29" hidden="1" x14ac:dyDescent="0.25">
      <c r="A12">
        <v>15322739</v>
      </c>
      <c r="B12">
        <v>15322739</v>
      </c>
      <c r="C12" t="s">
        <v>487</v>
      </c>
      <c r="D12">
        <f>VLOOKUP(A12,'Revisión Luis'!C:C,1,0)</f>
        <v>15322739</v>
      </c>
      <c r="F12">
        <v>187999</v>
      </c>
      <c r="G12">
        <v>120110</v>
      </c>
      <c r="L12">
        <v>177120</v>
      </c>
      <c r="M12">
        <v>250230</v>
      </c>
      <c r="P12">
        <v>204109</v>
      </c>
      <c r="Q12">
        <v>15667</v>
      </c>
      <c r="R12">
        <v>86166</v>
      </c>
      <c r="S12">
        <v>35268</v>
      </c>
      <c r="Y12">
        <v>-13800</v>
      </c>
      <c r="Z12">
        <v>-13800</v>
      </c>
      <c r="AC12">
        <v>1049069</v>
      </c>
    </row>
    <row r="13" spans="1:29" hidden="1" x14ac:dyDescent="0.25">
      <c r="A13">
        <v>15456414</v>
      </c>
      <c r="B13">
        <v>15456414</v>
      </c>
      <c r="C13" t="s">
        <v>488</v>
      </c>
      <c r="D13">
        <f>VLOOKUP(A13,'Revisión Luis'!C:C,1,0)</f>
        <v>15456414</v>
      </c>
      <c r="F13">
        <v>81400</v>
      </c>
      <c r="G13">
        <v>64926</v>
      </c>
      <c r="J13">
        <v>3232</v>
      </c>
      <c r="L13">
        <v>116621</v>
      </c>
      <c r="M13">
        <v>171028</v>
      </c>
      <c r="P13">
        <v>129259</v>
      </c>
      <c r="Q13">
        <v>7053</v>
      </c>
      <c r="R13">
        <v>48865</v>
      </c>
      <c r="S13">
        <v>50512</v>
      </c>
      <c r="W13">
        <v>-85434</v>
      </c>
      <c r="Y13">
        <v>-7900</v>
      </c>
      <c r="Z13">
        <v>-7900</v>
      </c>
      <c r="AC13">
        <v>571662</v>
      </c>
    </row>
    <row r="14" spans="1:29" hidden="1" x14ac:dyDescent="0.25">
      <c r="A14">
        <v>16274002</v>
      </c>
      <c r="B14">
        <v>16274002</v>
      </c>
      <c r="C14" t="s">
        <v>489</v>
      </c>
      <c r="D14">
        <f>VLOOKUP(A14,'Revisión Luis'!C:C,1,0)</f>
        <v>16274002</v>
      </c>
      <c r="G14">
        <v>131425</v>
      </c>
      <c r="L14">
        <v>90083</v>
      </c>
      <c r="M14">
        <v>121417</v>
      </c>
      <c r="P14">
        <v>103809</v>
      </c>
      <c r="Q14">
        <v>26981</v>
      </c>
      <c r="R14">
        <v>91824</v>
      </c>
      <c r="S14">
        <v>155329</v>
      </c>
      <c r="Y14">
        <v>500</v>
      </c>
      <c r="Z14">
        <v>500</v>
      </c>
      <c r="AC14">
        <v>721868</v>
      </c>
    </row>
    <row r="15" spans="1:29" hidden="1" x14ac:dyDescent="0.25">
      <c r="A15">
        <v>18503729</v>
      </c>
      <c r="B15">
        <v>18503729</v>
      </c>
      <c r="C15" t="s">
        <v>493</v>
      </c>
      <c r="D15">
        <f>VLOOKUP(A15,'Revisión Luis'!C:C,1,0)</f>
        <v>18503729</v>
      </c>
      <c r="E15">
        <v>275937</v>
      </c>
      <c r="G15">
        <v>160963</v>
      </c>
      <c r="L15">
        <v>284560</v>
      </c>
      <c r="M15">
        <v>408732</v>
      </c>
      <c r="P15">
        <v>327921</v>
      </c>
      <c r="Q15">
        <v>22994</v>
      </c>
      <c r="R15">
        <v>114973</v>
      </c>
      <c r="S15">
        <v>133817</v>
      </c>
      <c r="X15">
        <v>-32000</v>
      </c>
      <c r="Y15">
        <v>-22900</v>
      </c>
      <c r="Z15">
        <v>-22900</v>
      </c>
      <c r="AC15">
        <v>1652097</v>
      </c>
    </row>
    <row r="16" spans="1:29" hidden="1" x14ac:dyDescent="0.25">
      <c r="A16">
        <v>20942268</v>
      </c>
      <c r="B16">
        <v>20942268</v>
      </c>
      <c r="C16" t="s">
        <v>496</v>
      </c>
      <c r="D16">
        <f>VLOOKUP(A16,'Revisión Luis'!C:C,1,0)</f>
        <v>20942268</v>
      </c>
      <c r="E16">
        <v>145357</v>
      </c>
      <c r="G16">
        <v>70256</v>
      </c>
      <c r="J16">
        <v>5771</v>
      </c>
      <c r="L16">
        <v>229968</v>
      </c>
      <c r="M16">
        <v>320645</v>
      </c>
      <c r="P16">
        <v>254889</v>
      </c>
      <c r="Q16">
        <v>12594</v>
      </c>
      <c r="R16">
        <v>51636</v>
      </c>
      <c r="S16">
        <v>94649</v>
      </c>
      <c r="Y16">
        <v>-12400</v>
      </c>
      <c r="Z16">
        <v>-12400</v>
      </c>
      <c r="AC16">
        <v>1160965</v>
      </c>
    </row>
    <row r="17" spans="1:29" hidden="1" x14ac:dyDescent="0.25">
      <c r="A17">
        <v>21581501</v>
      </c>
      <c r="B17">
        <v>21581501</v>
      </c>
      <c r="C17" t="s">
        <v>498</v>
      </c>
      <c r="D17">
        <f>VLOOKUP(A17,'Revisión Luis'!C:C,1,0)</f>
        <v>21581501</v>
      </c>
      <c r="E17">
        <v>42265</v>
      </c>
      <c r="G17">
        <v>56355</v>
      </c>
      <c r="J17">
        <v>1847</v>
      </c>
      <c r="L17">
        <v>48248</v>
      </c>
      <c r="M17">
        <v>81333</v>
      </c>
      <c r="P17">
        <v>53272</v>
      </c>
      <c r="Q17">
        <v>3676</v>
      </c>
      <c r="R17">
        <v>43194</v>
      </c>
      <c r="S17">
        <v>93579</v>
      </c>
      <c r="Y17">
        <v>-7700</v>
      </c>
      <c r="Z17">
        <v>-7700</v>
      </c>
      <c r="AC17">
        <v>408369</v>
      </c>
    </row>
    <row r="18" spans="1:29" x14ac:dyDescent="0.25">
      <c r="A18">
        <v>21691015</v>
      </c>
      <c r="B18">
        <v>21691015</v>
      </c>
      <c r="C18" s="41" t="s">
        <v>499</v>
      </c>
      <c r="D18" t="e">
        <f>VLOOKUP(A18,'Revisión Luis'!C:C,1,0)</f>
        <v>#N/A</v>
      </c>
      <c r="E18">
        <v>-1</v>
      </c>
      <c r="Y18">
        <v>0</v>
      </c>
      <c r="Z18">
        <v>0</v>
      </c>
      <c r="AC18">
        <v>-1</v>
      </c>
    </row>
    <row r="19" spans="1:29" hidden="1" x14ac:dyDescent="0.25">
      <c r="A19">
        <v>21697399</v>
      </c>
      <c r="B19">
        <v>21697399</v>
      </c>
      <c r="C19" t="s">
        <v>500</v>
      </c>
      <c r="D19">
        <f>VLOOKUP(A19,'Revisión Luis'!C:C,1,0)</f>
        <v>21697399</v>
      </c>
      <c r="G19">
        <v>110134</v>
      </c>
      <c r="L19">
        <v>98099</v>
      </c>
      <c r="M19">
        <v>141862</v>
      </c>
      <c r="P19">
        <v>113047</v>
      </c>
      <c r="Q19">
        <v>22610</v>
      </c>
      <c r="R19">
        <v>76947</v>
      </c>
      <c r="S19">
        <v>169151</v>
      </c>
      <c r="Y19">
        <v>300</v>
      </c>
      <c r="Z19">
        <v>300</v>
      </c>
      <c r="AC19">
        <v>732450</v>
      </c>
    </row>
    <row r="20" spans="1:29" hidden="1" x14ac:dyDescent="0.25">
      <c r="A20">
        <v>23551995</v>
      </c>
      <c r="B20">
        <v>23551995</v>
      </c>
      <c r="C20" t="s">
        <v>501</v>
      </c>
      <c r="D20">
        <f>VLOOKUP(A20,'Revisión Luis'!C:C,1,0)</f>
        <v>23551995</v>
      </c>
      <c r="E20">
        <v>58116</v>
      </c>
      <c r="G20">
        <v>58116</v>
      </c>
      <c r="H20">
        <v>-70191</v>
      </c>
      <c r="J20">
        <v>2539</v>
      </c>
      <c r="L20">
        <v>53763</v>
      </c>
      <c r="M20">
        <v>81333</v>
      </c>
      <c r="P20">
        <v>59361</v>
      </c>
      <c r="Q20">
        <v>5514</v>
      </c>
      <c r="R20">
        <v>44112</v>
      </c>
      <c r="S20">
        <v>104553</v>
      </c>
      <c r="Y20">
        <v>-6000</v>
      </c>
      <c r="Z20">
        <v>-6000</v>
      </c>
      <c r="AC20">
        <v>385216</v>
      </c>
    </row>
    <row r="21" spans="1:29" hidden="1" x14ac:dyDescent="0.25">
      <c r="A21">
        <v>24646705</v>
      </c>
      <c r="B21">
        <v>24646705</v>
      </c>
      <c r="C21" t="s">
        <v>503</v>
      </c>
      <c r="D21">
        <f>VLOOKUP(A21,'Revisión Luis'!C:C,1,0)</f>
        <v>24646705</v>
      </c>
      <c r="E21">
        <v>468767</v>
      </c>
      <c r="L21">
        <v>211767</v>
      </c>
      <c r="M21">
        <v>285784</v>
      </c>
      <c r="P21">
        <v>244037</v>
      </c>
      <c r="Q21">
        <v>39064</v>
      </c>
      <c r="R21">
        <v>204571</v>
      </c>
      <c r="S21">
        <v>342459</v>
      </c>
      <c r="Y21">
        <v>-32500</v>
      </c>
      <c r="Z21">
        <v>-32500</v>
      </c>
      <c r="AA21">
        <v>-48200</v>
      </c>
      <c r="AB21">
        <v>-48200</v>
      </c>
      <c r="AC21">
        <v>1635049</v>
      </c>
    </row>
    <row r="22" spans="1:29" x14ac:dyDescent="0.25">
      <c r="A22">
        <v>24758297</v>
      </c>
      <c r="B22">
        <v>24758297</v>
      </c>
      <c r="C22" s="41" t="s">
        <v>504</v>
      </c>
      <c r="D22" t="e">
        <f>VLOOKUP(A22,'Revisión Luis'!C:C,1,0)</f>
        <v>#N/A</v>
      </c>
      <c r="E22">
        <v>-1</v>
      </c>
      <c r="Y22">
        <v>0</v>
      </c>
      <c r="Z22">
        <v>0</v>
      </c>
      <c r="AC22">
        <v>-1</v>
      </c>
    </row>
    <row r="23" spans="1:29" hidden="1" x14ac:dyDescent="0.25">
      <c r="A23">
        <v>25312887</v>
      </c>
      <c r="B23">
        <v>25312887</v>
      </c>
      <c r="C23" t="s">
        <v>505</v>
      </c>
      <c r="D23">
        <f>VLOOKUP(A23,'Revisión Luis'!C:C,1,0)</f>
        <v>25312887</v>
      </c>
      <c r="E23">
        <v>63958</v>
      </c>
      <c r="G23">
        <v>63473</v>
      </c>
      <c r="J23">
        <v>2539</v>
      </c>
      <c r="L23">
        <v>60452</v>
      </c>
      <c r="M23">
        <v>90677</v>
      </c>
      <c r="P23">
        <v>67003</v>
      </c>
      <c r="Q23">
        <v>5542</v>
      </c>
      <c r="R23">
        <v>48110</v>
      </c>
      <c r="S23">
        <v>117697</v>
      </c>
      <c r="Y23">
        <v>-9800</v>
      </c>
      <c r="Z23">
        <v>-9800</v>
      </c>
      <c r="AC23">
        <v>499851</v>
      </c>
    </row>
    <row r="24" spans="1:29" hidden="1" x14ac:dyDescent="0.25">
      <c r="A24">
        <v>25341943</v>
      </c>
      <c r="B24">
        <v>25341943</v>
      </c>
      <c r="C24" t="s">
        <v>506</v>
      </c>
      <c r="D24">
        <f>VLOOKUP(A24,'Revisión Luis'!C:C,1,0)</f>
        <v>25341943</v>
      </c>
      <c r="E24">
        <v>22556</v>
      </c>
      <c r="G24">
        <v>63907</v>
      </c>
      <c r="I24">
        <v>24910</v>
      </c>
      <c r="L24">
        <v>67243</v>
      </c>
      <c r="M24">
        <v>98885</v>
      </c>
      <c r="P24">
        <v>36822</v>
      </c>
      <c r="Q24">
        <v>3955</v>
      </c>
      <c r="R24">
        <v>67243</v>
      </c>
      <c r="S24">
        <v>51673</v>
      </c>
      <c r="Y24">
        <v>-5600</v>
      </c>
      <c r="Z24">
        <v>-5600</v>
      </c>
      <c r="AC24">
        <v>425994</v>
      </c>
    </row>
    <row r="25" spans="1:29" hidden="1" x14ac:dyDescent="0.25">
      <c r="A25">
        <v>25732398</v>
      </c>
      <c r="B25">
        <v>25732398</v>
      </c>
      <c r="C25" t="s">
        <v>508</v>
      </c>
      <c r="D25">
        <f>VLOOKUP(A25,'Revisión Luis'!C:C,1,0)</f>
        <v>25732398</v>
      </c>
      <c r="E25">
        <v>641471</v>
      </c>
      <c r="L25">
        <v>427648</v>
      </c>
      <c r="M25">
        <v>600351</v>
      </c>
      <c r="P25">
        <v>492812</v>
      </c>
      <c r="Q25">
        <v>53456</v>
      </c>
      <c r="R25">
        <v>211768</v>
      </c>
      <c r="S25">
        <v>93095</v>
      </c>
      <c r="T25">
        <v>320735</v>
      </c>
      <c r="X25">
        <v>-437000</v>
      </c>
      <c r="AC25">
        <v>2404336</v>
      </c>
    </row>
    <row r="26" spans="1:29" hidden="1" x14ac:dyDescent="0.25">
      <c r="A26">
        <v>26863397</v>
      </c>
      <c r="B26">
        <v>26863397</v>
      </c>
      <c r="C26" t="s">
        <v>509</v>
      </c>
      <c r="D26">
        <f>VLOOKUP(A26,'Revisión Luis'!C:C,1,0)</f>
        <v>26863397</v>
      </c>
      <c r="E26">
        <v>24965</v>
      </c>
      <c r="G26">
        <v>64494</v>
      </c>
      <c r="J26">
        <v>923</v>
      </c>
      <c r="L26">
        <v>156680</v>
      </c>
      <c r="M26">
        <v>234347</v>
      </c>
      <c r="P26">
        <v>174114</v>
      </c>
      <c r="Q26">
        <v>2157</v>
      </c>
      <c r="R26">
        <v>49620</v>
      </c>
      <c r="S26">
        <v>168456</v>
      </c>
      <c r="Y26">
        <v>-10300</v>
      </c>
      <c r="Z26">
        <v>-10300</v>
      </c>
      <c r="AC26">
        <v>855156</v>
      </c>
    </row>
    <row r="27" spans="1:29" hidden="1" x14ac:dyDescent="0.25">
      <c r="A27">
        <v>30009085</v>
      </c>
      <c r="B27">
        <v>30009085</v>
      </c>
      <c r="C27" t="s">
        <v>512</v>
      </c>
      <c r="D27">
        <f>VLOOKUP(A27,'Revisión Luis'!C:C,1,0)</f>
        <v>30009085</v>
      </c>
      <c r="E27">
        <v>75585</v>
      </c>
      <c r="G27">
        <v>64442</v>
      </c>
      <c r="J27">
        <v>3001</v>
      </c>
      <c r="L27">
        <v>302762</v>
      </c>
      <c r="M27">
        <v>435756</v>
      </c>
      <c r="P27">
        <v>335572</v>
      </c>
      <c r="Q27">
        <v>6549</v>
      </c>
      <c r="R27">
        <v>48613</v>
      </c>
      <c r="S27">
        <v>59830</v>
      </c>
      <c r="Y27">
        <v>-7400</v>
      </c>
      <c r="Z27">
        <v>-7400</v>
      </c>
      <c r="AC27">
        <v>1317310</v>
      </c>
    </row>
    <row r="28" spans="1:29" hidden="1" x14ac:dyDescent="0.25">
      <c r="A28">
        <v>34551860</v>
      </c>
      <c r="B28">
        <v>34551860</v>
      </c>
      <c r="C28" t="s">
        <v>517</v>
      </c>
      <c r="D28">
        <f>VLOOKUP(A28,'Revisión Luis'!C:C,1,0)</f>
        <v>34551860</v>
      </c>
      <c r="E28">
        <v>142793</v>
      </c>
      <c r="G28">
        <v>130895</v>
      </c>
      <c r="L28">
        <v>199316</v>
      </c>
      <c r="M28">
        <v>282613</v>
      </c>
      <c r="P28">
        <v>229688</v>
      </c>
      <c r="Q28">
        <v>11900</v>
      </c>
      <c r="R28">
        <v>95196</v>
      </c>
      <c r="S28">
        <v>35907</v>
      </c>
      <c r="U28">
        <v>28559</v>
      </c>
      <c r="Y28">
        <v>-12400</v>
      </c>
      <c r="Z28">
        <v>-12400</v>
      </c>
      <c r="AC28">
        <v>1132067</v>
      </c>
    </row>
    <row r="29" spans="1:29" hidden="1" x14ac:dyDescent="0.25">
      <c r="A29">
        <v>35329413</v>
      </c>
      <c r="B29">
        <v>35329413</v>
      </c>
      <c r="C29" t="s">
        <v>518</v>
      </c>
      <c r="D29">
        <f>VLOOKUP(A29,'Revisión Luis'!C:C,1,0)</f>
        <v>35329413</v>
      </c>
      <c r="F29">
        <v>561078</v>
      </c>
      <c r="G29">
        <v>250481</v>
      </c>
      <c r="H29">
        <v>40077</v>
      </c>
      <c r="L29">
        <v>414964</v>
      </c>
      <c r="M29">
        <v>615349</v>
      </c>
      <c r="P29">
        <v>478196</v>
      </c>
      <c r="Q29">
        <v>50097</v>
      </c>
      <c r="R29">
        <v>175337</v>
      </c>
      <c r="S29">
        <v>197235</v>
      </c>
      <c r="X29">
        <v>-205000</v>
      </c>
      <c r="Y29">
        <v>-41900</v>
      </c>
      <c r="Z29">
        <v>-41900</v>
      </c>
      <c r="AA29">
        <v>-5300</v>
      </c>
      <c r="AB29">
        <v>-5300</v>
      </c>
      <c r="AC29">
        <v>2483414</v>
      </c>
    </row>
    <row r="30" spans="1:29" hidden="1" x14ac:dyDescent="0.25">
      <c r="A30">
        <v>35527404</v>
      </c>
      <c r="B30">
        <v>35527404</v>
      </c>
      <c r="C30" t="s">
        <v>519</v>
      </c>
      <c r="D30">
        <f>VLOOKUP(A30,'Revisión Luis'!C:C,1,0)</f>
        <v>35527404</v>
      </c>
      <c r="E30">
        <v>53269</v>
      </c>
      <c r="G30">
        <v>93221</v>
      </c>
      <c r="L30">
        <v>90632</v>
      </c>
      <c r="M30">
        <v>143900</v>
      </c>
      <c r="P30">
        <v>104442</v>
      </c>
      <c r="Q30">
        <v>4439</v>
      </c>
      <c r="R30">
        <v>68806</v>
      </c>
      <c r="S30">
        <v>156274</v>
      </c>
      <c r="Y30">
        <v>-12200</v>
      </c>
      <c r="Z30">
        <v>-12200</v>
      </c>
      <c r="AC30">
        <v>690583</v>
      </c>
    </row>
    <row r="31" spans="1:29" hidden="1" x14ac:dyDescent="0.25">
      <c r="A31">
        <v>36999538</v>
      </c>
      <c r="B31">
        <v>36999538</v>
      </c>
      <c r="C31" t="s">
        <v>520</v>
      </c>
      <c r="D31">
        <f>VLOOKUP(A31,'Revisión Luis'!C:C,1,0)</f>
        <v>36999538</v>
      </c>
      <c r="E31">
        <v>42853</v>
      </c>
      <c r="G31">
        <v>89276</v>
      </c>
      <c r="L31">
        <v>62494</v>
      </c>
      <c r="M31">
        <v>96776</v>
      </c>
      <c r="P31">
        <v>72016</v>
      </c>
      <c r="Q31">
        <v>3571</v>
      </c>
      <c r="R31">
        <v>66065</v>
      </c>
      <c r="S31">
        <v>107756</v>
      </c>
      <c r="Y31">
        <v>-9600</v>
      </c>
      <c r="Z31">
        <v>-9600</v>
      </c>
      <c r="AC31">
        <v>521607</v>
      </c>
    </row>
    <row r="32" spans="1:29" hidden="1" x14ac:dyDescent="0.25">
      <c r="A32">
        <v>37514188</v>
      </c>
      <c r="B32">
        <v>37514188</v>
      </c>
      <c r="C32" t="s">
        <v>522</v>
      </c>
      <c r="D32">
        <f>VLOOKUP(A32,'Revisión Luis'!C:C,1,0)</f>
        <v>37514188</v>
      </c>
      <c r="E32">
        <v>61267</v>
      </c>
      <c r="G32">
        <v>92629</v>
      </c>
      <c r="L32">
        <v>32457</v>
      </c>
      <c r="M32">
        <v>67466</v>
      </c>
      <c r="P32">
        <v>37403</v>
      </c>
      <c r="Q32">
        <v>5106</v>
      </c>
      <c r="R32">
        <v>68195</v>
      </c>
      <c r="S32">
        <v>55965</v>
      </c>
      <c r="Y32">
        <v>-8400</v>
      </c>
      <c r="Z32">
        <v>-8400</v>
      </c>
      <c r="AC32">
        <v>403688</v>
      </c>
    </row>
    <row r="33" spans="1:29" hidden="1" x14ac:dyDescent="0.25">
      <c r="A33">
        <v>37889595</v>
      </c>
      <c r="B33">
        <v>37889595</v>
      </c>
      <c r="C33" t="s">
        <v>524</v>
      </c>
      <c r="D33">
        <f>VLOOKUP(A33,'Revisión Luis'!C:C,1,0)</f>
        <v>37889595</v>
      </c>
      <c r="F33">
        <v>115416</v>
      </c>
      <c r="G33">
        <v>98400</v>
      </c>
      <c r="L33">
        <v>132063</v>
      </c>
      <c r="M33">
        <v>194210</v>
      </c>
      <c r="P33">
        <v>152187</v>
      </c>
      <c r="Q33">
        <v>9618</v>
      </c>
      <c r="R33">
        <v>71395</v>
      </c>
      <c r="S33">
        <v>227714</v>
      </c>
      <c r="Y33">
        <v>-17600</v>
      </c>
      <c r="Z33">
        <v>-17600</v>
      </c>
      <c r="AC33">
        <v>965803</v>
      </c>
    </row>
    <row r="34" spans="1:29" hidden="1" x14ac:dyDescent="0.25">
      <c r="A34">
        <v>39357106</v>
      </c>
      <c r="B34">
        <v>39357106</v>
      </c>
      <c r="C34" t="s">
        <v>527</v>
      </c>
      <c r="D34">
        <f>VLOOKUP(A34,'Revisión Luis'!C:C,1,0)</f>
        <v>39357106</v>
      </c>
      <c r="E34">
        <v>37592</v>
      </c>
      <c r="G34">
        <v>78318</v>
      </c>
      <c r="L34">
        <v>66414</v>
      </c>
      <c r="M34">
        <v>111525</v>
      </c>
      <c r="P34">
        <v>76534</v>
      </c>
      <c r="Q34">
        <v>3133</v>
      </c>
      <c r="R34">
        <v>57955</v>
      </c>
      <c r="S34">
        <v>115056</v>
      </c>
      <c r="Y34">
        <v>-9200</v>
      </c>
      <c r="Z34">
        <v>-9200</v>
      </c>
      <c r="AC34">
        <v>528127</v>
      </c>
    </row>
    <row r="35" spans="1:29" hidden="1" x14ac:dyDescent="0.25">
      <c r="A35">
        <v>39383766</v>
      </c>
      <c r="B35">
        <v>39383766</v>
      </c>
      <c r="C35" t="s">
        <v>528</v>
      </c>
      <c r="D35">
        <f>VLOOKUP(A35,'Revisión Luis'!C:C,1,0)</f>
        <v>39383766</v>
      </c>
      <c r="E35">
        <v>81400</v>
      </c>
      <c r="G35">
        <v>64926</v>
      </c>
      <c r="J35">
        <v>3232</v>
      </c>
      <c r="L35">
        <v>116874</v>
      </c>
      <c r="M35">
        <v>171280</v>
      </c>
      <c r="P35">
        <v>129539</v>
      </c>
      <c r="Q35">
        <v>7053</v>
      </c>
      <c r="R35">
        <v>48865</v>
      </c>
      <c r="S35">
        <v>51003</v>
      </c>
      <c r="Y35">
        <v>-7900</v>
      </c>
      <c r="Z35">
        <v>-7900</v>
      </c>
      <c r="AC35">
        <v>658372</v>
      </c>
    </row>
    <row r="36" spans="1:29" x14ac:dyDescent="0.25">
      <c r="A36">
        <v>39705133</v>
      </c>
      <c r="B36">
        <v>39705133</v>
      </c>
      <c r="C36" s="41" t="s">
        <v>530</v>
      </c>
      <c r="D36" t="e">
        <f>VLOOKUP(A36,'Revisión Luis'!C:C,1,0)</f>
        <v>#N/A</v>
      </c>
      <c r="X36">
        <v>-971000</v>
      </c>
      <c r="AC36">
        <v>-971000</v>
      </c>
    </row>
    <row r="37" spans="1:29" hidden="1" x14ac:dyDescent="0.25">
      <c r="A37">
        <v>39732508</v>
      </c>
      <c r="B37">
        <v>39732508</v>
      </c>
      <c r="C37" t="s">
        <v>531</v>
      </c>
      <c r="D37">
        <f>VLOOKUP(A37,'Revisión Luis'!C:C,1,0)</f>
        <v>39732508</v>
      </c>
      <c r="G37">
        <v>65534</v>
      </c>
      <c r="L37">
        <v>32361</v>
      </c>
      <c r="M37">
        <v>51777</v>
      </c>
      <c r="P37">
        <v>35962</v>
      </c>
      <c r="Q37">
        <v>3236</v>
      </c>
      <c r="R37">
        <v>50159</v>
      </c>
      <c r="S37">
        <v>63171</v>
      </c>
      <c r="Y37">
        <v>-5100</v>
      </c>
      <c r="Z37">
        <v>-5100</v>
      </c>
      <c r="AC37">
        <v>292000</v>
      </c>
    </row>
    <row r="38" spans="1:29" hidden="1" x14ac:dyDescent="0.25">
      <c r="A38">
        <v>40386481</v>
      </c>
      <c r="B38">
        <v>40386481</v>
      </c>
      <c r="C38" t="s">
        <v>532</v>
      </c>
      <c r="D38">
        <f>VLOOKUP(A38,'Revisión Luis'!C:C,1,0)</f>
        <v>40386481</v>
      </c>
      <c r="E38">
        <v>219332</v>
      </c>
      <c r="G38">
        <v>122722</v>
      </c>
      <c r="L38">
        <v>56574</v>
      </c>
      <c r="M38">
        <v>87907</v>
      </c>
      <c r="P38">
        <v>65194</v>
      </c>
      <c r="Q38">
        <v>18278</v>
      </c>
      <c r="R38">
        <v>87472</v>
      </c>
      <c r="S38">
        <v>97549</v>
      </c>
      <c r="Y38">
        <v>-17600</v>
      </c>
      <c r="Z38">
        <v>-17600</v>
      </c>
      <c r="AC38">
        <v>719828</v>
      </c>
    </row>
    <row r="39" spans="1:29" hidden="1" x14ac:dyDescent="0.25">
      <c r="A39">
        <v>43003089</v>
      </c>
      <c r="B39">
        <v>43003089</v>
      </c>
      <c r="C39" t="s">
        <v>535</v>
      </c>
      <c r="D39">
        <f>VLOOKUP(A39,'Revisión Luis'!C:C,1,0)</f>
        <v>43003089</v>
      </c>
      <c r="E39">
        <v>214191</v>
      </c>
      <c r="G39">
        <v>136843</v>
      </c>
      <c r="L39">
        <v>313352</v>
      </c>
      <c r="M39">
        <v>444247</v>
      </c>
      <c r="P39">
        <v>361101</v>
      </c>
      <c r="Q39">
        <v>17849</v>
      </c>
      <c r="R39">
        <v>98170</v>
      </c>
      <c r="S39">
        <v>232538</v>
      </c>
      <c r="Y39">
        <v>-23400</v>
      </c>
      <c r="Z39">
        <v>-23400</v>
      </c>
      <c r="AC39">
        <v>1771491</v>
      </c>
    </row>
    <row r="40" spans="1:29" hidden="1" x14ac:dyDescent="0.25">
      <c r="A40">
        <v>46677598</v>
      </c>
      <c r="B40">
        <v>46677598</v>
      </c>
      <c r="C40" t="s">
        <v>539</v>
      </c>
      <c r="D40">
        <f>VLOOKUP(A40,'Revisión Luis'!C:C,1,0)</f>
        <v>46677598</v>
      </c>
      <c r="E40">
        <v>115416</v>
      </c>
      <c r="G40">
        <v>98400</v>
      </c>
      <c r="L40">
        <v>184222</v>
      </c>
      <c r="M40">
        <v>264125</v>
      </c>
      <c r="P40">
        <v>212293</v>
      </c>
      <c r="Q40">
        <v>9618</v>
      </c>
      <c r="R40">
        <v>71395</v>
      </c>
      <c r="S40">
        <v>88024</v>
      </c>
      <c r="Y40">
        <v>-5100</v>
      </c>
      <c r="Z40">
        <v>-5100</v>
      </c>
      <c r="AC40">
        <v>1033293</v>
      </c>
    </row>
    <row r="41" spans="1:29" x14ac:dyDescent="0.25">
      <c r="A41">
        <v>50960271</v>
      </c>
      <c r="B41">
        <v>50960271</v>
      </c>
      <c r="C41" s="41" t="s">
        <v>541</v>
      </c>
      <c r="D41" t="e">
        <f>VLOOKUP(A41,'Revisión Luis'!C:C,1,0)</f>
        <v>#N/A</v>
      </c>
      <c r="N41">
        <v>1125757</v>
      </c>
      <c r="Y41">
        <v>-45100</v>
      </c>
      <c r="Z41">
        <v>-45100</v>
      </c>
      <c r="AC41">
        <v>1035557</v>
      </c>
    </row>
    <row r="42" spans="1:29" hidden="1" x14ac:dyDescent="0.25">
      <c r="A42">
        <v>52184438</v>
      </c>
      <c r="B42">
        <v>52184438</v>
      </c>
      <c r="C42" t="s">
        <v>542</v>
      </c>
      <c r="D42">
        <f>VLOOKUP(A42,'Revisión Luis'!C:C,1,0)</f>
        <v>52184438</v>
      </c>
      <c r="E42">
        <v>98910</v>
      </c>
      <c r="G42">
        <v>241095</v>
      </c>
      <c r="L42">
        <v>120547</v>
      </c>
      <c r="M42">
        <v>145275</v>
      </c>
      <c r="P42">
        <v>138916</v>
      </c>
      <c r="Q42">
        <v>8242</v>
      </c>
      <c r="R42">
        <v>120547</v>
      </c>
      <c r="S42">
        <v>194942</v>
      </c>
      <c r="Y42">
        <v>-21400</v>
      </c>
      <c r="Z42">
        <v>-21400</v>
      </c>
      <c r="AC42">
        <v>1025674</v>
      </c>
    </row>
    <row r="43" spans="1:29" hidden="1" x14ac:dyDescent="0.25">
      <c r="A43">
        <v>52537041</v>
      </c>
      <c r="B43">
        <v>52537041</v>
      </c>
      <c r="C43" t="s">
        <v>543</v>
      </c>
      <c r="D43">
        <f>VLOOKUP(A43,'Revisión Luis'!C:C,1,0)</f>
        <v>52537041</v>
      </c>
      <c r="E43">
        <v>145357</v>
      </c>
      <c r="G43">
        <v>70256</v>
      </c>
      <c r="J43">
        <v>5771</v>
      </c>
      <c r="L43">
        <v>132490</v>
      </c>
      <c r="M43">
        <v>186896</v>
      </c>
      <c r="P43">
        <v>146848</v>
      </c>
      <c r="Q43">
        <v>12594</v>
      </c>
      <c r="R43">
        <v>51636</v>
      </c>
      <c r="S43">
        <v>81408</v>
      </c>
      <c r="Y43">
        <v>-11900</v>
      </c>
      <c r="Z43">
        <v>-11900</v>
      </c>
      <c r="AC43">
        <v>809456</v>
      </c>
    </row>
    <row r="44" spans="1:29" hidden="1" x14ac:dyDescent="0.25">
      <c r="A44">
        <v>52770978</v>
      </c>
      <c r="B44">
        <v>52770978</v>
      </c>
      <c r="C44" t="s">
        <v>544</v>
      </c>
      <c r="D44">
        <f>VLOOKUP(A44,'Revisión Luis'!C:C,1,0)</f>
        <v>52770978</v>
      </c>
      <c r="G44">
        <v>135431</v>
      </c>
      <c r="L44">
        <v>157405</v>
      </c>
      <c r="M44">
        <v>211219</v>
      </c>
      <c r="P44">
        <v>181391</v>
      </c>
      <c r="Q44">
        <v>27804</v>
      </c>
      <c r="R44">
        <v>94623</v>
      </c>
      <c r="S44">
        <v>271412</v>
      </c>
      <c r="Y44">
        <v>500</v>
      </c>
      <c r="Z44">
        <v>500</v>
      </c>
      <c r="AC44">
        <v>1080285</v>
      </c>
    </row>
    <row r="45" spans="1:29" hidden="1" x14ac:dyDescent="0.25">
      <c r="A45">
        <v>52934447</v>
      </c>
      <c r="B45">
        <v>52934447</v>
      </c>
      <c r="C45" t="s">
        <v>545</v>
      </c>
      <c r="D45">
        <f>VLOOKUP(A45,'Revisión Luis'!C:C,1,0)</f>
        <v>52934447</v>
      </c>
      <c r="E45">
        <v>193729</v>
      </c>
      <c r="G45">
        <v>123771</v>
      </c>
      <c r="L45">
        <v>289249</v>
      </c>
      <c r="M45">
        <v>407639</v>
      </c>
      <c r="P45">
        <v>333325</v>
      </c>
      <c r="Q45">
        <v>16144</v>
      </c>
      <c r="R45">
        <v>88793</v>
      </c>
      <c r="S45">
        <v>220377</v>
      </c>
      <c r="Y45">
        <v>-21500</v>
      </c>
      <c r="Z45">
        <v>-21500</v>
      </c>
      <c r="AC45">
        <v>1630027</v>
      </c>
    </row>
    <row r="46" spans="1:29" hidden="1" x14ac:dyDescent="0.25">
      <c r="A46">
        <v>55169412</v>
      </c>
      <c r="B46">
        <v>55169412</v>
      </c>
      <c r="C46" t="s">
        <v>546</v>
      </c>
      <c r="D46">
        <f>VLOOKUP(A46,'Revisión Luis'!C:C,1,0)</f>
        <v>55169412</v>
      </c>
      <c r="E46">
        <v>142837</v>
      </c>
      <c r="G46">
        <v>79921</v>
      </c>
      <c r="L46">
        <v>93241</v>
      </c>
      <c r="M46">
        <v>140853</v>
      </c>
      <c r="P46">
        <v>107449</v>
      </c>
      <c r="Q46">
        <v>11903</v>
      </c>
      <c r="R46">
        <v>56965</v>
      </c>
      <c r="S46">
        <v>160774</v>
      </c>
      <c r="Y46">
        <v>-15300</v>
      </c>
      <c r="Z46">
        <v>-15300</v>
      </c>
      <c r="AC46">
        <v>763343</v>
      </c>
    </row>
    <row r="47" spans="1:29" hidden="1" x14ac:dyDescent="0.25">
      <c r="A47">
        <v>57401283</v>
      </c>
      <c r="B47">
        <v>57401283</v>
      </c>
      <c r="C47" t="s">
        <v>547</v>
      </c>
      <c r="D47">
        <f>VLOOKUP(A47,'Revisión Luis'!C:C,1,0)</f>
        <v>57401283</v>
      </c>
      <c r="F47">
        <v>75185</v>
      </c>
      <c r="G47">
        <v>93981</v>
      </c>
      <c r="L47">
        <v>166034</v>
      </c>
      <c r="M47">
        <v>241218</v>
      </c>
      <c r="P47">
        <v>191333</v>
      </c>
      <c r="Q47">
        <v>18796</v>
      </c>
      <c r="R47">
        <v>65787</v>
      </c>
      <c r="S47">
        <v>91828</v>
      </c>
      <c r="Y47">
        <v>-10400</v>
      </c>
      <c r="Z47">
        <v>-10400</v>
      </c>
      <c r="AC47">
        <v>923362</v>
      </c>
    </row>
    <row r="48" spans="1:29" hidden="1" x14ac:dyDescent="0.25">
      <c r="A48">
        <v>60315226</v>
      </c>
      <c r="B48">
        <v>60315226</v>
      </c>
      <c r="C48" t="s">
        <v>548</v>
      </c>
      <c r="D48">
        <f>VLOOKUP(A48,'Revisión Luis'!C:C,1,0)</f>
        <v>60315226</v>
      </c>
      <c r="E48">
        <v>43051</v>
      </c>
      <c r="G48">
        <v>111215</v>
      </c>
      <c r="L48">
        <v>64576</v>
      </c>
      <c r="M48">
        <v>96864</v>
      </c>
      <c r="P48">
        <v>74417</v>
      </c>
      <c r="Q48">
        <v>3587</v>
      </c>
      <c r="R48">
        <v>82515</v>
      </c>
      <c r="S48">
        <v>111349</v>
      </c>
      <c r="Y48">
        <v>-10600</v>
      </c>
      <c r="Z48">
        <v>-10600</v>
      </c>
      <c r="AC48">
        <v>566374</v>
      </c>
    </row>
    <row r="49" spans="1:29" hidden="1" x14ac:dyDescent="0.25">
      <c r="A49">
        <v>60366619</v>
      </c>
      <c r="B49">
        <v>60366619</v>
      </c>
      <c r="C49" t="s">
        <v>549</v>
      </c>
      <c r="D49">
        <f>VLOOKUP(A49,'Revisión Luis'!C:C,1,0)</f>
        <v>60366619</v>
      </c>
      <c r="E49">
        <v>40701</v>
      </c>
      <c r="G49">
        <v>56689</v>
      </c>
      <c r="J49">
        <v>1616</v>
      </c>
      <c r="L49">
        <v>29470</v>
      </c>
      <c r="M49">
        <v>53651</v>
      </c>
      <c r="P49">
        <v>32664</v>
      </c>
      <c r="Q49">
        <v>3526</v>
      </c>
      <c r="R49">
        <v>29470</v>
      </c>
      <c r="S49">
        <v>54341</v>
      </c>
      <c r="Y49">
        <v>-6100</v>
      </c>
      <c r="Z49">
        <v>-6100</v>
      </c>
      <c r="AC49">
        <v>289928</v>
      </c>
    </row>
    <row r="50" spans="1:29" hidden="1" x14ac:dyDescent="0.25">
      <c r="A50">
        <v>65555252</v>
      </c>
      <c r="B50">
        <v>65555252</v>
      </c>
      <c r="C50" t="s">
        <v>551</v>
      </c>
      <c r="D50">
        <f>VLOOKUP(A50,'Revisión Luis'!C:C,1,0)</f>
        <v>65555252</v>
      </c>
      <c r="E50">
        <v>140038</v>
      </c>
      <c r="G50">
        <v>99194</v>
      </c>
      <c r="L50">
        <v>25892</v>
      </c>
      <c r="M50">
        <v>52149</v>
      </c>
      <c r="P50">
        <v>29838</v>
      </c>
      <c r="Q50">
        <v>11670</v>
      </c>
      <c r="R50">
        <v>71478</v>
      </c>
      <c r="S50">
        <v>45274</v>
      </c>
      <c r="Y50">
        <v>-11300</v>
      </c>
      <c r="Z50">
        <v>-11300</v>
      </c>
      <c r="AC50">
        <v>452933</v>
      </c>
    </row>
    <row r="51" spans="1:29" hidden="1" x14ac:dyDescent="0.25">
      <c r="A51">
        <v>65702898</v>
      </c>
      <c r="B51">
        <v>65702898</v>
      </c>
      <c r="C51" t="s">
        <v>553</v>
      </c>
      <c r="D51">
        <f>VLOOKUP(A51,'Revisión Luis'!C:C,1,0)</f>
        <v>65702898</v>
      </c>
      <c r="E51">
        <v>97741</v>
      </c>
      <c r="G51">
        <v>83330</v>
      </c>
      <c r="L51">
        <v>66414</v>
      </c>
      <c r="M51">
        <v>104006</v>
      </c>
      <c r="P51">
        <v>76534</v>
      </c>
      <c r="Q51">
        <v>8145</v>
      </c>
      <c r="R51">
        <v>60461</v>
      </c>
      <c r="S51">
        <v>114515</v>
      </c>
      <c r="Y51">
        <v>-11800</v>
      </c>
      <c r="Z51">
        <v>-11800</v>
      </c>
      <c r="AC51">
        <v>587546</v>
      </c>
    </row>
    <row r="52" spans="1:29" hidden="1" x14ac:dyDescent="0.25">
      <c r="A52">
        <v>66747203</v>
      </c>
      <c r="B52">
        <v>66747203</v>
      </c>
      <c r="C52" t="s">
        <v>556</v>
      </c>
      <c r="D52">
        <f>VLOOKUP(A52,'Revisión Luis'!C:C,1,0)</f>
        <v>66747203</v>
      </c>
      <c r="E52">
        <v>290595</v>
      </c>
      <c r="G52">
        <v>131844</v>
      </c>
      <c r="L52">
        <v>343512</v>
      </c>
      <c r="M52">
        <v>483428</v>
      </c>
      <c r="P52">
        <v>395855</v>
      </c>
      <c r="Q52">
        <v>24217</v>
      </c>
      <c r="R52">
        <v>92829</v>
      </c>
      <c r="S52">
        <v>35569</v>
      </c>
      <c r="Y52">
        <v>-18300</v>
      </c>
      <c r="Z52">
        <v>-18300</v>
      </c>
      <c r="AC52">
        <v>1761249</v>
      </c>
    </row>
    <row r="53" spans="1:29" hidden="1" x14ac:dyDescent="0.25">
      <c r="A53">
        <v>70522672</v>
      </c>
      <c r="B53">
        <v>70522672</v>
      </c>
      <c r="C53" t="s">
        <v>557</v>
      </c>
      <c r="D53">
        <f>VLOOKUP(A53,'Revisión Luis'!C:C,1,0)</f>
        <v>70522672</v>
      </c>
      <c r="E53">
        <v>29072</v>
      </c>
      <c r="G53">
        <v>60565</v>
      </c>
      <c r="J53">
        <v>1154</v>
      </c>
      <c r="L53">
        <v>73298</v>
      </c>
      <c r="M53">
        <v>109569</v>
      </c>
      <c r="P53">
        <v>81241</v>
      </c>
      <c r="Q53">
        <v>2519</v>
      </c>
      <c r="R53">
        <v>46598</v>
      </c>
      <c r="S53">
        <v>142708</v>
      </c>
      <c r="Y53">
        <v>-9300</v>
      </c>
      <c r="Z53">
        <v>-9300</v>
      </c>
      <c r="AC53">
        <v>528124</v>
      </c>
    </row>
    <row r="54" spans="1:29" x14ac:dyDescent="0.25">
      <c r="A54">
        <v>71681265</v>
      </c>
      <c r="B54">
        <v>71681265</v>
      </c>
      <c r="C54" s="87" t="s">
        <v>560</v>
      </c>
      <c r="D54" t="e">
        <f>VLOOKUP(A54,'Revisión Luis'!C:C,1,0)</f>
        <v>#N/A</v>
      </c>
      <c r="G54">
        <v>27419</v>
      </c>
      <c r="L54">
        <v>7102238</v>
      </c>
      <c r="M54">
        <v>10632924</v>
      </c>
      <c r="P54">
        <v>1191372</v>
      </c>
      <c r="Q54">
        <v>1036111</v>
      </c>
      <c r="R54">
        <v>1895671</v>
      </c>
      <c r="S54">
        <v>878562</v>
      </c>
      <c r="AC54">
        <v>22764297</v>
      </c>
    </row>
    <row r="55" spans="1:29" hidden="1" x14ac:dyDescent="0.25">
      <c r="A55">
        <v>71710352</v>
      </c>
      <c r="B55">
        <v>71710352</v>
      </c>
      <c r="C55" t="s">
        <v>561</v>
      </c>
      <c r="D55">
        <f>VLOOKUP(A55,'Revisión Luis'!C:C,1,0)</f>
        <v>71710352</v>
      </c>
      <c r="G55">
        <v>149735</v>
      </c>
      <c r="L55">
        <v>85775</v>
      </c>
      <c r="M55">
        <v>121474</v>
      </c>
      <c r="P55">
        <v>98846</v>
      </c>
      <c r="Q55">
        <v>30740</v>
      </c>
      <c r="R55">
        <v>104616</v>
      </c>
      <c r="S55">
        <v>147901</v>
      </c>
      <c r="X55">
        <v>-2000</v>
      </c>
      <c r="Y55">
        <v>500</v>
      </c>
      <c r="Z55">
        <v>500</v>
      </c>
      <c r="AC55">
        <v>738087</v>
      </c>
    </row>
    <row r="56" spans="1:29" hidden="1" x14ac:dyDescent="0.25">
      <c r="A56">
        <v>72143888</v>
      </c>
      <c r="B56">
        <v>72143888</v>
      </c>
      <c r="C56" t="s">
        <v>563</v>
      </c>
      <c r="D56">
        <f>VLOOKUP(A56,'Revisión Luis'!C:C,1,0)</f>
        <v>72143888</v>
      </c>
      <c r="E56">
        <v>69772</v>
      </c>
      <c r="G56">
        <v>63958</v>
      </c>
      <c r="J56">
        <v>2771</v>
      </c>
      <c r="L56">
        <v>52392</v>
      </c>
      <c r="M56">
        <v>70527</v>
      </c>
      <c r="P56">
        <v>58069</v>
      </c>
      <c r="Q56">
        <v>6045</v>
      </c>
      <c r="R56">
        <v>48361</v>
      </c>
      <c r="S56">
        <v>102005</v>
      </c>
      <c r="Y56">
        <v>-9400</v>
      </c>
      <c r="Z56">
        <v>-9400</v>
      </c>
      <c r="AC56">
        <v>455100</v>
      </c>
    </row>
    <row r="57" spans="1:29" hidden="1" x14ac:dyDescent="0.25">
      <c r="A57">
        <v>72291043</v>
      </c>
      <c r="B57">
        <v>72291043</v>
      </c>
      <c r="C57" t="s">
        <v>564</v>
      </c>
      <c r="D57">
        <f>VLOOKUP(A57,'Revisión Luis'!C:C,1,0)</f>
        <v>72291043</v>
      </c>
      <c r="E57">
        <v>150679</v>
      </c>
      <c r="G57">
        <v>120185</v>
      </c>
      <c r="L57">
        <v>163236</v>
      </c>
      <c r="M57">
        <v>238574</v>
      </c>
      <c r="P57">
        <v>188109</v>
      </c>
      <c r="Q57">
        <v>12556</v>
      </c>
      <c r="R57">
        <v>87000</v>
      </c>
      <c r="S57">
        <v>3093</v>
      </c>
      <c r="Y57">
        <v>-10900</v>
      </c>
      <c r="Z57">
        <v>-10900</v>
      </c>
      <c r="AC57">
        <v>941632</v>
      </c>
    </row>
    <row r="58" spans="1:29" hidden="1" x14ac:dyDescent="0.25">
      <c r="A58">
        <v>73130663</v>
      </c>
      <c r="B58">
        <v>73130663</v>
      </c>
      <c r="C58" t="s">
        <v>565</v>
      </c>
      <c r="D58">
        <f>VLOOKUP(A58,'Revisión Luis'!C:C,1,0)</f>
        <v>73130663</v>
      </c>
      <c r="E58">
        <v>80154</v>
      </c>
      <c r="G58">
        <v>207064</v>
      </c>
      <c r="L58">
        <v>106037</v>
      </c>
      <c r="M58">
        <v>186191</v>
      </c>
      <c r="P58">
        <v>122195</v>
      </c>
      <c r="Q58">
        <v>6680</v>
      </c>
      <c r="R58">
        <v>153628</v>
      </c>
      <c r="S58">
        <v>182839</v>
      </c>
      <c r="X58">
        <v>-57000</v>
      </c>
      <c r="Y58">
        <v>-18800</v>
      </c>
      <c r="Z58">
        <v>-18800</v>
      </c>
      <c r="AC58">
        <v>950188</v>
      </c>
    </row>
    <row r="59" spans="1:29" hidden="1" x14ac:dyDescent="0.25">
      <c r="A59">
        <v>74082151</v>
      </c>
      <c r="B59">
        <v>74082151</v>
      </c>
      <c r="C59" t="s">
        <v>566</v>
      </c>
      <c r="D59">
        <f>VLOOKUP(A59,'Revisión Luis'!C:C,1,0)</f>
        <v>74082151</v>
      </c>
      <c r="E59">
        <v>87214</v>
      </c>
      <c r="G59">
        <v>65410</v>
      </c>
      <c r="J59">
        <v>3463</v>
      </c>
      <c r="L59">
        <v>126193</v>
      </c>
      <c r="M59">
        <v>180599</v>
      </c>
      <c r="P59">
        <v>139868</v>
      </c>
      <c r="Q59">
        <v>7556</v>
      </c>
      <c r="R59">
        <v>49117</v>
      </c>
      <c r="S59">
        <v>69147</v>
      </c>
      <c r="Y59">
        <v>-8900</v>
      </c>
      <c r="Z59">
        <v>-8900</v>
      </c>
      <c r="AC59">
        <v>710767</v>
      </c>
    </row>
    <row r="60" spans="1:29" hidden="1" x14ac:dyDescent="0.25">
      <c r="A60">
        <v>76309631</v>
      </c>
      <c r="B60">
        <v>76309631</v>
      </c>
      <c r="C60" t="s">
        <v>567</v>
      </c>
      <c r="D60">
        <f>VLOOKUP(A60,'Revisión Luis'!C:C,1,0)</f>
        <v>76309631</v>
      </c>
      <c r="E60">
        <v>754918</v>
      </c>
      <c r="L60">
        <v>1054369</v>
      </c>
      <c r="M60">
        <v>1446927</v>
      </c>
      <c r="P60">
        <v>1215034</v>
      </c>
      <c r="Q60">
        <v>62910</v>
      </c>
      <c r="R60">
        <v>257930</v>
      </c>
      <c r="S60">
        <v>240093</v>
      </c>
      <c r="X60">
        <v>-653000</v>
      </c>
      <c r="Y60">
        <v>-39800</v>
      </c>
      <c r="Z60">
        <v>-39800</v>
      </c>
      <c r="AA60">
        <v>-5000</v>
      </c>
      <c r="AB60">
        <v>-5000</v>
      </c>
      <c r="AC60">
        <v>4289581</v>
      </c>
    </row>
    <row r="61" spans="1:29" hidden="1" x14ac:dyDescent="0.25">
      <c r="A61">
        <v>79322975</v>
      </c>
      <c r="B61">
        <v>79322975</v>
      </c>
      <c r="C61" t="s">
        <v>571</v>
      </c>
      <c r="D61">
        <f>VLOOKUP(A61,'Revisión Luis'!C:C,1,0)</f>
        <v>79322975</v>
      </c>
      <c r="E61">
        <v>116286</v>
      </c>
      <c r="G61">
        <v>67834</v>
      </c>
      <c r="J61">
        <v>4617</v>
      </c>
      <c r="L61">
        <v>122918</v>
      </c>
      <c r="M61">
        <v>177325</v>
      </c>
      <c r="P61">
        <v>136239</v>
      </c>
      <c r="Q61">
        <v>10075</v>
      </c>
      <c r="R61">
        <v>50377</v>
      </c>
      <c r="S61">
        <v>62772</v>
      </c>
      <c r="Y61">
        <v>-9900</v>
      </c>
      <c r="Z61">
        <v>-9900</v>
      </c>
      <c r="AC61">
        <v>728643</v>
      </c>
    </row>
    <row r="62" spans="1:29" hidden="1" x14ac:dyDescent="0.25">
      <c r="A62">
        <v>88270073</v>
      </c>
      <c r="B62">
        <v>88270073</v>
      </c>
      <c r="C62" t="s">
        <v>574</v>
      </c>
      <c r="D62">
        <f>VLOOKUP(A62,'Revisión Luis'!C:C,1,0)</f>
        <v>88270073</v>
      </c>
      <c r="E62">
        <v>35513</v>
      </c>
      <c r="G62">
        <v>91741</v>
      </c>
      <c r="L62">
        <v>56599</v>
      </c>
      <c r="M62">
        <v>92111</v>
      </c>
      <c r="P62">
        <v>65223</v>
      </c>
      <c r="Q62">
        <v>2959</v>
      </c>
      <c r="R62">
        <v>68066</v>
      </c>
      <c r="S62">
        <v>97592</v>
      </c>
      <c r="Y62">
        <v>-9000</v>
      </c>
      <c r="Z62">
        <v>-9000</v>
      </c>
      <c r="AC62">
        <v>491804</v>
      </c>
    </row>
    <row r="63" spans="1:29" hidden="1" x14ac:dyDescent="0.25">
      <c r="A63">
        <v>91109224</v>
      </c>
      <c r="B63">
        <v>91109224</v>
      </c>
      <c r="C63" t="s">
        <v>575</v>
      </c>
      <c r="D63">
        <f>VLOOKUP(A63,'Revisión Luis'!C:C,1,0)</f>
        <v>91109224</v>
      </c>
      <c r="E63">
        <v>162800</v>
      </c>
      <c r="G63">
        <v>71710</v>
      </c>
      <c r="J63">
        <v>6464</v>
      </c>
      <c r="L63">
        <v>63223</v>
      </c>
      <c r="M63">
        <v>93449</v>
      </c>
      <c r="P63">
        <v>70074</v>
      </c>
      <c r="Q63">
        <v>14106</v>
      </c>
      <c r="R63">
        <v>52391</v>
      </c>
      <c r="S63">
        <v>123092</v>
      </c>
      <c r="Y63">
        <v>-14400</v>
      </c>
      <c r="Z63">
        <v>-14400</v>
      </c>
      <c r="AC63">
        <v>628509</v>
      </c>
    </row>
    <row r="64" spans="1:29" hidden="1" x14ac:dyDescent="0.25">
      <c r="A64">
        <v>97446187</v>
      </c>
      <c r="B64">
        <v>97446187</v>
      </c>
      <c r="C64" t="s">
        <v>578</v>
      </c>
      <c r="D64">
        <f>VLOOKUP(A64,'Revisión Luis'!C:C,1,0)</f>
        <v>97446187</v>
      </c>
      <c r="E64">
        <v>116286</v>
      </c>
      <c r="G64">
        <v>67834</v>
      </c>
      <c r="J64">
        <v>4617</v>
      </c>
      <c r="L64">
        <v>42820</v>
      </c>
      <c r="M64">
        <v>60956</v>
      </c>
      <c r="P64">
        <v>47460</v>
      </c>
      <c r="Q64">
        <v>10076</v>
      </c>
      <c r="R64">
        <v>50377</v>
      </c>
      <c r="S64">
        <v>83369</v>
      </c>
      <c r="Y64">
        <v>-10700</v>
      </c>
      <c r="Z64">
        <v>-10700</v>
      </c>
      <c r="AC64">
        <v>462395</v>
      </c>
    </row>
    <row r="65" spans="1:29" hidden="1" x14ac:dyDescent="0.25">
      <c r="A65">
        <v>98698345</v>
      </c>
      <c r="B65">
        <v>98698345</v>
      </c>
      <c r="C65" t="s">
        <v>582</v>
      </c>
      <c r="D65">
        <f>VLOOKUP(A65,'Revisión Luis'!C:C,1,0)</f>
        <v>98698345</v>
      </c>
      <c r="E65">
        <v>345362</v>
      </c>
      <c r="G65">
        <v>193238</v>
      </c>
      <c r="L65">
        <v>172681</v>
      </c>
      <c r="M65">
        <v>254910</v>
      </c>
      <c r="P65">
        <v>198994</v>
      </c>
      <c r="Q65">
        <v>28780</v>
      </c>
      <c r="R65">
        <v>137734</v>
      </c>
      <c r="S65">
        <v>297752</v>
      </c>
      <c r="X65">
        <v>-63000</v>
      </c>
      <c r="Y65">
        <v>-33500</v>
      </c>
      <c r="Z65">
        <v>-33500</v>
      </c>
      <c r="AA65">
        <v>-4200</v>
      </c>
      <c r="AB65">
        <v>-4200</v>
      </c>
      <c r="AC65">
        <v>1491051</v>
      </c>
    </row>
    <row r="66" spans="1:29" hidden="1" x14ac:dyDescent="0.25">
      <c r="A66">
        <v>1004911021</v>
      </c>
      <c r="B66">
        <v>1004911021</v>
      </c>
      <c r="C66" t="s">
        <v>583</v>
      </c>
      <c r="D66">
        <f>VLOOKUP(A66,'Revisión Luis'!C:C,1,0)</f>
        <v>1004911021</v>
      </c>
      <c r="E66">
        <v>97660</v>
      </c>
      <c r="G66">
        <v>8138</v>
      </c>
      <c r="L66">
        <v>4069</v>
      </c>
      <c r="M66">
        <v>12947</v>
      </c>
      <c r="P66">
        <v>4689</v>
      </c>
      <c r="Q66">
        <v>8138</v>
      </c>
      <c r="R66">
        <v>4069</v>
      </c>
      <c r="S66">
        <v>6580</v>
      </c>
      <c r="Y66">
        <v>-4500</v>
      </c>
      <c r="Z66">
        <v>-4500</v>
      </c>
      <c r="AC66">
        <v>137290</v>
      </c>
    </row>
    <row r="67" spans="1:29" hidden="1" x14ac:dyDescent="0.25">
      <c r="A67">
        <v>1005480404</v>
      </c>
      <c r="B67">
        <v>1005480404</v>
      </c>
      <c r="C67" t="s">
        <v>674</v>
      </c>
      <c r="D67">
        <f>VLOOKUP(A67,'Revisión Luis'!C:C,1,0)</f>
        <v>1005480404</v>
      </c>
      <c r="E67">
        <v>79248</v>
      </c>
      <c r="G67">
        <v>50191</v>
      </c>
      <c r="J67">
        <v>3463</v>
      </c>
      <c r="L67">
        <v>26192</v>
      </c>
      <c r="M67">
        <v>42734</v>
      </c>
      <c r="P67">
        <v>28919</v>
      </c>
      <c r="Q67">
        <v>6893</v>
      </c>
      <c r="R67">
        <v>26192</v>
      </c>
      <c r="S67">
        <v>48112</v>
      </c>
      <c r="Y67">
        <v>-7100</v>
      </c>
      <c r="Z67">
        <v>-7100</v>
      </c>
      <c r="AC67">
        <v>297744</v>
      </c>
    </row>
    <row r="68" spans="1:29" hidden="1" x14ac:dyDescent="0.25">
      <c r="A68">
        <v>1007286488</v>
      </c>
      <c r="B68">
        <v>1007286488</v>
      </c>
      <c r="C68" t="s">
        <v>585</v>
      </c>
      <c r="D68">
        <f>VLOOKUP(A68,'Revisión Luis'!C:C,1,0)</f>
        <v>1007286488</v>
      </c>
      <c r="G68">
        <v>77069</v>
      </c>
      <c r="L68">
        <v>109990</v>
      </c>
      <c r="M68">
        <v>154197</v>
      </c>
      <c r="P68">
        <v>122117</v>
      </c>
      <c r="Q68">
        <v>16840</v>
      </c>
      <c r="R68">
        <v>55784</v>
      </c>
      <c r="S68">
        <v>29765</v>
      </c>
      <c r="Y68">
        <v>400</v>
      </c>
      <c r="Z68">
        <v>400</v>
      </c>
      <c r="AC68">
        <v>566562</v>
      </c>
    </row>
    <row r="69" spans="1:29" hidden="1" x14ac:dyDescent="0.25">
      <c r="A69">
        <v>1007411408</v>
      </c>
      <c r="B69">
        <v>1007411408</v>
      </c>
      <c r="C69" t="s">
        <v>586</v>
      </c>
      <c r="D69">
        <f>VLOOKUP(A69,'Revisión Luis'!C:C,1,0)</f>
        <v>1007411408</v>
      </c>
      <c r="E69">
        <v>313332</v>
      </c>
      <c r="G69">
        <v>128814</v>
      </c>
      <c r="L69">
        <v>64407</v>
      </c>
      <c r="M69">
        <v>116629</v>
      </c>
      <c r="P69">
        <v>74222</v>
      </c>
      <c r="Q69">
        <v>26111</v>
      </c>
      <c r="R69">
        <v>64407</v>
      </c>
      <c r="S69">
        <v>104156</v>
      </c>
      <c r="Y69">
        <v>-21800</v>
      </c>
      <c r="Z69">
        <v>-21800</v>
      </c>
      <c r="AC69">
        <v>848478</v>
      </c>
    </row>
    <row r="70" spans="1:29" hidden="1" x14ac:dyDescent="0.25">
      <c r="A70">
        <v>1010201111</v>
      </c>
      <c r="B70">
        <v>1010201111</v>
      </c>
      <c r="C70" t="s">
        <v>588</v>
      </c>
      <c r="D70">
        <f>VLOOKUP(A70,'Revisión Luis'!C:C,1,0)</f>
        <v>1010201111</v>
      </c>
      <c r="E70">
        <v>35513</v>
      </c>
      <c r="G70">
        <v>91741</v>
      </c>
      <c r="L70">
        <v>163876</v>
      </c>
      <c r="M70">
        <v>234902</v>
      </c>
      <c r="P70">
        <v>188847</v>
      </c>
      <c r="Q70">
        <v>2960</v>
      </c>
      <c r="R70">
        <v>68066</v>
      </c>
      <c r="S70">
        <v>52942</v>
      </c>
      <c r="Y70">
        <v>-7200</v>
      </c>
      <c r="Z70">
        <v>-7200</v>
      </c>
      <c r="AC70">
        <v>824447</v>
      </c>
    </row>
    <row r="71" spans="1:29" hidden="1" x14ac:dyDescent="0.25">
      <c r="A71">
        <v>1012321982</v>
      </c>
      <c r="B71">
        <v>1012321982</v>
      </c>
      <c r="C71" t="s">
        <v>589</v>
      </c>
      <c r="D71">
        <f>VLOOKUP(A71,'Revisión Luis'!C:C,1,0)</f>
        <v>1012321982</v>
      </c>
      <c r="E71">
        <v>125333</v>
      </c>
      <c r="G71">
        <v>114888</v>
      </c>
      <c r="L71">
        <v>232823</v>
      </c>
      <c r="M71">
        <v>326822</v>
      </c>
      <c r="P71">
        <v>268301</v>
      </c>
      <c r="Q71">
        <v>10444</v>
      </c>
      <c r="R71">
        <v>83555</v>
      </c>
      <c r="S71">
        <v>131317</v>
      </c>
      <c r="Y71">
        <v>-14900</v>
      </c>
      <c r="Z71">
        <v>-14900</v>
      </c>
      <c r="AC71">
        <v>1263683</v>
      </c>
    </row>
    <row r="72" spans="1:29" hidden="1" x14ac:dyDescent="0.25">
      <c r="A72">
        <v>1016011459</v>
      </c>
      <c r="B72">
        <v>1016011459</v>
      </c>
      <c r="C72" t="s">
        <v>590</v>
      </c>
      <c r="D72">
        <f>VLOOKUP(A72,'Revisión Luis'!C:C,1,0)</f>
        <v>1016011459</v>
      </c>
      <c r="E72">
        <v>34886</v>
      </c>
      <c r="G72">
        <v>61050</v>
      </c>
      <c r="J72">
        <v>1385</v>
      </c>
      <c r="L72">
        <v>41560</v>
      </c>
      <c r="M72">
        <v>65742</v>
      </c>
      <c r="P72">
        <v>46065</v>
      </c>
      <c r="Q72">
        <v>3023</v>
      </c>
      <c r="R72">
        <v>46850</v>
      </c>
      <c r="S72">
        <v>80918</v>
      </c>
      <c r="Y72">
        <v>-7000</v>
      </c>
      <c r="Z72">
        <v>-7000</v>
      </c>
      <c r="AC72">
        <v>367479</v>
      </c>
    </row>
    <row r="73" spans="1:29" hidden="1" x14ac:dyDescent="0.25">
      <c r="A73">
        <v>1023888259</v>
      </c>
      <c r="B73">
        <v>1023888259</v>
      </c>
      <c r="C73" t="s">
        <v>591</v>
      </c>
      <c r="D73">
        <f>VLOOKUP(A73,'Revisión Luis'!C:C,1,0)</f>
        <v>1023888259</v>
      </c>
      <c r="E73">
        <v>35513</v>
      </c>
      <c r="G73">
        <v>91741</v>
      </c>
      <c r="L73">
        <v>213076</v>
      </c>
      <c r="M73">
        <v>292980</v>
      </c>
      <c r="P73">
        <v>245544</v>
      </c>
      <c r="Q73">
        <v>2959</v>
      </c>
      <c r="R73">
        <v>68066</v>
      </c>
      <c r="S73">
        <v>137776</v>
      </c>
      <c r="Y73">
        <v>-10600</v>
      </c>
      <c r="Z73">
        <v>-10600</v>
      </c>
      <c r="AC73">
        <v>1066455</v>
      </c>
    </row>
    <row r="74" spans="1:29" hidden="1" x14ac:dyDescent="0.25">
      <c r="A74">
        <v>1026250273</v>
      </c>
      <c r="B74">
        <v>1026250273</v>
      </c>
      <c r="C74" t="s">
        <v>593</v>
      </c>
      <c r="D74">
        <f>VLOOKUP(A74,'Revisión Luis'!C:C,1,0)</f>
        <v>1026250273</v>
      </c>
      <c r="E74">
        <v>8878</v>
      </c>
      <c r="G74">
        <v>99879</v>
      </c>
      <c r="L74">
        <v>133912</v>
      </c>
      <c r="M74">
        <v>196060</v>
      </c>
      <c r="P74">
        <v>154318</v>
      </c>
      <c r="Q74">
        <v>11097</v>
      </c>
      <c r="R74">
        <v>72135</v>
      </c>
      <c r="S74">
        <v>1276</v>
      </c>
      <c r="AC74">
        <v>677555</v>
      </c>
    </row>
    <row r="75" spans="1:29" hidden="1" x14ac:dyDescent="0.25">
      <c r="A75">
        <v>1026262694</v>
      </c>
      <c r="B75">
        <v>1026262694</v>
      </c>
      <c r="C75" t="s">
        <v>594</v>
      </c>
      <c r="D75">
        <f>VLOOKUP(A75,'Revisión Luis'!C:C,1,0)</f>
        <v>1026262694</v>
      </c>
      <c r="G75">
        <v>94608</v>
      </c>
      <c r="L75">
        <v>100560</v>
      </c>
      <c r="M75">
        <v>138152</v>
      </c>
      <c r="P75">
        <v>115883</v>
      </c>
      <c r="Q75">
        <v>19422</v>
      </c>
      <c r="R75">
        <v>66100</v>
      </c>
      <c r="S75">
        <v>173393</v>
      </c>
      <c r="Y75">
        <v>-10700</v>
      </c>
      <c r="Z75">
        <v>-10700</v>
      </c>
      <c r="AC75">
        <v>686718</v>
      </c>
    </row>
    <row r="76" spans="1:29" hidden="1" x14ac:dyDescent="0.25">
      <c r="A76">
        <v>1031180799</v>
      </c>
      <c r="B76">
        <v>1031180799</v>
      </c>
      <c r="C76" t="s">
        <v>595</v>
      </c>
      <c r="D76">
        <f>VLOOKUP(A76,'Revisión Luis'!C:C,1,0)</f>
        <v>1031180799</v>
      </c>
      <c r="E76">
        <v>162274</v>
      </c>
      <c r="G76">
        <v>75936</v>
      </c>
      <c r="J76">
        <v>6003</v>
      </c>
      <c r="L76">
        <v>102476</v>
      </c>
      <c r="M76">
        <v>147781</v>
      </c>
      <c r="P76">
        <v>113879</v>
      </c>
      <c r="Q76">
        <v>14023</v>
      </c>
      <c r="R76">
        <v>55553</v>
      </c>
      <c r="S76">
        <v>10398</v>
      </c>
      <c r="Y76">
        <v>-10000</v>
      </c>
      <c r="Z76">
        <v>-10000</v>
      </c>
      <c r="AC76">
        <v>668323</v>
      </c>
    </row>
    <row r="77" spans="1:29" x14ac:dyDescent="0.25">
      <c r="A77">
        <v>1032393918</v>
      </c>
      <c r="B77">
        <v>1032393918</v>
      </c>
      <c r="C77" s="41" t="s">
        <v>596</v>
      </c>
      <c r="D77" t="e">
        <f>VLOOKUP(A77,'Revisión Luis'!C:C,1,0)</f>
        <v>#N/A</v>
      </c>
      <c r="E77">
        <v>-1</v>
      </c>
      <c r="W77">
        <v>-91536</v>
      </c>
      <c r="Y77">
        <v>0</v>
      </c>
      <c r="Z77">
        <v>0</v>
      </c>
      <c r="AC77">
        <v>-91537</v>
      </c>
    </row>
    <row r="78" spans="1:29" hidden="1" x14ac:dyDescent="0.25">
      <c r="A78">
        <v>1049412232</v>
      </c>
      <c r="B78">
        <v>1049412232</v>
      </c>
      <c r="C78" t="s">
        <v>600</v>
      </c>
      <c r="D78">
        <f>VLOOKUP(A78,'Revisión Luis'!C:C,1,0)</f>
        <v>1049412232</v>
      </c>
      <c r="E78">
        <v>63399</v>
      </c>
      <c r="G78">
        <v>58116</v>
      </c>
      <c r="J78">
        <v>2771</v>
      </c>
      <c r="L78">
        <v>146813</v>
      </c>
      <c r="M78">
        <v>207468</v>
      </c>
      <c r="P78">
        <v>162100</v>
      </c>
      <c r="Q78">
        <v>5514</v>
      </c>
      <c r="R78">
        <v>44113</v>
      </c>
      <c r="S78">
        <v>124326</v>
      </c>
      <c r="Y78">
        <v>-9800</v>
      </c>
      <c r="Z78">
        <v>-9800</v>
      </c>
      <c r="AC78">
        <v>795020</v>
      </c>
    </row>
    <row r="79" spans="1:29" hidden="1" x14ac:dyDescent="0.25">
      <c r="A79">
        <v>1049607293</v>
      </c>
      <c r="B79">
        <v>1049607293</v>
      </c>
      <c r="C79" t="s">
        <v>601</v>
      </c>
      <c r="D79">
        <f>VLOOKUP(A79,'Revisión Luis'!C:C,1,0)</f>
        <v>1049607293</v>
      </c>
      <c r="G79">
        <v>47484</v>
      </c>
      <c r="L79">
        <v>24684</v>
      </c>
      <c r="M79">
        <v>42820</v>
      </c>
      <c r="P79">
        <v>27360</v>
      </c>
      <c r="Q79">
        <v>15113</v>
      </c>
      <c r="R79">
        <v>24684</v>
      </c>
      <c r="S79">
        <v>45516</v>
      </c>
      <c r="Y79">
        <v>7000</v>
      </c>
      <c r="Z79">
        <v>7000</v>
      </c>
      <c r="AC79">
        <v>241661</v>
      </c>
    </row>
    <row r="80" spans="1:29" hidden="1" x14ac:dyDescent="0.25">
      <c r="A80">
        <v>1051830211</v>
      </c>
      <c r="B80">
        <v>1051830211</v>
      </c>
      <c r="C80" t="s">
        <v>603</v>
      </c>
      <c r="D80">
        <f>VLOOKUP(A80,'Revisión Luis'!C:C,1,0)</f>
        <v>1051830211</v>
      </c>
      <c r="E80">
        <v>47613</v>
      </c>
      <c r="G80">
        <v>71985</v>
      </c>
      <c r="L80">
        <v>84965</v>
      </c>
      <c r="M80">
        <v>145385</v>
      </c>
      <c r="P80">
        <v>44090</v>
      </c>
      <c r="Q80">
        <v>8811</v>
      </c>
      <c r="R80">
        <v>117692</v>
      </c>
      <c r="S80">
        <v>65971</v>
      </c>
      <c r="Y80">
        <v>-7400</v>
      </c>
      <c r="Z80">
        <v>-7400</v>
      </c>
      <c r="AC80">
        <v>571712</v>
      </c>
    </row>
    <row r="81" spans="1:29" hidden="1" x14ac:dyDescent="0.25">
      <c r="A81">
        <v>1057304406</v>
      </c>
      <c r="B81">
        <v>1057304406</v>
      </c>
      <c r="C81" t="s">
        <v>605</v>
      </c>
      <c r="D81">
        <f>VLOOKUP(A81,'Revisión Luis'!C:C,1,0)</f>
        <v>1057304406</v>
      </c>
      <c r="E81">
        <v>34009</v>
      </c>
      <c r="G81">
        <v>70852</v>
      </c>
      <c r="L81">
        <v>119597</v>
      </c>
      <c r="M81">
        <v>174011</v>
      </c>
      <c r="P81">
        <v>137822</v>
      </c>
      <c r="Q81">
        <v>2834</v>
      </c>
      <c r="R81">
        <v>52431</v>
      </c>
      <c r="S81">
        <v>30786</v>
      </c>
      <c r="Y81">
        <v>-5400</v>
      </c>
      <c r="Z81">
        <v>-5400</v>
      </c>
      <c r="AC81">
        <v>611542</v>
      </c>
    </row>
    <row r="82" spans="1:29" hidden="1" x14ac:dyDescent="0.25">
      <c r="A82">
        <v>1058819290</v>
      </c>
      <c r="B82">
        <v>1058819290</v>
      </c>
      <c r="C82" t="s">
        <v>607</v>
      </c>
      <c r="D82">
        <f>VLOOKUP(A82,'Revisión Luis'!C:C,1,0)</f>
        <v>1058819290</v>
      </c>
      <c r="E82">
        <v>21133</v>
      </c>
      <c r="G82">
        <v>54593</v>
      </c>
      <c r="J82">
        <v>923</v>
      </c>
      <c r="L82">
        <v>28259</v>
      </c>
      <c r="M82">
        <v>50316</v>
      </c>
      <c r="P82">
        <v>31203</v>
      </c>
      <c r="Q82">
        <v>1838</v>
      </c>
      <c r="R82">
        <v>42275</v>
      </c>
      <c r="S82">
        <v>54811</v>
      </c>
      <c r="Y82">
        <v>-5200</v>
      </c>
      <c r="Z82">
        <v>-5200</v>
      </c>
      <c r="AC82">
        <v>274951</v>
      </c>
    </row>
    <row r="83" spans="1:29" x14ac:dyDescent="0.25">
      <c r="A83">
        <v>1063808260</v>
      </c>
      <c r="B83">
        <v>1063808260</v>
      </c>
      <c r="C83" s="87" t="s">
        <v>608</v>
      </c>
      <c r="D83" t="e">
        <f>VLOOKUP(A83,'Revisión Luis'!C:C,1,0)</f>
        <v>#N/A</v>
      </c>
      <c r="E83">
        <v>10762.3</v>
      </c>
      <c r="G83">
        <v>27419</v>
      </c>
      <c r="L83">
        <v>4405185</v>
      </c>
      <c r="M83">
        <v>7151275</v>
      </c>
      <c r="P83">
        <v>738952</v>
      </c>
      <c r="Q83">
        <v>1037115</v>
      </c>
      <c r="R83">
        <v>1895671</v>
      </c>
      <c r="S83">
        <v>1041474</v>
      </c>
      <c r="Y83">
        <v>-43100</v>
      </c>
      <c r="Z83">
        <v>-43100</v>
      </c>
      <c r="AC83">
        <v>16221653.300000001</v>
      </c>
    </row>
    <row r="84" spans="1:29" hidden="1" x14ac:dyDescent="0.25">
      <c r="A84">
        <v>1065576821</v>
      </c>
      <c r="B84">
        <v>1065576821</v>
      </c>
      <c r="C84" t="s">
        <v>609</v>
      </c>
      <c r="D84">
        <f>VLOOKUP(A84,'Revisión Luis'!C:C,1,0)</f>
        <v>1065576821</v>
      </c>
      <c r="E84">
        <v>43051</v>
      </c>
      <c r="G84">
        <v>111215</v>
      </c>
      <c r="L84">
        <v>64576</v>
      </c>
      <c r="M84">
        <v>96864</v>
      </c>
      <c r="P84">
        <v>74417</v>
      </c>
      <c r="Q84">
        <v>3588</v>
      </c>
      <c r="R84">
        <v>82515</v>
      </c>
      <c r="S84">
        <v>111349</v>
      </c>
      <c r="Y84">
        <v>-10600</v>
      </c>
      <c r="Z84">
        <v>-10600</v>
      </c>
      <c r="AC84">
        <v>566375</v>
      </c>
    </row>
    <row r="85" spans="1:29" hidden="1" x14ac:dyDescent="0.25">
      <c r="A85">
        <v>1081155923</v>
      </c>
      <c r="B85">
        <v>1081155923</v>
      </c>
      <c r="C85" t="s">
        <v>612</v>
      </c>
      <c r="D85">
        <f>VLOOKUP(A85,'Revisión Luis'!C:C,1,0)</f>
        <v>1081155923</v>
      </c>
      <c r="E85">
        <v>356984</v>
      </c>
      <c r="G85">
        <v>59497</v>
      </c>
      <c r="L85">
        <v>29749</v>
      </c>
      <c r="M85">
        <v>65447</v>
      </c>
      <c r="P85">
        <v>34282</v>
      </c>
      <c r="Q85">
        <v>29749</v>
      </c>
      <c r="R85">
        <v>29749</v>
      </c>
      <c r="S85">
        <v>48108</v>
      </c>
      <c r="X85">
        <v>-155000</v>
      </c>
      <c r="Y85">
        <v>-18600</v>
      </c>
      <c r="Z85">
        <v>-18600</v>
      </c>
      <c r="AC85">
        <v>461365</v>
      </c>
    </row>
    <row r="86" spans="1:29" hidden="1" x14ac:dyDescent="0.25">
      <c r="A86">
        <v>1082691490</v>
      </c>
      <c r="B86">
        <v>1082691490</v>
      </c>
      <c r="C86" t="s">
        <v>613</v>
      </c>
      <c r="D86">
        <f>VLOOKUP(A86,'Revisión Luis'!C:C,1,0)</f>
        <v>1082691490</v>
      </c>
      <c r="E86">
        <v>175048</v>
      </c>
      <c r="G86">
        <v>102111</v>
      </c>
      <c r="L86">
        <v>111228</v>
      </c>
      <c r="M86">
        <v>154989</v>
      </c>
      <c r="P86">
        <v>128177</v>
      </c>
      <c r="Q86">
        <v>14588</v>
      </c>
      <c r="R86">
        <v>72936</v>
      </c>
      <c r="S86">
        <v>191788</v>
      </c>
      <c r="Y86">
        <v>-18700</v>
      </c>
      <c r="Z86">
        <v>-18700</v>
      </c>
      <c r="AC86">
        <v>913465</v>
      </c>
    </row>
    <row r="87" spans="1:29" x14ac:dyDescent="0.25">
      <c r="A87">
        <v>1088974054</v>
      </c>
      <c r="B87">
        <v>1088974054</v>
      </c>
      <c r="C87" s="41" t="s">
        <v>615</v>
      </c>
      <c r="D87" t="e">
        <f>VLOOKUP(A87,'Revisión Luis'!C:C,1,0)</f>
        <v>#N/A</v>
      </c>
      <c r="K87">
        <v>220387</v>
      </c>
      <c r="N87">
        <v>279157</v>
      </c>
      <c r="O87">
        <v>-100506</v>
      </c>
      <c r="Y87">
        <v>-11100</v>
      </c>
      <c r="Z87">
        <v>-11100</v>
      </c>
      <c r="AC87">
        <v>376838</v>
      </c>
    </row>
    <row r="88" spans="1:29" hidden="1" x14ac:dyDescent="0.25">
      <c r="A88">
        <v>1094931538</v>
      </c>
      <c r="B88">
        <v>1094931538</v>
      </c>
      <c r="C88" t="s">
        <v>620</v>
      </c>
      <c r="D88">
        <f>VLOOKUP(A88,'Revisión Luis'!C:C,1,0)</f>
        <v>1094931538</v>
      </c>
      <c r="E88">
        <v>122533</v>
      </c>
      <c r="G88">
        <v>99194</v>
      </c>
      <c r="H88">
        <v>17505</v>
      </c>
      <c r="L88">
        <v>112687</v>
      </c>
      <c r="M88">
        <v>173953</v>
      </c>
      <c r="P88">
        <v>129858</v>
      </c>
      <c r="Q88">
        <v>11669</v>
      </c>
      <c r="R88">
        <v>71477</v>
      </c>
      <c r="S88">
        <v>194304</v>
      </c>
      <c r="Y88">
        <v>-17300</v>
      </c>
      <c r="Z88">
        <v>-17300</v>
      </c>
      <c r="AC88">
        <v>898580</v>
      </c>
    </row>
    <row r="89" spans="1:29" hidden="1" x14ac:dyDescent="0.25">
      <c r="A89">
        <v>1094968384</v>
      </c>
      <c r="B89">
        <v>1094968384</v>
      </c>
      <c r="C89" t="s">
        <v>621</v>
      </c>
      <c r="D89">
        <f>VLOOKUP(A89,'Revisión Luis'!C:C,1,0)</f>
        <v>1094968384</v>
      </c>
      <c r="E89">
        <v>150679</v>
      </c>
      <c r="G89">
        <v>120185</v>
      </c>
      <c r="L89">
        <v>221086</v>
      </c>
      <c r="M89">
        <v>317950</v>
      </c>
      <c r="P89">
        <v>254774</v>
      </c>
      <c r="Q89">
        <v>12556</v>
      </c>
      <c r="R89">
        <v>86999</v>
      </c>
      <c r="S89">
        <v>102831</v>
      </c>
      <c r="Y89">
        <v>-14900</v>
      </c>
      <c r="Z89">
        <v>-14900</v>
      </c>
      <c r="AC89">
        <v>1237260</v>
      </c>
    </row>
    <row r="90" spans="1:29" hidden="1" x14ac:dyDescent="0.25">
      <c r="A90">
        <v>1095910400</v>
      </c>
      <c r="B90">
        <v>1095910400</v>
      </c>
      <c r="C90" t="s">
        <v>622</v>
      </c>
      <c r="D90">
        <f>VLOOKUP(A90,'Revisión Luis'!C:C,1,0)</f>
        <v>1095910400</v>
      </c>
      <c r="E90">
        <v>177563</v>
      </c>
      <c r="G90">
        <v>103579</v>
      </c>
      <c r="L90">
        <v>45501</v>
      </c>
      <c r="M90">
        <v>72135</v>
      </c>
      <c r="P90">
        <v>52434</v>
      </c>
      <c r="Q90">
        <v>14797</v>
      </c>
      <c r="R90">
        <v>73985</v>
      </c>
      <c r="S90">
        <v>78420</v>
      </c>
      <c r="Y90">
        <v>-14300</v>
      </c>
      <c r="Z90">
        <v>-14300</v>
      </c>
      <c r="AC90">
        <v>589814</v>
      </c>
    </row>
    <row r="91" spans="1:29" hidden="1" x14ac:dyDescent="0.25">
      <c r="A91">
        <v>1099282003</v>
      </c>
      <c r="B91">
        <v>1099282003</v>
      </c>
      <c r="C91" t="s">
        <v>624</v>
      </c>
      <c r="D91">
        <f>VLOOKUP(A91,'Revisión Luis'!C:C,1,0)</f>
        <v>1099282003</v>
      </c>
      <c r="E91">
        <v>63399</v>
      </c>
      <c r="G91">
        <v>58116</v>
      </c>
      <c r="J91">
        <v>2771</v>
      </c>
      <c r="L91">
        <v>30558</v>
      </c>
      <c r="M91">
        <v>47100</v>
      </c>
      <c r="P91">
        <v>33740</v>
      </c>
      <c r="Q91">
        <v>5514</v>
      </c>
      <c r="R91">
        <v>44113</v>
      </c>
      <c r="S91">
        <v>59267</v>
      </c>
      <c r="Y91">
        <v>-7200</v>
      </c>
      <c r="Z91">
        <v>-7200</v>
      </c>
      <c r="AC91">
        <v>330178</v>
      </c>
    </row>
    <row r="92" spans="1:29" hidden="1" x14ac:dyDescent="0.25">
      <c r="A92">
        <v>1102384493</v>
      </c>
      <c r="B92">
        <v>1102384493</v>
      </c>
      <c r="C92" t="s">
        <v>626</v>
      </c>
      <c r="D92">
        <f>VLOOKUP(A92,'Revisión Luis'!C:C,1,0)</f>
        <v>1102384493</v>
      </c>
      <c r="E92">
        <v>43051</v>
      </c>
      <c r="G92">
        <v>111215</v>
      </c>
      <c r="L92">
        <v>261894</v>
      </c>
      <c r="M92">
        <v>391047</v>
      </c>
      <c r="P92">
        <v>301801</v>
      </c>
      <c r="Q92">
        <v>3587</v>
      </c>
      <c r="R92">
        <v>82515</v>
      </c>
      <c r="S92">
        <v>173209</v>
      </c>
      <c r="Y92">
        <v>-13100</v>
      </c>
      <c r="Z92">
        <v>-13100</v>
      </c>
      <c r="AC92">
        <v>1342119</v>
      </c>
    </row>
    <row r="93" spans="1:29" hidden="1" x14ac:dyDescent="0.25">
      <c r="A93">
        <v>1113695529</v>
      </c>
      <c r="B93">
        <v>1113695529</v>
      </c>
      <c r="C93" t="s">
        <v>629</v>
      </c>
      <c r="D93">
        <f>VLOOKUP(A93,'Revisión Luis'!C:C,1,0)</f>
        <v>1113695529</v>
      </c>
      <c r="E93">
        <v>63958</v>
      </c>
      <c r="G93">
        <v>72679</v>
      </c>
      <c r="J93">
        <v>2539</v>
      </c>
      <c r="L93">
        <v>112591</v>
      </c>
      <c r="M93">
        <v>160952</v>
      </c>
      <c r="P93">
        <v>124792</v>
      </c>
      <c r="Q93">
        <v>15113</v>
      </c>
      <c r="R93">
        <v>52896</v>
      </c>
      <c r="S93">
        <v>42665</v>
      </c>
      <c r="Y93">
        <v>-7200</v>
      </c>
      <c r="Z93">
        <v>-7200</v>
      </c>
      <c r="AC93">
        <v>633785</v>
      </c>
    </row>
    <row r="94" spans="1:29" hidden="1" x14ac:dyDescent="0.25">
      <c r="A94">
        <v>1116260093</v>
      </c>
      <c r="B94">
        <v>1116260093</v>
      </c>
      <c r="C94" t="s">
        <v>630</v>
      </c>
      <c r="D94">
        <f>VLOOKUP(A94,'Revisión Luis'!C:C,1,0)</f>
        <v>1116260093</v>
      </c>
      <c r="E94">
        <v>392557</v>
      </c>
      <c r="L94">
        <v>1010333</v>
      </c>
      <c r="M94">
        <v>1463283</v>
      </c>
      <c r="P94">
        <v>1164287</v>
      </c>
      <c r="Q94">
        <v>32713</v>
      </c>
      <c r="R94">
        <v>242832</v>
      </c>
      <c r="S94">
        <v>168878</v>
      </c>
      <c r="T94">
        <v>196279</v>
      </c>
      <c r="X94">
        <v>-1175000</v>
      </c>
      <c r="Y94">
        <v>-22500</v>
      </c>
      <c r="Z94">
        <v>-22500</v>
      </c>
      <c r="AC94">
        <v>3451162</v>
      </c>
    </row>
    <row r="95" spans="1:29" hidden="1" x14ac:dyDescent="0.25">
      <c r="A95">
        <v>1121828520</v>
      </c>
      <c r="B95">
        <v>1121828520</v>
      </c>
      <c r="C95" t="s">
        <v>631</v>
      </c>
      <c r="D95">
        <f>VLOOKUP(A95,'Revisión Luis'!C:C,1,0)</f>
        <v>1121828520</v>
      </c>
      <c r="E95">
        <v>549207</v>
      </c>
      <c r="L95">
        <v>743718</v>
      </c>
      <c r="M95">
        <v>1045783</v>
      </c>
      <c r="P95">
        <v>857046</v>
      </c>
      <c r="Q95">
        <v>45767</v>
      </c>
      <c r="R95">
        <v>228836</v>
      </c>
      <c r="S95">
        <v>536588</v>
      </c>
      <c r="T95">
        <v>274604</v>
      </c>
      <c r="X95">
        <v>-701000</v>
      </c>
      <c r="Y95">
        <v>-43400</v>
      </c>
      <c r="Z95">
        <v>-43400</v>
      </c>
      <c r="AA95">
        <v>-22000</v>
      </c>
      <c r="AB95">
        <v>-22000</v>
      </c>
      <c r="AC95">
        <v>3449749</v>
      </c>
    </row>
    <row r="96" spans="1:29" hidden="1" x14ac:dyDescent="0.25">
      <c r="A96">
        <v>1128414787</v>
      </c>
      <c r="B96">
        <v>1128414787</v>
      </c>
      <c r="C96" t="s">
        <v>634</v>
      </c>
      <c r="D96">
        <f>VLOOKUP(A96,'Revisión Luis'!C:C,1,0)</f>
        <v>1128414787</v>
      </c>
      <c r="G96">
        <v>110863</v>
      </c>
      <c r="L96">
        <v>65278</v>
      </c>
      <c r="M96">
        <v>91535</v>
      </c>
      <c r="P96">
        <v>75225</v>
      </c>
      <c r="Q96">
        <v>23340</v>
      </c>
      <c r="R96">
        <v>77312</v>
      </c>
      <c r="S96">
        <v>112558</v>
      </c>
      <c r="Y96">
        <v>700</v>
      </c>
      <c r="Z96">
        <v>700</v>
      </c>
      <c r="AC96">
        <v>557511</v>
      </c>
    </row>
    <row r="97" spans="1:29" hidden="1" x14ac:dyDescent="0.25">
      <c r="A97">
        <v>1130593740</v>
      </c>
      <c r="B97">
        <v>1130593740</v>
      </c>
      <c r="C97" t="s">
        <v>635</v>
      </c>
      <c r="D97">
        <f>VLOOKUP(A97,'Revisión Luis'!C:C,1,0)</f>
        <v>1130593740</v>
      </c>
      <c r="E97">
        <v>135333</v>
      </c>
      <c r="G97">
        <v>86463</v>
      </c>
      <c r="L97">
        <v>135020</v>
      </c>
      <c r="M97">
        <v>187649</v>
      </c>
      <c r="P97">
        <v>155594</v>
      </c>
      <c r="Q97">
        <v>11278</v>
      </c>
      <c r="R97">
        <v>62028</v>
      </c>
      <c r="S97">
        <v>38352</v>
      </c>
      <c r="Y97">
        <v>-10400</v>
      </c>
      <c r="Z97">
        <v>-10400</v>
      </c>
      <c r="AC97">
        <v>790917</v>
      </c>
    </row>
    <row r="98" spans="1:29" hidden="1" x14ac:dyDescent="0.25">
      <c r="A98">
        <v>1136881763</v>
      </c>
      <c r="B98">
        <v>1136881763</v>
      </c>
      <c r="C98" t="s">
        <v>636</v>
      </c>
      <c r="D98">
        <f>VLOOKUP(A98,'Revisión Luis'!C:C,1,0)</f>
        <v>1136881763</v>
      </c>
      <c r="E98">
        <v>135777</v>
      </c>
      <c r="G98">
        <v>117500</v>
      </c>
      <c r="L98">
        <v>171898</v>
      </c>
      <c r="M98">
        <v>265897</v>
      </c>
      <c r="P98">
        <v>198091</v>
      </c>
      <c r="Q98">
        <v>13056</v>
      </c>
      <c r="R98">
        <v>84861</v>
      </c>
      <c r="S98">
        <v>26264</v>
      </c>
      <c r="Y98">
        <v>-11200</v>
      </c>
      <c r="Z98">
        <v>-11200</v>
      </c>
      <c r="AC98">
        <v>990944</v>
      </c>
    </row>
    <row r="99" spans="1:29" hidden="1" x14ac:dyDescent="0.25">
      <c r="A99">
        <v>1144065381</v>
      </c>
      <c r="B99">
        <v>1144065381</v>
      </c>
      <c r="C99" t="s">
        <v>637</v>
      </c>
      <c r="D99">
        <f>VLOOKUP(A99,'Revisión Luis'!C:C,1,0)</f>
        <v>1144065381</v>
      </c>
      <c r="E99">
        <v>1078888.3333333333</v>
      </c>
      <c r="L99">
        <v>2351542</v>
      </c>
      <c r="M99">
        <v>3579242</v>
      </c>
      <c r="P99">
        <v>2709871</v>
      </c>
      <c r="Q99">
        <v>89907</v>
      </c>
      <c r="R99">
        <v>323977</v>
      </c>
      <c r="S99">
        <v>198035</v>
      </c>
      <c r="T99">
        <v>273708</v>
      </c>
      <c r="V99">
        <v>265736</v>
      </c>
      <c r="X99">
        <v>-2236000</v>
      </c>
      <c r="Y99">
        <v>-51100</v>
      </c>
      <c r="Z99">
        <v>-51100</v>
      </c>
      <c r="AA99">
        <v>-9800</v>
      </c>
      <c r="AB99">
        <v>-9800</v>
      </c>
      <c r="AC99">
        <v>8513106.3333333321</v>
      </c>
    </row>
    <row r="100" spans="1:29" hidden="1" x14ac:dyDescent="0.25">
      <c r="A100">
        <v>1144202627</v>
      </c>
      <c r="B100">
        <v>1144202627</v>
      </c>
      <c r="C100" t="s">
        <v>638</v>
      </c>
      <c r="D100">
        <f>VLOOKUP(A100,'Revisión Luis'!C:C,1,0)</f>
        <v>1144202627</v>
      </c>
      <c r="E100">
        <v>110471</v>
      </c>
      <c r="G100">
        <v>67349</v>
      </c>
      <c r="J100">
        <v>4387</v>
      </c>
      <c r="L100">
        <v>79846</v>
      </c>
      <c r="M100">
        <v>110072</v>
      </c>
      <c r="P100">
        <v>88499</v>
      </c>
      <c r="Q100">
        <v>9571</v>
      </c>
      <c r="R100">
        <v>50124</v>
      </c>
      <c r="S100">
        <v>155459</v>
      </c>
      <c r="Y100">
        <v>-13400</v>
      </c>
      <c r="Z100">
        <v>-13400</v>
      </c>
      <c r="AC100">
        <v>648978</v>
      </c>
    </row>
    <row r="101" spans="1:29" hidden="1" x14ac:dyDescent="0.25">
      <c r="A101">
        <v>1152189173</v>
      </c>
      <c r="B101">
        <v>1152189173</v>
      </c>
      <c r="C101" t="s">
        <v>639</v>
      </c>
      <c r="D101">
        <f>VLOOKUP(A101,'Revisión Luis'!C:C,1,0)</f>
        <v>1152189173</v>
      </c>
      <c r="E101">
        <v>75586</v>
      </c>
      <c r="G101">
        <v>64442</v>
      </c>
      <c r="J101">
        <v>3001</v>
      </c>
      <c r="L101">
        <v>38538</v>
      </c>
      <c r="M101">
        <v>56673</v>
      </c>
      <c r="P101">
        <v>42714</v>
      </c>
      <c r="Q101">
        <v>6549</v>
      </c>
      <c r="R101">
        <v>48613</v>
      </c>
      <c r="S101">
        <v>75032</v>
      </c>
      <c r="Y101">
        <v>-8600</v>
      </c>
      <c r="Z101">
        <v>-8600</v>
      </c>
      <c r="AC101">
        <v>393948</v>
      </c>
    </row>
    <row r="102" spans="1:29" x14ac:dyDescent="0.25">
      <c r="A102">
        <v>9336243201</v>
      </c>
      <c r="B102">
        <v>93362432</v>
      </c>
      <c r="C102" s="41" t="s">
        <v>640</v>
      </c>
      <c r="D102" t="e">
        <f>VLOOKUP(A102,'Revisión Luis'!C:C,1,0)</f>
        <v>#N/A</v>
      </c>
      <c r="E102">
        <v>281999</v>
      </c>
      <c r="G102">
        <v>84426</v>
      </c>
      <c r="L102">
        <v>42212</v>
      </c>
      <c r="M102">
        <v>73546</v>
      </c>
      <c r="P102">
        <v>48646</v>
      </c>
      <c r="Q102">
        <v>23500</v>
      </c>
      <c r="R102">
        <v>42212</v>
      </c>
      <c r="S102">
        <v>68264</v>
      </c>
      <c r="Y102">
        <v>-17400</v>
      </c>
      <c r="Z102">
        <v>-17400</v>
      </c>
      <c r="AC102">
        <v>630005</v>
      </c>
    </row>
    <row r="103" spans="1:29" hidden="1" x14ac:dyDescent="0.25">
      <c r="A103" t="s">
        <v>376</v>
      </c>
      <c r="E103">
        <v>11424650.633333335</v>
      </c>
      <c r="F103">
        <v>1056591</v>
      </c>
      <c r="G103">
        <v>8136428</v>
      </c>
      <c r="H103">
        <v>-12609</v>
      </c>
      <c r="I103">
        <v>24910</v>
      </c>
      <c r="J103">
        <v>90958</v>
      </c>
      <c r="K103">
        <v>220387</v>
      </c>
      <c r="L103">
        <v>28677504</v>
      </c>
      <c r="M103">
        <v>42776152</v>
      </c>
      <c r="N103">
        <v>1404914</v>
      </c>
      <c r="O103">
        <v>-100506</v>
      </c>
      <c r="P103">
        <v>20082073</v>
      </c>
      <c r="Q103">
        <v>4448096</v>
      </c>
      <c r="R103">
        <v>12949259</v>
      </c>
      <c r="S103">
        <v>13550856</v>
      </c>
      <c r="T103">
        <v>1065326</v>
      </c>
      <c r="U103">
        <v>28559</v>
      </c>
      <c r="V103">
        <v>265736</v>
      </c>
      <c r="W103">
        <v>-176970</v>
      </c>
      <c r="X103">
        <v>-6687000</v>
      </c>
      <c r="Y103">
        <v>-1240700</v>
      </c>
      <c r="Z103">
        <v>-1240700</v>
      </c>
      <c r="AA103">
        <v>-94500</v>
      </c>
      <c r="AB103">
        <v>-94500</v>
      </c>
      <c r="AC103">
        <v>136554914.63333333</v>
      </c>
    </row>
  </sheetData>
  <autoFilter ref="A2:AC103" xr:uid="{E6F74F46-A828-4238-BA86-07A3587E449A}">
    <filterColumn colId="3">
      <filters>
        <filter val="#N/D"/>
      </filters>
    </filterColumn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858C4-329D-4F38-B236-F6DE228489CD}">
  <dimension ref="A1:AA98"/>
  <sheetViews>
    <sheetView workbookViewId="0">
      <selection activeCell="D13" sqref="D13"/>
    </sheetView>
  </sheetViews>
  <sheetFormatPr baseColWidth="10" defaultColWidth="11.42578125" defaultRowHeight="15" x14ac:dyDescent="0.25"/>
  <cols>
    <col min="3" max="3" width="49.5703125" bestFit="1" customWidth="1"/>
    <col min="4" max="4" width="17.5703125" customWidth="1"/>
  </cols>
  <sheetData>
    <row r="1" spans="1:27" x14ac:dyDescent="0.25">
      <c r="E1">
        <v>1</v>
      </c>
      <c r="F1">
        <v>2</v>
      </c>
      <c r="G1">
        <v>10</v>
      </c>
      <c r="H1">
        <v>15</v>
      </c>
      <c r="I1">
        <v>120</v>
      </c>
      <c r="J1">
        <v>122</v>
      </c>
      <c r="K1">
        <v>141</v>
      </c>
      <c r="L1">
        <v>144</v>
      </c>
      <c r="M1">
        <v>152</v>
      </c>
      <c r="N1">
        <v>153</v>
      </c>
      <c r="O1">
        <v>155</v>
      </c>
      <c r="P1">
        <v>157</v>
      </c>
      <c r="Q1">
        <v>160</v>
      </c>
      <c r="R1">
        <v>163</v>
      </c>
      <c r="S1">
        <v>507</v>
      </c>
      <c r="T1">
        <v>511</v>
      </c>
      <c r="U1">
        <v>3005</v>
      </c>
      <c r="V1">
        <v>3010</v>
      </c>
      <c r="W1">
        <v>3020</v>
      </c>
      <c r="X1">
        <v>3023</v>
      </c>
      <c r="Y1">
        <v>3026</v>
      </c>
      <c r="Z1" t="s">
        <v>675</v>
      </c>
      <c r="AA1" t="s">
        <v>376</v>
      </c>
    </row>
    <row r="2" spans="1:27" x14ac:dyDescent="0.25">
      <c r="A2" t="s">
        <v>434</v>
      </c>
      <c r="B2" t="s">
        <v>435</v>
      </c>
      <c r="C2" t="s">
        <v>436</v>
      </c>
      <c r="E2" t="s">
        <v>438</v>
      </c>
      <c r="F2" t="s">
        <v>439</v>
      </c>
      <c r="G2" t="s">
        <v>441</v>
      </c>
      <c r="H2" t="s">
        <v>442</v>
      </c>
      <c r="I2" t="s">
        <v>672</v>
      </c>
      <c r="J2" t="s">
        <v>446</v>
      </c>
      <c r="K2" t="s">
        <v>448</v>
      </c>
      <c r="L2" t="s">
        <v>449</v>
      </c>
      <c r="M2" t="s">
        <v>452</v>
      </c>
      <c r="N2" t="s">
        <v>453</v>
      </c>
      <c r="O2" t="s">
        <v>454</v>
      </c>
      <c r="P2" t="s">
        <v>455</v>
      </c>
      <c r="Q2" t="s">
        <v>456</v>
      </c>
      <c r="R2" t="s">
        <v>673</v>
      </c>
      <c r="S2" t="s">
        <v>459</v>
      </c>
      <c r="T2" t="s">
        <v>460</v>
      </c>
      <c r="U2" t="s">
        <v>463</v>
      </c>
      <c r="V2" t="s">
        <v>464</v>
      </c>
      <c r="W2" t="s">
        <v>465</v>
      </c>
      <c r="X2" t="s">
        <v>466</v>
      </c>
      <c r="Y2" t="s">
        <v>467</v>
      </c>
      <c r="Z2" t="s">
        <v>675</v>
      </c>
    </row>
    <row r="3" spans="1:27" x14ac:dyDescent="0.25">
      <c r="A3">
        <v>2964324</v>
      </c>
      <c r="B3">
        <v>2964324</v>
      </c>
      <c r="C3" t="s">
        <v>469</v>
      </c>
      <c r="D3">
        <f>VLOOKUP(A3,'Revisión Luis'!C:C,1,0)</f>
        <v>2964324</v>
      </c>
      <c r="F3">
        <v>35513</v>
      </c>
      <c r="G3">
        <v>91741</v>
      </c>
      <c r="K3">
        <v>253398</v>
      </c>
      <c r="L3">
        <v>359936</v>
      </c>
      <c r="M3">
        <v>292010</v>
      </c>
      <c r="N3">
        <v>2960</v>
      </c>
      <c r="O3">
        <v>68066</v>
      </c>
      <c r="P3">
        <v>207302</v>
      </c>
      <c r="V3">
        <v>-13300</v>
      </c>
      <c r="W3">
        <v>-13300</v>
      </c>
      <c r="AA3">
        <v>1284326</v>
      </c>
    </row>
    <row r="4" spans="1:27" x14ac:dyDescent="0.25">
      <c r="A4">
        <v>6022109</v>
      </c>
      <c r="B4">
        <v>6022109</v>
      </c>
      <c r="C4" t="s">
        <v>470</v>
      </c>
      <c r="D4">
        <f>VLOOKUP(A4,'Revisión Luis'!C:C,1,0)</f>
        <v>6022109</v>
      </c>
      <c r="E4">
        <v>158497</v>
      </c>
      <c r="G4">
        <v>66041</v>
      </c>
      <c r="J4">
        <v>6926</v>
      </c>
      <c r="K4">
        <v>74440</v>
      </c>
      <c r="L4">
        <v>107525</v>
      </c>
      <c r="M4">
        <v>82192</v>
      </c>
      <c r="N4">
        <v>13786</v>
      </c>
      <c r="O4">
        <v>48248</v>
      </c>
      <c r="P4">
        <v>144379</v>
      </c>
      <c r="V4">
        <v>-14800</v>
      </c>
      <c r="W4">
        <v>-14800</v>
      </c>
      <c r="AA4">
        <v>672434</v>
      </c>
    </row>
    <row r="5" spans="1:27" x14ac:dyDescent="0.25">
      <c r="A5">
        <v>6872717</v>
      </c>
      <c r="B5">
        <v>6872717</v>
      </c>
      <c r="C5" t="s">
        <v>471</v>
      </c>
      <c r="D5">
        <f>VLOOKUP(A5,'Revisión Luis'!C:C,1,0)</f>
        <v>6872717</v>
      </c>
      <c r="E5">
        <v>43051</v>
      </c>
      <c r="G5">
        <v>111215</v>
      </c>
      <c r="K5">
        <v>134086</v>
      </c>
      <c r="L5">
        <v>198663</v>
      </c>
      <c r="M5">
        <v>154518</v>
      </c>
      <c r="N5">
        <v>3587</v>
      </c>
      <c r="O5">
        <v>82515</v>
      </c>
      <c r="P5">
        <v>231203</v>
      </c>
      <c r="V5">
        <v>-15500</v>
      </c>
      <c r="W5">
        <v>-15500</v>
      </c>
      <c r="AA5">
        <v>927838</v>
      </c>
    </row>
    <row r="6" spans="1:27" x14ac:dyDescent="0.25">
      <c r="A6">
        <v>7181758</v>
      </c>
      <c r="B6">
        <v>7181758</v>
      </c>
      <c r="C6" t="s">
        <v>473</v>
      </c>
      <c r="D6" t="e">
        <f>VLOOKUP(A6,'Revisión Luis'!C:C,1,0)</f>
        <v>#N/A</v>
      </c>
      <c r="G6">
        <v>27419</v>
      </c>
      <c r="K6">
        <v>1446601</v>
      </c>
      <c r="L6">
        <v>2035049</v>
      </c>
      <c r="M6">
        <v>242662</v>
      </c>
      <c r="N6">
        <v>1036358</v>
      </c>
      <c r="O6">
        <v>1895671</v>
      </c>
      <c r="P6">
        <v>1029837</v>
      </c>
      <c r="V6">
        <v>-42300</v>
      </c>
      <c r="W6">
        <v>-42300</v>
      </c>
      <c r="AA6">
        <v>7628997</v>
      </c>
    </row>
    <row r="7" spans="1:27" x14ac:dyDescent="0.25">
      <c r="A7">
        <v>9524634</v>
      </c>
      <c r="B7">
        <v>9524634</v>
      </c>
      <c r="C7" t="s">
        <v>476</v>
      </c>
      <c r="D7">
        <f>VLOOKUP(A7,'Revisión Luis'!C:C,1,0)</f>
        <v>9524634</v>
      </c>
      <c r="G7">
        <v>136328</v>
      </c>
      <c r="K7">
        <v>118839</v>
      </c>
      <c r="L7">
        <v>172653</v>
      </c>
      <c r="M7">
        <v>136948</v>
      </c>
      <c r="N7">
        <v>28700</v>
      </c>
      <c r="O7">
        <v>95071</v>
      </c>
      <c r="P7">
        <v>204912</v>
      </c>
      <c r="V7">
        <v>900</v>
      </c>
      <c r="W7">
        <v>900</v>
      </c>
      <c r="AA7">
        <v>895251</v>
      </c>
    </row>
    <row r="8" spans="1:27" x14ac:dyDescent="0.25">
      <c r="A8">
        <v>11524173</v>
      </c>
      <c r="B8">
        <v>11524173</v>
      </c>
      <c r="C8" t="s">
        <v>478</v>
      </c>
      <c r="D8">
        <f>VLOOKUP(A8,'Revisión Luis'!C:C,1,0)</f>
        <v>11524173</v>
      </c>
      <c r="E8">
        <v>187963</v>
      </c>
      <c r="G8">
        <v>90849</v>
      </c>
      <c r="K8">
        <v>177311</v>
      </c>
      <c r="L8">
        <v>244977</v>
      </c>
      <c r="M8">
        <v>204330</v>
      </c>
      <c r="N8">
        <v>15663</v>
      </c>
      <c r="O8">
        <v>64220</v>
      </c>
      <c r="P8">
        <v>111275</v>
      </c>
      <c r="V8">
        <v>-15600</v>
      </c>
      <c r="W8">
        <v>-15600</v>
      </c>
      <c r="AA8">
        <v>1065388</v>
      </c>
    </row>
    <row r="9" spans="1:27" x14ac:dyDescent="0.25">
      <c r="A9">
        <v>12632377</v>
      </c>
      <c r="B9">
        <v>12632377</v>
      </c>
      <c r="C9" t="s">
        <v>480</v>
      </c>
      <c r="D9">
        <f>VLOOKUP(A9,'Revisión Luis'!C:C,1,0)</f>
        <v>12632377</v>
      </c>
      <c r="E9">
        <v>81400</v>
      </c>
      <c r="G9">
        <v>64926</v>
      </c>
      <c r="J9">
        <v>3232</v>
      </c>
      <c r="K9">
        <v>23928</v>
      </c>
      <c r="L9">
        <v>42064</v>
      </c>
      <c r="M9">
        <v>26522</v>
      </c>
      <c r="N9">
        <v>7053</v>
      </c>
      <c r="O9">
        <v>48865</v>
      </c>
      <c r="P9">
        <v>46410</v>
      </c>
      <c r="V9">
        <v>-6400</v>
      </c>
      <c r="W9">
        <v>-6400</v>
      </c>
      <c r="AA9">
        <v>331600</v>
      </c>
    </row>
    <row r="10" spans="1:27" x14ac:dyDescent="0.25">
      <c r="A10">
        <v>13463902</v>
      </c>
      <c r="B10">
        <v>13463902</v>
      </c>
      <c r="C10" t="s">
        <v>482</v>
      </c>
      <c r="D10">
        <f>VLOOKUP(A10,'Revisión Luis'!C:C,1,0)</f>
        <v>13463902</v>
      </c>
      <c r="G10">
        <v>55474</v>
      </c>
      <c r="K10">
        <v>14934</v>
      </c>
      <c r="L10">
        <v>20448</v>
      </c>
      <c r="M10">
        <v>16489</v>
      </c>
      <c r="N10">
        <v>2757</v>
      </c>
      <c r="O10">
        <v>42735</v>
      </c>
      <c r="P10">
        <v>30008</v>
      </c>
      <c r="V10">
        <v>-3400</v>
      </c>
      <c r="W10">
        <v>-3400</v>
      </c>
      <c r="AA10">
        <v>176045</v>
      </c>
    </row>
    <row r="11" spans="1:27" x14ac:dyDescent="0.25">
      <c r="A11">
        <v>13475982</v>
      </c>
      <c r="B11">
        <v>13475982</v>
      </c>
      <c r="C11" t="s">
        <v>483</v>
      </c>
      <c r="D11">
        <f>VLOOKUP(A11,'Revisión Luis'!C:C,1,0)</f>
        <v>13475982</v>
      </c>
      <c r="G11">
        <v>135431</v>
      </c>
      <c r="K11">
        <v>65922</v>
      </c>
      <c r="L11">
        <v>98210</v>
      </c>
      <c r="M11">
        <v>75967</v>
      </c>
      <c r="N11">
        <v>27804</v>
      </c>
      <c r="O11">
        <v>94623</v>
      </c>
      <c r="P11">
        <v>113668</v>
      </c>
      <c r="V11">
        <v>500</v>
      </c>
      <c r="W11">
        <v>500</v>
      </c>
      <c r="AA11">
        <v>612625</v>
      </c>
    </row>
    <row r="12" spans="1:27" x14ac:dyDescent="0.25">
      <c r="A12">
        <v>15322739</v>
      </c>
      <c r="B12">
        <v>15322739</v>
      </c>
      <c r="C12" t="s">
        <v>487</v>
      </c>
      <c r="D12">
        <f>VLOOKUP(A12,'Revisión Luis'!C:C,1,0)</f>
        <v>15322739</v>
      </c>
      <c r="F12">
        <v>187999</v>
      </c>
      <c r="G12">
        <v>120110</v>
      </c>
      <c r="K12">
        <v>177120</v>
      </c>
      <c r="L12">
        <v>250230</v>
      </c>
      <c r="M12">
        <v>204109</v>
      </c>
      <c r="N12">
        <v>15667</v>
      </c>
      <c r="O12">
        <v>86166</v>
      </c>
      <c r="P12">
        <v>35268</v>
      </c>
      <c r="V12">
        <v>-13800</v>
      </c>
      <c r="W12">
        <v>-13800</v>
      </c>
      <c r="AA12">
        <v>1049069</v>
      </c>
    </row>
    <row r="13" spans="1:27" x14ac:dyDescent="0.25">
      <c r="A13">
        <v>15456414</v>
      </c>
      <c r="B13">
        <v>15456414</v>
      </c>
      <c r="C13" t="s">
        <v>488</v>
      </c>
      <c r="D13">
        <f>VLOOKUP(A13,'Revisión Luis'!C:C,1,0)</f>
        <v>15456414</v>
      </c>
      <c r="F13">
        <v>81400</v>
      </c>
      <c r="G13">
        <v>64926</v>
      </c>
      <c r="J13">
        <v>3232</v>
      </c>
      <c r="K13">
        <v>116621</v>
      </c>
      <c r="L13">
        <v>171028</v>
      </c>
      <c r="M13">
        <v>129259</v>
      </c>
      <c r="N13">
        <v>7053</v>
      </c>
      <c r="O13">
        <v>48865</v>
      </c>
      <c r="P13">
        <v>50512</v>
      </c>
      <c r="T13">
        <v>-85434</v>
      </c>
      <c r="V13">
        <v>-7900</v>
      </c>
      <c r="W13">
        <v>-7900</v>
      </c>
      <c r="AA13">
        <v>571662</v>
      </c>
    </row>
    <row r="14" spans="1:27" x14ac:dyDescent="0.25">
      <c r="A14">
        <v>16274002</v>
      </c>
      <c r="B14">
        <v>16274002</v>
      </c>
      <c r="C14" t="s">
        <v>489</v>
      </c>
      <c r="D14">
        <f>VLOOKUP(A14,'Revisión Luis'!C:C,1,0)</f>
        <v>16274002</v>
      </c>
      <c r="G14">
        <v>131425</v>
      </c>
      <c r="K14">
        <v>90083</v>
      </c>
      <c r="L14">
        <v>121417</v>
      </c>
      <c r="M14">
        <v>103809</v>
      </c>
      <c r="N14">
        <v>26981</v>
      </c>
      <c r="O14">
        <v>91824</v>
      </c>
      <c r="P14">
        <v>155329</v>
      </c>
      <c r="V14">
        <v>500</v>
      </c>
      <c r="W14">
        <v>500</v>
      </c>
      <c r="AA14">
        <v>721868</v>
      </c>
    </row>
    <row r="15" spans="1:27" x14ac:dyDescent="0.25">
      <c r="A15">
        <v>18503729</v>
      </c>
      <c r="B15">
        <v>18503729</v>
      </c>
      <c r="C15" t="s">
        <v>493</v>
      </c>
      <c r="D15">
        <f>VLOOKUP(A15,'Revisión Luis'!C:C,1,0)</f>
        <v>18503729</v>
      </c>
      <c r="E15">
        <v>275937</v>
      </c>
      <c r="G15">
        <v>160963</v>
      </c>
      <c r="K15">
        <v>284560</v>
      </c>
      <c r="L15">
        <v>408732</v>
      </c>
      <c r="M15">
        <v>327921</v>
      </c>
      <c r="N15">
        <v>22994</v>
      </c>
      <c r="O15">
        <v>114973</v>
      </c>
      <c r="P15">
        <v>133817</v>
      </c>
      <c r="U15">
        <v>-32000</v>
      </c>
      <c r="V15">
        <v>-22900</v>
      </c>
      <c r="W15">
        <v>-22900</v>
      </c>
      <c r="AA15">
        <v>1652097</v>
      </c>
    </row>
    <row r="16" spans="1:27" x14ac:dyDescent="0.25">
      <c r="A16">
        <v>20942268</v>
      </c>
      <c r="B16">
        <v>20942268</v>
      </c>
      <c r="C16" t="s">
        <v>496</v>
      </c>
      <c r="D16">
        <f>VLOOKUP(A16,'Revisión Luis'!C:C,1,0)</f>
        <v>20942268</v>
      </c>
      <c r="E16">
        <v>145357</v>
      </c>
      <c r="G16">
        <v>70256</v>
      </c>
      <c r="J16">
        <v>5771</v>
      </c>
      <c r="K16">
        <v>229968</v>
      </c>
      <c r="L16">
        <v>320645</v>
      </c>
      <c r="M16">
        <v>254889</v>
      </c>
      <c r="N16">
        <v>12594</v>
      </c>
      <c r="O16">
        <v>51636</v>
      </c>
      <c r="P16">
        <v>94649</v>
      </c>
      <c r="V16">
        <v>-12400</v>
      </c>
      <c r="W16">
        <v>-12400</v>
      </c>
      <c r="AA16">
        <v>1160965</v>
      </c>
    </row>
    <row r="17" spans="1:27" x14ac:dyDescent="0.25">
      <c r="A17">
        <v>21581501</v>
      </c>
      <c r="B17">
        <v>21581501</v>
      </c>
      <c r="C17" t="s">
        <v>498</v>
      </c>
      <c r="D17">
        <f>VLOOKUP(A17,'Revisión Luis'!C:C,1,0)</f>
        <v>21581501</v>
      </c>
      <c r="E17">
        <v>42265</v>
      </c>
      <c r="G17">
        <v>56355</v>
      </c>
      <c r="J17">
        <v>1847</v>
      </c>
      <c r="K17">
        <v>48248</v>
      </c>
      <c r="L17">
        <v>81333</v>
      </c>
      <c r="M17">
        <v>53272</v>
      </c>
      <c r="N17">
        <v>3676</v>
      </c>
      <c r="O17">
        <v>43194</v>
      </c>
      <c r="P17">
        <v>93579</v>
      </c>
      <c r="V17">
        <v>-7700</v>
      </c>
      <c r="W17">
        <v>-7700</v>
      </c>
      <c r="AA17">
        <v>408369</v>
      </c>
    </row>
    <row r="18" spans="1:27" x14ac:dyDescent="0.25">
      <c r="A18">
        <v>21697399</v>
      </c>
      <c r="B18">
        <v>21697399</v>
      </c>
      <c r="C18" t="s">
        <v>500</v>
      </c>
      <c r="D18">
        <f>VLOOKUP(A18,'Revisión Luis'!C:C,1,0)</f>
        <v>21697399</v>
      </c>
      <c r="G18">
        <v>110134</v>
      </c>
      <c r="K18">
        <v>98099</v>
      </c>
      <c r="L18">
        <v>141862</v>
      </c>
      <c r="M18">
        <v>113047</v>
      </c>
      <c r="N18">
        <v>22610</v>
      </c>
      <c r="O18">
        <v>76947</v>
      </c>
      <c r="P18">
        <v>169151</v>
      </c>
      <c r="V18">
        <v>300</v>
      </c>
      <c r="W18">
        <v>300</v>
      </c>
      <c r="AA18">
        <v>732450</v>
      </c>
    </row>
    <row r="19" spans="1:27" x14ac:dyDescent="0.25">
      <c r="A19">
        <v>23551995</v>
      </c>
      <c r="B19">
        <v>23551995</v>
      </c>
      <c r="C19" t="s">
        <v>501</v>
      </c>
      <c r="D19">
        <f>VLOOKUP(A19,'Revisión Luis'!C:C,1,0)</f>
        <v>23551995</v>
      </c>
      <c r="E19">
        <v>58116</v>
      </c>
      <c r="G19">
        <v>58116</v>
      </c>
      <c r="H19">
        <v>-70191</v>
      </c>
      <c r="J19">
        <v>2539</v>
      </c>
      <c r="K19">
        <v>53763</v>
      </c>
      <c r="L19">
        <v>81333</v>
      </c>
      <c r="M19">
        <v>59361</v>
      </c>
      <c r="N19">
        <v>5514</v>
      </c>
      <c r="O19">
        <v>44112</v>
      </c>
      <c r="P19">
        <v>104553</v>
      </c>
      <c r="V19">
        <v>-6000</v>
      </c>
      <c r="W19">
        <v>-6000</v>
      </c>
      <c r="AA19">
        <v>385216</v>
      </c>
    </row>
    <row r="20" spans="1:27" x14ac:dyDescent="0.25">
      <c r="A20">
        <v>24646705</v>
      </c>
      <c r="B20">
        <v>24646705</v>
      </c>
      <c r="C20" t="s">
        <v>503</v>
      </c>
      <c r="D20">
        <f>VLOOKUP(A20,'Revisión Luis'!C:C,1,0)</f>
        <v>24646705</v>
      </c>
      <c r="E20">
        <v>468767</v>
      </c>
      <c r="K20">
        <v>211767</v>
      </c>
      <c r="L20">
        <v>285784</v>
      </c>
      <c r="M20">
        <v>244037</v>
      </c>
      <c r="N20">
        <v>39064</v>
      </c>
      <c r="O20">
        <v>204571</v>
      </c>
      <c r="P20">
        <v>342459</v>
      </c>
      <c r="V20">
        <v>-32500</v>
      </c>
      <c r="W20">
        <v>-32500</v>
      </c>
      <c r="X20">
        <v>-48200</v>
      </c>
      <c r="Y20">
        <v>-48200</v>
      </c>
      <c r="AA20">
        <v>1635049</v>
      </c>
    </row>
    <row r="21" spans="1:27" x14ac:dyDescent="0.25">
      <c r="A21">
        <v>25312887</v>
      </c>
      <c r="B21">
        <v>25312887</v>
      </c>
      <c r="C21" t="s">
        <v>505</v>
      </c>
      <c r="D21">
        <f>VLOOKUP(A21,'Revisión Luis'!C:C,1,0)</f>
        <v>25312887</v>
      </c>
      <c r="E21">
        <v>63958</v>
      </c>
      <c r="G21">
        <v>63473</v>
      </c>
      <c r="J21">
        <v>2539</v>
      </c>
      <c r="K21">
        <v>60452</v>
      </c>
      <c r="L21">
        <v>90677</v>
      </c>
      <c r="M21">
        <v>67003</v>
      </c>
      <c r="N21">
        <v>5542</v>
      </c>
      <c r="O21">
        <v>48110</v>
      </c>
      <c r="P21">
        <v>117697</v>
      </c>
      <c r="V21">
        <v>-9800</v>
      </c>
      <c r="W21">
        <v>-9800</v>
      </c>
      <c r="AA21">
        <v>499851</v>
      </c>
    </row>
    <row r="22" spans="1:27" x14ac:dyDescent="0.25">
      <c r="A22">
        <v>25341943</v>
      </c>
      <c r="B22">
        <v>25341943</v>
      </c>
      <c r="C22" t="s">
        <v>506</v>
      </c>
      <c r="D22">
        <f>VLOOKUP(A22,'Revisión Luis'!C:C,1,0)</f>
        <v>25341943</v>
      </c>
      <c r="E22">
        <v>22556</v>
      </c>
      <c r="G22">
        <v>63907</v>
      </c>
      <c r="I22">
        <v>24910</v>
      </c>
      <c r="K22">
        <v>67243</v>
      </c>
      <c r="L22">
        <v>98885</v>
      </c>
      <c r="M22">
        <v>36822</v>
      </c>
      <c r="N22">
        <v>3955</v>
      </c>
      <c r="O22">
        <v>67243</v>
      </c>
      <c r="P22">
        <v>51673</v>
      </c>
      <c r="V22">
        <v>-5600</v>
      </c>
      <c r="W22">
        <v>-5600</v>
      </c>
      <c r="AA22">
        <v>425994</v>
      </c>
    </row>
    <row r="23" spans="1:27" x14ac:dyDescent="0.25">
      <c r="A23">
        <v>25732398</v>
      </c>
      <c r="B23">
        <v>25732398</v>
      </c>
      <c r="C23" t="s">
        <v>508</v>
      </c>
      <c r="D23">
        <f>VLOOKUP(A23,'Revisión Luis'!C:C,1,0)</f>
        <v>25732398</v>
      </c>
      <c r="E23">
        <v>641471</v>
      </c>
      <c r="K23">
        <v>427648</v>
      </c>
      <c r="L23">
        <v>600351</v>
      </c>
      <c r="M23">
        <v>492812</v>
      </c>
      <c r="N23">
        <v>53456</v>
      </c>
      <c r="O23">
        <v>211768</v>
      </c>
      <c r="P23">
        <v>93095</v>
      </c>
      <c r="Q23">
        <v>320735</v>
      </c>
      <c r="U23">
        <v>-437000</v>
      </c>
      <c r="AA23">
        <v>2404336</v>
      </c>
    </row>
    <row r="24" spans="1:27" x14ac:dyDescent="0.25">
      <c r="A24">
        <v>26863397</v>
      </c>
      <c r="B24">
        <v>26863397</v>
      </c>
      <c r="C24" t="s">
        <v>509</v>
      </c>
      <c r="D24">
        <f>VLOOKUP(A24,'Revisión Luis'!C:C,1,0)</f>
        <v>26863397</v>
      </c>
      <c r="E24">
        <v>24965</v>
      </c>
      <c r="G24">
        <v>64494</v>
      </c>
      <c r="J24">
        <v>923</v>
      </c>
      <c r="K24">
        <v>156680</v>
      </c>
      <c r="L24">
        <v>234347</v>
      </c>
      <c r="M24">
        <v>174114</v>
      </c>
      <c r="N24">
        <v>2157</v>
      </c>
      <c r="O24">
        <v>49620</v>
      </c>
      <c r="P24">
        <v>168456</v>
      </c>
      <c r="V24">
        <v>-10300</v>
      </c>
      <c r="W24">
        <v>-10300</v>
      </c>
      <c r="AA24">
        <v>855156</v>
      </c>
    </row>
    <row r="25" spans="1:27" x14ac:dyDescent="0.25">
      <c r="A25">
        <v>30009085</v>
      </c>
      <c r="B25">
        <v>30009085</v>
      </c>
      <c r="C25" t="s">
        <v>512</v>
      </c>
      <c r="D25">
        <f>VLOOKUP(A25,'Revisión Luis'!C:C,1,0)</f>
        <v>30009085</v>
      </c>
      <c r="E25">
        <v>75585</v>
      </c>
      <c r="G25">
        <v>64442</v>
      </c>
      <c r="J25">
        <v>3001</v>
      </c>
      <c r="K25">
        <v>302762</v>
      </c>
      <c r="L25">
        <v>435756</v>
      </c>
      <c r="M25">
        <v>335572</v>
      </c>
      <c r="N25">
        <v>6549</v>
      </c>
      <c r="O25">
        <v>48613</v>
      </c>
      <c r="P25">
        <v>59830</v>
      </c>
      <c r="V25">
        <v>-7400</v>
      </c>
      <c r="W25">
        <v>-7400</v>
      </c>
      <c r="AA25">
        <v>1317310</v>
      </c>
    </row>
    <row r="26" spans="1:27" x14ac:dyDescent="0.25">
      <c r="A26">
        <v>34551860</v>
      </c>
      <c r="B26">
        <v>34551860</v>
      </c>
      <c r="C26" t="s">
        <v>517</v>
      </c>
      <c r="D26">
        <f>VLOOKUP(A26,'Revisión Luis'!C:C,1,0)</f>
        <v>34551860</v>
      </c>
      <c r="E26">
        <v>142793</v>
      </c>
      <c r="G26">
        <v>130895</v>
      </c>
      <c r="K26">
        <v>199316</v>
      </c>
      <c r="L26">
        <v>282613</v>
      </c>
      <c r="M26">
        <v>229688</v>
      </c>
      <c r="N26">
        <v>11900</v>
      </c>
      <c r="O26">
        <v>95196</v>
      </c>
      <c r="P26">
        <v>35907</v>
      </c>
      <c r="R26">
        <v>28559</v>
      </c>
      <c r="V26">
        <v>-12400</v>
      </c>
      <c r="W26">
        <v>-12400</v>
      </c>
      <c r="AA26">
        <v>1132067</v>
      </c>
    </row>
    <row r="27" spans="1:27" x14ac:dyDescent="0.25">
      <c r="A27">
        <v>35329413</v>
      </c>
      <c r="B27">
        <v>35329413</v>
      </c>
      <c r="C27" t="s">
        <v>518</v>
      </c>
      <c r="D27">
        <f>VLOOKUP(A27,'Revisión Luis'!C:C,1,0)</f>
        <v>35329413</v>
      </c>
      <c r="F27">
        <v>561078</v>
      </c>
      <c r="G27">
        <v>250481</v>
      </c>
      <c r="H27">
        <v>40077</v>
      </c>
      <c r="K27">
        <v>414964</v>
      </c>
      <c r="L27">
        <v>615349</v>
      </c>
      <c r="M27">
        <v>478196</v>
      </c>
      <c r="N27">
        <v>50097</v>
      </c>
      <c r="O27">
        <v>175337</v>
      </c>
      <c r="P27">
        <v>197235</v>
      </c>
      <c r="U27">
        <v>-205000</v>
      </c>
      <c r="V27">
        <v>-41900</v>
      </c>
      <c r="W27">
        <v>-41900</v>
      </c>
      <c r="X27">
        <v>-5300</v>
      </c>
      <c r="Y27">
        <v>-5300</v>
      </c>
      <c r="AA27">
        <v>2483414</v>
      </c>
    </row>
    <row r="28" spans="1:27" x14ac:dyDescent="0.25">
      <c r="A28">
        <v>35527404</v>
      </c>
      <c r="B28">
        <v>35527404</v>
      </c>
      <c r="C28" t="s">
        <v>519</v>
      </c>
      <c r="D28">
        <f>VLOOKUP(A28,'Revisión Luis'!C:C,1,0)</f>
        <v>35527404</v>
      </c>
      <c r="E28">
        <v>53269</v>
      </c>
      <c r="G28">
        <v>93221</v>
      </c>
      <c r="K28">
        <v>90632</v>
      </c>
      <c r="L28">
        <v>143900</v>
      </c>
      <c r="M28">
        <v>104442</v>
      </c>
      <c r="N28">
        <v>4439</v>
      </c>
      <c r="O28">
        <v>68806</v>
      </c>
      <c r="P28">
        <v>156274</v>
      </c>
      <c r="V28">
        <v>-12200</v>
      </c>
      <c r="W28">
        <v>-12200</v>
      </c>
      <c r="AA28">
        <v>690583</v>
      </c>
    </row>
    <row r="29" spans="1:27" x14ac:dyDescent="0.25">
      <c r="A29">
        <v>36999538</v>
      </c>
      <c r="B29">
        <v>36999538</v>
      </c>
      <c r="C29" t="s">
        <v>520</v>
      </c>
      <c r="D29">
        <f>VLOOKUP(A29,'Revisión Luis'!C:C,1,0)</f>
        <v>36999538</v>
      </c>
      <c r="E29">
        <v>42853</v>
      </c>
      <c r="G29">
        <v>89276</v>
      </c>
      <c r="K29">
        <v>62494</v>
      </c>
      <c r="L29">
        <v>96776</v>
      </c>
      <c r="M29">
        <v>72016</v>
      </c>
      <c r="N29">
        <v>3571</v>
      </c>
      <c r="O29">
        <v>66065</v>
      </c>
      <c r="P29">
        <v>107756</v>
      </c>
      <c r="V29">
        <v>-9600</v>
      </c>
      <c r="W29">
        <v>-9600</v>
      </c>
      <c r="AA29">
        <v>521607</v>
      </c>
    </row>
    <row r="30" spans="1:27" x14ac:dyDescent="0.25">
      <c r="A30">
        <v>37514188</v>
      </c>
      <c r="B30">
        <v>37514188</v>
      </c>
      <c r="C30" t="s">
        <v>522</v>
      </c>
      <c r="D30">
        <f>VLOOKUP(A30,'Revisión Luis'!C:C,1,0)</f>
        <v>37514188</v>
      </c>
      <c r="E30">
        <v>61267</v>
      </c>
      <c r="G30">
        <v>92629</v>
      </c>
      <c r="K30">
        <v>32457</v>
      </c>
      <c r="L30">
        <v>67466</v>
      </c>
      <c r="M30">
        <v>37403</v>
      </c>
      <c r="N30">
        <v>5106</v>
      </c>
      <c r="O30">
        <v>68195</v>
      </c>
      <c r="P30">
        <v>55965</v>
      </c>
      <c r="V30">
        <v>-8400</v>
      </c>
      <c r="W30">
        <v>-8400</v>
      </c>
      <c r="AA30">
        <v>403688</v>
      </c>
    </row>
    <row r="31" spans="1:27" x14ac:dyDescent="0.25">
      <c r="A31">
        <v>37889595</v>
      </c>
      <c r="B31">
        <v>37889595</v>
      </c>
      <c r="C31" t="s">
        <v>524</v>
      </c>
      <c r="D31">
        <f>VLOOKUP(A31,'Revisión Luis'!C:C,1,0)</f>
        <v>37889595</v>
      </c>
      <c r="F31">
        <v>115416</v>
      </c>
      <c r="G31">
        <v>98400</v>
      </c>
      <c r="K31">
        <v>132063</v>
      </c>
      <c r="L31">
        <v>194210</v>
      </c>
      <c r="M31">
        <v>152187</v>
      </c>
      <c r="N31">
        <v>9618</v>
      </c>
      <c r="O31">
        <v>71396</v>
      </c>
      <c r="P31">
        <v>227714</v>
      </c>
      <c r="V31">
        <v>-17600</v>
      </c>
      <c r="W31">
        <v>-17600</v>
      </c>
      <c r="AA31">
        <v>965804</v>
      </c>
    </row>
    <row r="32" spans="1:27" x14ac:dyDescent="0.25">
      <c r="A32">
        <v>39357106</v>
      </c>
      <c r="B32">
        <v>39357106</v>
      </c>
      <c r="C32" t="s">
        <v>527</v>
      </c>
      <c r="D32">
        <f>VLOOKUP(A32,'Revisión Luis'!C:C,1,0)</f>
        <v>39357106</v>
      </c>
      <c r="E32">
        <v>37592</v>
      </c>
      <c r="G32">
        <v>78318</v>
      </c>
      <c r="K32">
        <v>66414</v>
      </c>
      <c r="L32">
        <v>111525</v>
      </c>
      <c r="M32">
        <v>76534</v>
      </c>
      <c r="N32">
        <v>3133</v>
      </c>
      <c r="O32">
        <v>57955</v>
      </c>
      <c r="P32">
        <v>115056</v>
      </c>
      <c r="V32">
        <v>-9200</v>
      </c>
      <c r="W32">
        <v>-9200</v>
      </c>
      <c r="AA32">
        <v>528127</v>
      </c>
    </row>
    <row r="33" spans="1:27" x14ac:dyDescent="0.25">
      <c r="A33">
        <v>39383766</v>
      </c>
      <c r="B33">
        <v>39383766</v>
      </c>
      <c r="C33" t="s">
        <v>528</v>
      </c>
      <c r="D33">
        <f>VLOOKUP(A33,'Revisión Luis'!C:C,1,0)</f>
        <v>39383766</v>
      </c>
      <c r="E33">
        <v>81400</v>
      </c>
      <c r="G33">
        <v>64926</v>
      </c>
      <c r="J33">
        <v>3232</v>
      </c>
      <c r="K33">
        <v>116874</v>
      </c>
      <c r="L33">
        <v>171280</v>
      </c>
      <c r="M33">
        <v>129539</v>
      </c>
      <c r="N33">
        <v>7053</v>
      </c>
      <c r="O33">
        <v>48865</v>
      </c>
      <c r="P33">
        <v>51003</v>
      </c>
      <c r="V33">
        <v>-7900</v>
      </c>
      <c r="W33">
        <v>-7900</v>
      </c>
      <c r="AA33">
        <v>658372</v>
      </c>
    </row>
    <row r="34" spans="1:27" x14ac:dyDescent="0.25">
      <c r="A34">
        <v>39732508</v>
      </c>
      <c r="B34">
        <v>39732508</v>
      </c>
      <c r="C34" t="s">
        <v>531</v>
      </c>
      <c r="D34">
        <f>VLOOKUP(A34,'Revisión Luis'!C:C,1,0)</f>
        <v>39732508</v>
      </c>
      <c r="G34">
        <v>65534</v>
      </c>
      <c r="K34">
        <v>32361</v>
      </c>
      <c r="L34">
        <v>51777</v>
      </c>
      <c r="M34">
        <v>35962</v>
      </c>
      <c r="N34">
        <v>3236</v>
      </c>
      <c r="O34">
        <v>50159</v>
      </c>
      <c r="P34">
        <v>63171</v>
      </c>
      <c r="V34">
        <v>-5100</v>
      </c>
      <c r="W34">
        <v>-5100</v>
      </c>
      <c r="AA34">
        <v>292000</v>
      </c>
    </row>
    <row r="35" spans="1:27" x14ac:dyDescent="0.25">
      <c r="A35">
        <v>40386481</v>
      </c>
      <c r="B35">
        <v>40386481</v>
      </c>
      <c r="C35" t="s">
        <v>532</v>
      </c>
      <c r="D35">
        <f>VLOOKUP(A35,'Revisión Luis'!C:C,1,0)</f>
        <v>40386481</v>
      </c>
      <c r="E35">
        <v>219332</v>
      </c>
      <c r="G35">
        <v>122722</v>
      </c>
      <c r="K35">
        <v>56574</v>
      </c>
      <c r="L35">
        <v>87907</v>
      </c>
      <c r="M35">
        <v>65194</v>
      </c>
      <c r="N35">
        <v>18278</v>
      </c>
      <c r="O35">
        <v>87472</v>
      </c>
      <c r="P35">
        <v>97549</v>
      </c>
      <c r="V35">
        <v>-17600</v>
      </c>
      <c r="W35">
        <v>-17600</v>
      </c>
      <c r="AA35">
        <v>719828</v>
      </c>
    </row>
    <row r="36" spans="1:27" x14ac:dyDescent="0.25">
      <c r="A36">
        <v>43003089</v>
      </c>
      <c r="B36">
        <v>43003089</v>
      </c>
      <c r="C36" t="s">
        <v>535</v>
      </c>
      <c r="D36">
        <f>VLOOKUP(A36,'Revisión Luis'!C:C,1,0)</f>
        <v>43003089</v>
      </c>
      <c r="E36">
        <v>214191</v>
      </c>
      <c r="G36">
        <v>136843</v>
      </c>
      <c r="K36">
        <v>313352</v>
      </c>
      <c r="L36">
        <v>444247</v>
      </c>
      <c r="M36">
        <v>361101</v>
      </c>
      <c r="N36">
        <v>17849</v>
      </c>
      <c r="O36">
        <v>98170</v>
      </c>
      <c r="P36">
        <v>232538</v>
      </c>
      <c r="V36">
        <v>-23400</v>
      </c>
      <c r="W36">
        <v>-23400</v>
      </c>
      <c r="AA36">
        <v>1771491</v>
      </c>
    </row>
    <row r="37" spans="1:27" x14ac:dyDescent="0.25">
      <c r="A37">
        <v>46677598</v>
      </c>
      <c r="B37">
        <v>46677598</v>
      </c>
      <c r="C37" t="s">
        <v>539</v>
      </c>
      <c r="D37">
        <f>VLOOKUP(A37,'Revisión Luis'!C:C,1,0)</f>
        <v>46677598</v>
      </c>
      <c r="E37">
        <v>115416</v>
      </c>
      <c r="G37">
        <v>98400</v>
      </c>
      <c r="K37">
        <v>184222</v>
      </c>
      <c r="L37">
        <v>264125</v>
      </c>
      <c r="M37">
        <v>212293</v>
      </c>
      <c r="N37">
        <v>9618</v>
      </c>
      <c r="O37">
        <v>71395</v>
      </c>
      <c r="P37">
        <v>88024</v>
      </c>
      <c r="V37">
        <v>-5100</v>
      </c>
      <c r="W37">
        <v>-5100</v>
      </c>
      <c r="AA37">
        <v>1033293</v>
      </c>
    </row>
    <row r="38" spans="1:27" x14ac:dyDescent="0.25">
      <c r="A38">
        <v>52184438</v>
      </c>
      <c r="B38">
        <v>52184438</v>
      </c>
      <c r="C38" t="s">
        <v>542</v>
      </c>
      <c r="D38">
        <f>VLOOKUP(A38,'Revisión Luis'!C:C,1,0)</f>
        <v>52184438</v>
      </c>
      <c r="E38">
        <v>98910</v>
      </c>
      <c r="G38">
        <v>241095</v>
      </c>
      <c r="K38">
        <v>120547</v>
      </c>
      <c r="L38">
        <v>145275</v>
      </c>
      <c r="M38">
        <v>138916</v>
      </c>
      <c r="N38">
        <v>8242</v>
      </c>
      <c r="O38">
        <v>120547</v>
      </c>
      <c r="P38">
        <v>194942</v>
      </c>
      <c r="V38">
        <v>-21400</v>
      </c>
      <c r="W38">
        <v>-21400</v>
      </c>
      <c r="AA38">
        <v>1025674</v>
      </c>
    </row>
    <row r="39" spans="1:27" x14ac:dyDescent="0.25">
      <c r="A39">
        <v>52537041</v>
      </c>
      <c r="B39">
        <v>52537041</v>
      </c>
      <c r="C39" t="s">
        <v>543</v>
      </c>
      <c r="D39">
        <f>VLOOKUP(A39,'Revisión Luis'!C:C,1,0)</f>
        <v>52537041</v>
      </c>
      <c r="E39">
        <v>145357</v>
      </c>
      <c r="G39">
        <v>70256</v>
      </c>
      <c r="J39">
        <v>5771</v>
      </c>
      <c r="K39">
        <v>132490</v>
      </c>
      <c r="L39">
        <v>186896</v>
      </c>
      <c r="M39">
        <v>146848</v>
      </c>
      <c r="N39">
        <v>12594</v>
      </c>
      <c r="O39">
        <v>51636</v>
      </c>
      <c r="P39">
        <v>81408</v>
      </c>
      <c r="V39">
        <v>-11900</v>
      </c>
      <c r="W39">
        <v>-11900</v>
      </c>
      <c r="AA39">
        <v>809456</v>
      </c>
    </row>
    <row r="40" spans="1:27" x14ac:dyDescent="0.25">
      <c r="A40">
        <v>52770978</v>
      </c>
      <c r="B40">
        <v>52770978</v>
      </c>
      <c r="C40" t="s">
        <v>544</v>
      </c>
      <c r="D40">
        <f>VLOOKUP(A40,'Revisión Luis'!C:C,1,0)</f>
        <v>52770978</v>
      </c>
      <c r="G40">
        <v>135431</v>
      </c>
      <c r="K40">
        <v>157405</v>
      </c>
      <c r="L40">
        <v>211219</v>
      </c>
      <c r="M40">
        <v>181391</v>
      </c>
      <c r="N40">
        <v>27804</v>
      </c>
      <c r="O40">
        <v>94623</v>
      </c>
      <c r="P40">
        <v>271412</v>
      </c>
      <c r="V40">
        <v>500</v>
      </c>
      <c r="W40">
        <v>500</v>
      </c>
      <c r="AA40">
        <v>1080285</v>
      </c>
    </row>
    <row r="41" spans="1:27" x14ac:dyDescent="0.25">
      <c r="A41">
        <v>52934447</v>
      </c>
      <c r="B41">
        <v>52934447</v>
      </c>
      <c r="C41" t="s">
        <v>545</v>
      </c>
      <c r="D41">
        <f>VLOOKUP(A41,'Revisión Luis'!C:C,1,0)</f>
        <v>52934447</v>
      </c>
      <c r="E41">
        <v>193729</v>
      </c>
      <c r="G41">
        <v>123771</v>
      </c>
      <c r="K41">
        <v>289249</v>
      </c>
      <c r="L41">
        <v>407639</v>
      </c>
      <c r="M41">
        <v>333325</v>
      </c>
      <c r="N41">
        <v>16144</v>
      </c>
      <c r="O41">
        <v>88793</v>
      </c>
      <c r="P41">
        <v>220377</v>
      </c>
      <c r="V41">
        <v>-21500</v>
      </c>
      <c r="W41">
        <v>-21500</v>
      </c>
      <c r="AA41">
        <v>1630027</v>
      </c>
    </row>
    <row r="42" spans="1:27" x14ac:dyDescent="0.25">
      <c r="A42">
        <v>55169412</v>
      </c>
      <c r="B42">
        <v>55169412</v>
      </c>
      <c r="C42" t="s">
        <v>546</v>
      </c>
      <c r="D42">
        <f>VLOOKUP(A42,'Revisión Luis'!C:C,1,0)</f>
        <v>55169412</v>
      </c>
      <c r="E42">
        <v>142837</v>
      </c>
      <c r="G42">
        <v>79921</v>
      </c>
      <c r="K42">
        <v>93241</v>
      </c>
      <c r="L42">
        <v>140853</v>
      </c>
      <c r="M42">
        <v>107449</v>
      </c>
      <c r="N42">
        <v>11903</v>
      </c>
      <c r="O42">
        <v>56965</v>
      </c>
      <c r="P42">
        <v>160774</v>
      </c>
      <c r="V42">
        <v>-15300</v>
      </c>
      <c r="W42">
        <v>-15300</v>
      </c>
      <c r="AA42">
        <v>763343</v>
      </c>
    </row>
    <row r="43" spans="1:27" x14ac:dyDescent="0.25">
      <c r="A43">
        <v>57401283</v>
      </c>
      <c r="B43">
        <v>57401283</v>
      </c>
      <c r="C43" t="s">
        <v>547</v>
      </c>
      <c r="D43">
        <f>VLOOKUP(A43,'Revisión Luis'!C:C,1,0)</f>
        <v>57401283</v>
      </c>
      <c r="F43">
        <v>75185</v>
      </c>
      <c r="G43">
        <v>93981</v>
      </c>
      <c r="K43">
        <v>166034</v>
      </c>
      <c r="L43">
        <v>241218</v>
      </c>
      <c r="M43">
        <v>191333</v>
      </c>
      <c r="N43">
        <v>18796</v>
      </c>
      <c r="O43">
        <v>65787</v>
      </c>
      <c r="P43">
        <v>91828</v>
      </c>
      <c r="V43">
        <v>-10400</v>
      </c>
      <c r="W43">
        <v>-10400</v>
      </c>
      <c r="AA43">
        <v>923362</v>
      </c>
    </row>
    <row r="44" spans="1:27" x14ac:dyDescent="0.25">
      <c r="A44">
        <v>60315226</v>
      </c>
      <c r="B44">
        <v>60315226</v>
      </c>
      <c r="C44" t="s">
        <v>548</v>
      </c>
      <c r="D44">
        <f>VLOOKUP(A44,'Revisión Luis'!C:C,1,0)</f>
        <v>60315226</v>
      </c>
      <c r="E44">
        <v>43051</v>
      </c>
      <c r="G44">
        <v>111215</v>
      </c>
      <c r="K44">
        <v>64576</v>
      </c>
      <c r="L44">
        <v>96864</v>
      </c>
      <c r="M44">
        <v>74417</v>
      </c>
      <c r="N44">
        <v>3587</v>
      </c>
      <c r="O44">
        <v>82515</v>
      </c>
      <c r="P44">
        <v>111349</v>
      </c>
      <c r="V44">
        <v>-10600</v>
      </c>
      <c r="W44">
        <v>-10600</v>
      </c>
      <c r="AA44">
        <v>566374</v>
      </c>
    </row>
    <row r="45" spans="1:27" x14ac:dyDescent="0.25">
      <c r="A45">
        <v>60366619</v>
      </c>
      <c r="B45">
        <v>60366619</v>
      </c>
      <c r="C45" t="s">
        <v>549</v>
      </c>
      <c r="D45">
        <f>VLOOKUP(A45,'Revisión Luis'!C:C,1,0)</f>
        <v>60366619</v>
      </c>
      <c r="E45">
        <v>40701</v>
      </c>
      <c r="G45">
        <v>56689</v>
      </c>
      <c r="J45">
        <v>1616</v>
      </c>
      <c r="K45">
        <v>29470</v>
      </c>
      <c r="L45">
        <v>53651</v>
      </c>
      <c r="M45">
        <v>32664</v>
      </c>
      <c r="N45">
        <v>3526</v>
      </c>
      <c r="O45">
        <v>29470</v>
      </c>
      <c r="P45">
        <v>54341</v>
      </c>
      <c r="V45">
        <v>-6100</v>
      </c>
      <c r="W45">
        <v>-6100</v>
      </c>
      <c r="AA45">
        <v>289928</v>
      </c>
    </row>
    <row r="46" spans="1:27" x14ac:dyDescent="0.25">
      <c r="A46">
        <v>65555252</v>
      </c>
      <c r="B46">
        <v>65555252</v>
      </c>
      <c r="C46" t="s">
        <v>551</v>
      </c>
      <c r="D46">
        <f>VLOOKUP(A46,'Revisión Luis'!C:C,1,0)</f>
        <v>65555252</v>
      </c>
      <c r="E46">
        <v>140038</v>
      </c>
      <c r="G46">
        <v>99194</v>
      </c>
      <c r="K46">
        <v>25892</v>
      </c>
      <c r="L46">
        <v>52149</v>
      </c>
      <c r="M46">
        <v>29838</v>
      </c>
      <c r="N46">
        <v>11670</v>
      </c>
      <c r="O46">
        <v>71478</v>
      </c>
      <c r="P46">
        <v>45274</v>
      </c>
      <c r="V46">
        <v>-11300</v>
      </c>
      <c r="W46">
        <v>-11300</v>
      </c>
      <c r="AA46">
        <v>452933</v>
      </c>
    </row>
    <row r="47" spans="1:27" x14ac:dyDescent="0.25">
      <c r="A47">
        <v>65702898</v>
      </c>
      <c r="B47">
        <v>65702898</v>
      </c>
      <c r="C47" t="s">
        <v>553</v>
      </c>
      <c r="D47">
        <f>VLOOKUP(A47,'Revisión Luis'!C:C,1,0)</f>
        <v>65702898</v>
      </c>
      <c r="E47">
        <v>97741</v>
      </c>
      <c r="G47">
        <v>83330</v>
      </c>
      <c r="K47">
        <v>66414</v>
      </c>
      <c r="L47">
        <v>104006</v>
      </c>
      <c r="M47">
        <v>76534</v>
      </c>
      <c r="N47">
        <v>8145</v>
      </c>
      <c r="O47">
        <v>60461</v>
      </c>
      <c r="P47">
        <v>114515</v>
      </c>
      <c r="V47">
        <v>-11800</v>
      </c>
      <c r="W47">
        <v>-11800</v>
      </c>
      <c r="AA47">
        <v>587546</v>
      </c>
    </row>
    <row r="48" spans="1:27" x14ac:dyDescent="0.25">
      <c r="A48">
        <v>66747203</v>
      </c>
      <c r="B48">
        <v>66747203</v>
      </c>
      <c r="C48" t="s">
        <v>556</v>
      </c>
      <c r="D48">
        <f>VLOOKUP(A48,'Revisión Luis'!C:C,1,0)</f>
        <v>66747203</v>
      </c>
      <c r="E48">
        <v>290595</v>
      </c>
      <c r="G48">
        <v>131844</v>
      </c>
      <c r="K48">
        <v>343512</v>
      </c>
      <c r="L48">
        <v>483428</v>
      </c>
      <c r="M48">
        <v>395855</v>
      </c>
      <c r="N48">
        <v>24217</v>
      </c>
      <c r="O48">
        <v>92829</v>
      </c>
      <c r="P48">
        <v>35569</v>
      </c>
      <c r="V48">
        <v>-18300</v>
      </c>
      <c r="W48">
        <v>-18300</v>
      </c>
      <c r="AA48">
        <v>1761249</v>
      </c>
    </row>
    <row r="49" spans="1:27" x14ac:dyDescent="0.25">
      <c r="A49">
        <v>70522672</v>
      </c>
      <c r="B49">
        <v>70522672</v>
      </c>
      <c r="C49" t="s">
        <v>557</v>
      </c>
      <c r="D49">
        <f>VLOOKUP(A49,'Revisión Luis'!C:C,1,0)</f>
        <v>70522672</v>
      </c>
      <c r="E49">
        <v>29072</v>
      </c>
      <c r="G49">
        <v>60565</v>
      </c>
      <c r="J49">
        <v>1154</v>
      </c>
      <c r="K49">
        <v>73298</v>
      </c>
      <c r="L49">
        <v>109569</v>
      </c>
      <c r="M49">
        <v>81241</v>
      </c>
      <c r="N49">
        <v>2519</v>
      </c>
      <c r="O49">
        <v>46598</v>
      </c>
      <c r="P49">
        <v>142708</v>
      </c>
      <c r="V49">
        <v>-9300</v>
      </c>
      <c r="W49">
        <v>-9300</v>
      </c>
      <c r="AA49">
        <v>528124</v>
      </c>
    </row>
    <row r="50" spans="1:27" x14ac:dyDescent="0.25">
      <c r="A50">
        <v>71681265</v>
      </c>
      <c r="B50">
        <v>71681265</v>
      </c>
      <c r="C50" t="s">
        <v>560</v>
      </c>
      <c r="D50" t="e">
        <f>VLOOKUP(A50,'Revisión Luis'!C:C,1,0)</f>
        <v>#N/A</v>
      </c>
      <c r="G50">
        <v>27419</v>
      </c>
      <c r="K50">
        <v>7102238</v>
      </c>
      <c r="L50">
        <v>10632924</v>
      </c>
      <c r="M50">
        <v>1191372</v>
      </c>
      <c r="N50">
        <v>1036111</v>
      </c>
      <c r="O50">
        <v>1895671</v>
      </c>
      <c r="P50">
        <v>878562</v>
      </c>
      <c r="AA50">
        <v>22764297</v>
      </c>
    </row>
    <row r="51" spans="1:27" x14ac:dyDescent="0.25">
      <c r="A51">
        <v>71710352</v>
      </c>
      <c r="B51">
        <v>71710352</v>
      </c>
      <c r="C51" t="s">
        <v>561</v>
      </c>
      <c r="D51">
        <f>VLOOKUP(A51,'Revisión Luis'!C:C,1,0)</f>
        <v>71710352</v>
      </c>
      <c r="G51">
        <v>149735</v>
      </c>
      <c r="K51">
        <v>85775</v>
      </c>
      <c r="L51">
        <v>121474</v>
      </c>
      <c r="M51">
        <v>98846</v>
      </c>
      <c r="N51">
        <v>30740</v>
      </c>
      <c r="O51">
        <v>104616</v>
      </c>
      <c r="P51">
        <v>147901</v>
      </c>
      <c r="U51">
        <v>-2000</v>
      </c>
      <c r="V51">
        <v>500</v>
      </c>
      <c r="W51">
        <v>500</v>
      </c>
      <c r="AA51">
        <v>738087</v>
      </c>
    </row>
    <row r="52" spans="1:27" x14ac:dyDescent="0.25">
      <c r="A52">
        <v>72143888</v>
      </c>
      <c r="B52">
        <v>72143888</v>
      </c>
      <c r="C52" t="s">
        <v>563</v>
      </c>
      <c r="D52">
        <f>VLOOKUP(A52,'Revisión Luis'!C:C,1,0)</f>
        <v>72143888</v>
      </c>
      <c r="E52">
        <v>69772</v>
      </c>
      <c r="G52">
        <v>63958</v>
      </c>
      <c r="J52">
        <v>2771</v>
      </c>
      <c r="K52">
        <v>52392</v>
      </c>
      <c r="L52">
        <v>70527</v>
      </c>
      <c r="M52">
        <v>58069</v>
      </c>
      <c r="N52">
        <v>6045</v>
      </c>
      <c r="O52">
        <v>48361</v>
      </c>
      <c r="P52">
        <v>102005</v>
      </c>
      <c r="V52">
        <v>-9400</v>
      </c>
      <c r="W52">
        <v>-9400</v>
      </c>
      <c r="AA52">
        <v>455100</v>
      </c>
    </row>
    <row r="53" spans="1:27" x14ac:dyDescent="0.25">
      <c r="A53">
        <v>72291043</v>
      </c>
      <c r="B53">
        <v>72291043</v>
      </c>
      <c r="C53" t="s">
        <v>564</v>
      </c>
      <c r="D53">
        <f>VLOOKUP(A53,'Revisión Luis'!C:C,1,0)</f>
        <v>72291043</v>
      </c>
      <c r="E53">
        <v>150679</v>
      </c>
      <c r="G53">
        <v>120185</v>
      </c>
      <c r="K53">
        <v>163236</v>
      </c>
      <c r="L53">
        <v>238574</v>
      </c>
      <c r="M53">
        <v>188109</v>
      </c>
      <c r="N53">
        <v>12556</v>
      </c>
      <c r="O53">
        <v>87000</v>
      </c>
      <c r="P53">
        <v>3093</v>
      </c>
      <c r="V53">
        <v>-10900</v>
      </c>
      <c r="W53">
        <v>-10900</v>
      </c>
      <c r="AA53">
        <v>941632</v>
      </c>
    </row>
    <row r="54" spans="1:27" x14ac:dyDescent="0.25">
      <c r="A54">
        <v>73130663</v>
      </c>
      <c r="B54">
        <v>73130663</v>
      </c>
      <c r="C54" t="s">
        <v>565</v>
      </c>
      <c r="D54">
        <f>VLOOKUP(A54,'Revisión Luis'!C:C,1,0)</f>
        <v>73130663</v>
      </c>
      <c r="E54">
        <v>80154</v>
      </c>
      <c r="G54">
        <v>207064</v>
      </c>
      <c r="K54">
        <v>106037</v>
      </c>
      <c r="L54">
        <v>186191</v>
      </c>
      <c r="M54">
        <v>122195</v>
      </c>
      <c r="N54">
        <v>6680</v>
      </c>
      <c r="O54">
        <v>153628</v>
      </c>
      <c r="P54">
        <v>182839</v>
      </c>
      <c r="U54">
        <v>-57000</v>
      </c>
      <c r="V54">
        <v>-18800</v>
      </c>
      <c r="W54">
        <v>-18800</v>
      </c>
      <c r="AA54">
        <v>950188</v>
      </c>
    </row>
    <row r="55" spans="1:27" x14ac:dyDescent="0.25">
      <c r="A55">
        <v>74082151</v>
      </c>
      <c r="B55">
        <v>74082151</v>
      </c>
      <c r="C55" t="s">
        <v>566</v>
      </c>
      <c r="D55">
        <f>VLOOKUP(A55,'Revisión Luis'!C:C,1,0)</f>
        <v>74082151</v>
      </c>
      <c r="E55">
        <v>87214</v>
      </c>
      <c r="G55">
        <v>65410</v>
      </c>
      <c r="J55">
        <v>3463</v>
      </c>
      <c r="K55">
        <v>126193</v>
      </c>
      <c r="L55">
        <v>180599</v>
      </c>
      <c r="M55">
        <v>139868</v>
      </c>
      <c r="N55">
        <v>7556</v>
      </c>
      <c r="O55">
        <v>49117</v>
      </c>
      <c r="P55">
        <v>69147</v>
      </c>
      <c r="V55">
        <v>-8900</v>
      </c>
      <c r="W55">
        <v>-8900</v>
      </c>
      <c r="AA55">
        <v>710767</v>
      </c>
    </row>
    <row r="56" spans="1:27" x14ac:dyDescent="0.25">
      <c r="A56">
        <v>76309631</v>
      </c>
      <c r="B56">
        <v>76309631</v>
      </c>
      <c r="C56" t="s">
        <v>567</v>
      </c>
      <c r="D56">
        <f>VLOOKUP(A56,'Revisión Luis'!C:C,1,0)</f>
        <v>76309631</v>
      </c>
      <c r="E56">
        <v>754918</v>
      </c>
      <c r="K56">
        <v>1054369</v>
      </c>
      <c r="L56">
        <v>1446927</v>
      </c>
      <c r="M56">
        <v>1215034</v>
      </c>
      <c r="N56">
        <v>62910</v>
      </c>
      <c r="O56">
        <v>257930</v>
      </c>
      <c r="P56">
        <v>240093</v>
      </c>
      <c r="U56">
        <v>-653000</v>
      </c>
      <c r="V56">
        <v>-39800</v>
      </c>
      <c r="W56">
        <v>-39800</v>
      </c>
      <c r="X56">
        <v>-5000</v>
      </c>
      <c r="Y56">
        <v>-5000</v>
      </c>
      <c r="AA56">
        <v>4289581</v>
      </c>
    </row>
    <row r="57" spans="1:27" x14ac:dyDescent="0.25">
      <c r="A57">
        <v>79322975</v>
      </c>
      <c r="B57">
        <v>79322975</v>
      </c>
      <c r="C57" t="s">
        <v>571</v>
      </c>
      <c r="D57">
        <f>VLOOKUP(A57,'Revisión Luis'!C:C,1,0)</f>
        <v>79322975</v>
      </c>
      <c r="E57">
        <v>116286</v>
      </c>
      <c r="G57">
        <v>67834</v>
      </c>
      <c r="J57">
        <v>4617</v>
      </c>
      <c r="K57">
        <v>122918</v>
      </c>
      <c r="L57">
        <v>177325</v>
      </c>
      <c r="M57">
        <v>136239</v>
      </c>
      <c r="N57">
        <v>10075</v>
      </c>
      <c r="O57">
        <v>50377</v>
      </c>
      <c r="P57">
        <v>62772</v>
      </c>
      <c r="V57">
        <v>-9900</v>
      </c>
      <c r="W57">
        <v>-9900</v>
      </c>
      <c r="AA57">
        <v>728643</v>
      </c>
    </row>
    <row r="58" spans="1:27" x14ac:dyDescent="0.25">
      <c r="A58">
        <v>88270073</v>
      </c>
      <c r="B58">
        <v>88270073</v>
      </c>
      <c r="C58" t="s">
        <v>574</v>
      </c>
      <c r="D58">
        <f>VLOOKUP(A58,'Revisión Luis'!C:C,1,0)</f>
        <v>88270073</v>
      </c>
      <c r="E58">
        <v>35513</v>
      </c>
      <c r="G58">
        <v>91741</v>
      </c>
      <c r="K58">
        <v>56599</v>
      </c>
      <c r="L58">
        <v>92111</v>
      </c>
      <c r="M58">
        <v>65223</v>
      </c>
      <c r="N58">
        <v>2959</v>
      </c>
      <c r="O58">
        <v>68066</v>
      </c>
      <c r="P58">
        <v>97592</v>
      </c>
      <c r="V58">
        <v>-9000</v>
      </c>
      <c r="W58">
        <v>-9000</v>
      </c>
      <c r="AA58">
        <v>491804</v>
      </c>
    </row>
    <row r="59" spans="1:27" x14ac:dyDescent="0.25">
      <c r="A59">
        <v>91109224</v>
      </c>
      <c r="B59">
        <v>91109224</v>
      </c>
      <c r="C59" t="s">
        <v>575</v>
      </c>
      <c r="D59">
        <f>VLOOKUP(A59,'Revisión Luis'!C:C,1,0)</f>
        <v>91109224</v>
      </c>
      <c r="E59">
        <v>162800</v>
      </c>
      <c r="G59">
        <v>71710</v>
      </c>
      <c r="J59">
        <v>6464</v>
      </c>
      <c r="K59">
        <v>63223</v>
      </c>
      <c r="L59">
        <v>93449</v>
      </c>
      <c r="M59">
        <v>70074</v>
      </c>
      <c r="N59">
        <v>14106</v>
      </c>
      <c r="O59">
        <v>52391</v>
      </c>
      <c r="P59">
        <v>123092</v>
      </c>
      <c r="V59">
        <v>-14400</v>
      </c>
      <c r="W59">
        <v>-14400</v>
      </c>
      <c r="AA59">
        <v>628509</v>
      </c>
    </row>
    <row r="60" spans="1:27" x14ac:dyDescent="0.25">
      <c r="A60">
        <v>97446187</v>
      </c>
      <c r="B60">
        <v>97446187</v>
      </c>
      <c r="C60" t="s">
        <v>578</v>
      </c>
      <c r="D60">
        <f>VLOOKUP(A60,'Revisión Luis'!C:C,1,0)</f>
        <v>97446187</v>
      </c>
      <c r="E60">
        <v>116286</v>
      </c>
      <c r="G60">
        <v>67834</v>
      </c>
      <c r="J60">
        <v>4617</v>
      </c>
      <c r="K60">
        <v>42820</v>
      </c>
      <c r="L60">
        <v>60956</v>
      </c>
      <c r="M60">
        <v>47460</v>
      </c>
      <c r="N60">
        <v>10076</v>
      </c>
      <c r="O60">
        <v>50377</v>
      </c>
      <c r="P60">
        <v>83369</v>
      </c>
      <c r="V60">
        <v>-10700</v>
      </c>
      <c r="W60">
        <v>-10700</v>
      </c>
      <c r="AA60">
        <v>462395</v>
      </c>
    </row>
    <row r="61" spans="1:27" x14ac:dyDescent="0.25">
      <c r="A61">
        <v>98698345</v>
      </c>
      <c r="B61">
        <v>98698345</v>
      </c>
      <c r="C61" t="s">
        <v>582</v>
      </c>
      <c r="D61">
        <f>VLOOKUP(A61,'Revisión Luis'!C:C,1,0)</f>
        <v>98698345</v>
      </c>
      <c r="E61">
        <v>345362</v>
      </c>
      <c r="G61">
        <v>193238</v>
      </c>
      <c r="K61">
        <v>172681</v>
      </c>
      <c r="L61">
        <v>254910</v>
      </c>
      <c r="M61">
        <v>198994</v>
      </c>
      <c r="N61">
        <v>28780</v>
      </c>
      <c r="O61">
        <v>137734</v>
      </c>
      <c r="P61">
        <v>297752</v>
      </c>
      <c r="U61">
        <v>-63000</v>
      </c>
      <c r="V61">
        <v>-33500</v>
      </c>
      <c r="W61">
        <v>-33500</v>
      </c>
      <c r="X61">
        <v>-4200</v>
      </c>
      <c r="Y61">
        <v>-4200</v>
      </c>
      <c r="AA61">
        <v>1491051</v>
      </c>
    </row>
    <row r="62" spans="1:27" x14ac:dyDescent="0.25">
      <c r="A62">
        <v>1004911021</v>
      </c>
      <c r="B62">
        <v>1004911021</v>
      </c>
      <c r="C62" t="s">
        <v>583</v>
      </c>
      <c r="D62">
        <f>VLOOKUP(A62,'Revisión Luis'!C:C,1,0)</f>
        <v>1004911021</v>
      </c>
      <c r="E62">
        <v>97660</v>
      </c>
      <c r="G62">
        <v>8138</v>
      </c>
      <c r="K62">
        <v>4069</v>
      </c>
      <c r="L62">
        <v>12947</v>
      </c>
      <c r="M62">
        <v>4689</v>
      </c>
      <c r="N62">
        <v>8138</v>
      </c>
      <c r="O62">
        <v>4069</v>
      </c>
      <c r="P62">
        <v>6580</v>
      </c>
      <c r="V62">
        <v>-4500</v>
      </c>
      <c r="W62">
        <v>-4500</v>
      </c>
      <c r="AA62">
        <v>137290</v>
      </c>
    </row>
    <row r="63" spans="1:27" x14ac:dyDescent="0.25">
      <c r="A63">
        <v>1005480404</v>
      </c>
      <c r="B63">
        <v>1005480404</v>
      </c>
      <c r="C63" t="s">
        <v>674</v>
      </c>
      <c r="D63">
        <f>VLOOKUP(A63,'Revisión Luis'!C:C,1,0)</f>
        <v>1005480404</v>
      </c>
      <c r="E63">
        <v>79248</v>
      </c>
      <c r="G63">
        <v>50191</v>
      </c>
      <c r="J63">
        <v>3463</v>
      </c>
      <c r="K63">
        <v>26192</v>
      </c>
      <c r="L63">
        <v>42734</v>
      </c>
      <c r="M63">
        <v>28919</v>
      </c>
      <c r="N63">
        <v>6893</v>
      </c>
      <c r="O63">
        <v>26192</v>
      </c>
      <c r="P63">
        <v>48112</v>
      </c>
      <c r="V63">
        <v>-7100</v>
      </c>
      <c r="W63">
        <v>-7100</v>
      </c>
      <c r="AA63">
        <v>297744</v>
      </c>
    </row>
    <row r="64" spans="1:27" x14ac:dyDescent="0.25">
      <c r="A64">
        <v>1007286488</v>
      </c>
      <c r="B64">
        <v>1007286488</v>
      </c>
      <c r="C64" t="s">
        <v>585</v>
      </c>
      <c r="D64">
        <f>VLOOKUP(A64,'Revisión Luis'!C:C,1,0)</f>
        <v>1007286488</v>
      </c>
      <c r="G64">
        <v>77069</v>
      </c>
      <c r="K64">
        <v>109990</v>
      </c>
      <c r="L64">
        <v>154197</v>
      </c>
      <c r="M64">
        <v>122117</v>
      </c>
      <c r="N64">
        <v>16840</v>
      </c>
      <c r="O64">
        <v>55784</v>
      </c>
      <c r="P64">
        <v>29765</v>
      </c>
      <c r="V64">
        <v>400</v>
      </c>
      <c r="W64">
        <v>400</v>
      </c>
      <c r="AA64">
        <v>566562</v>
      </c>
    </row>
    <row r="65" spans="1:27" x14ac:dyDescent="0.25">
      <c r="A65">
        <v>1007411408</v>
      </c>
      <c r="B65">
        <v>1007411408</v>
      </c>
      <c r="C65" t="s">
        <v>586</v>
      </c>
      <c r="D65">
        <f>VLOOKUP(A65,'Revisión Luis'!C:C,1,0)</f>
        <v>1007411408</v>
      </c>
      <c r="E65">
        <v>313332</v>
      </c>
      <c r="G65">
        <v>128814</v>
      </c>
      <c r="K65">
        <v>64407</v>
      </c>
      <c r="L65">
        <v>116629</v>
      </c>
      <c r="M65">
        <v>74222</v>
      </c>
      <c r="N65">
        <v>26111</v>
      </c>
      <c r="O65">
        <v>64407</v>
      </c>
      <c r="P65">
        <v>104156</v>
      </c>
      <c r="V65">
        <v>-21800</v>
      </c>
      <c r="W65">
        <v>-21800</v>
      </c>
      <c r="AA65">
        <v>848478</v>
      </c>
    </row>
    <row r="66" spans="1:27" x14ac:dyDescent="0.25">
      <c r="A66">
        <v>1010201111</v>
      </c>
      <c r="B66">
        <v>1010201111</v>
      </c>
      <c r="C66" t="s">
        <v>588</v>
      </c>
      <c r="D66">
        <f>VLOOKUP(A66,'Revisión Luis'!C:C,1,0)</f>
        <v>1010201111</v>
      </c>
      <c r="E66">
        <v>35513</v>
      </c>
      <c r="G66">
        <v>91741</v>
      </c>
      <c r="K66">
        <v>163876</v>
      </c>
      <c r="L66">
        <v>234902</v>
      </c>
      <c r="M66">
        <v>188847</v>
      </c>
      <c r="N66">
        <v>2960</v>
      </c>
      <c r="O66">
        <v>68066</v>
      </c>
      <c r="P66">
        <v>52942</v>
      </c>
      <c r="V66">
        <v>-7200</v>
      </c>
      <c r="W66">
        <v>-7200</v>
      </c>
      <c r="AA66">
        <v>824447</v>
      </c>
    </row>
    <row r="67" spans="1:27" x14ac:dyDescent="0.25">
      <c r="A67">
        <v>1012321982</v>
      </c>
      <c r="B67">
        <v>1012321982</v>
      </c>
      <c r="C67" t="s">
        <v>589</v>
      </c>
      <c r="D67">
        <f>VLOOKUP(A67,'Revisión Luis'!C:C,1,0)</f>
        <v>1012321982</v>
      </c>
      <c r="E67">
        <v>125333</v>
      </c>
      <c r="G67">
        <v>114888</v>
      </c>
      <c r="K67">
        <v>232823</v>
      </c>
      <c r="L67">
        <v>326822</v>
      </c>
      <c r="M67">
        <v>268301</v>
      </c>
      <c r="N67">
        <v>10444</v>
      </c>
      <c r="O67">
        <v>83555</v>
      </c>
      <c r="P67">
        <v>131317</v>
      </c>
      <c r="V67">
        <v>-14900</v>
      </c>
      <c r="W67">
        <v>-14900</v>
      </c>
      <c r="AA67">
        <v>1263683</v>
      </c>
    </row>
    <row r="68" spans="1:27" x14ac:dyDescent="0.25">
      <c r="A68">
        <v>1016011459</v>
      </c>
      <c r="B68">
        <v>1016011459</v>
      </c>
      <c r="C68" t="s">
        <v>590</v>
      </c>
      <c r="D68">
        <f>VLOOKUP(A68,'Revisión Luis'!C:C,1,0)</f>
        <v>1016011459</v>
      </c>
      <c r="E68">
        <v>34886</v>
      </c>
      <c r="G68">
        <v>61050</v>
      </c>
      <c r="J68">
        <v>1385</v>
      </c>
      <c r="K68">
        <v>41560</v>
      </c>
      <c r="L68">
        <v>65742</v>
      </c>
      <c r="M68">
        <v>46065</v>
      </c>
      <c r="N68">
        <v>3023</v>
      </c>
      <c r="O68">
        <v>46850</v>
      </c>
      <c r="P68">
        <v>80918</v>
      </c>
      <c r="V68">
        <v>-7000</v>
      </c>
      <c r="W68">
        <v>-7000</v>
      </c>
      <c r="AA68">
        <v>367479</v>
      </c>
    </row>
    <row r="69" spans="1:27" x14ac:dyDescent="0.25">
      <c r="A69">
        <v>1023888259</v>
      </c>
      <c r="B69">
        <v>1023888259</v>
      </c>
      <c r="C69" t="s">
        <v>591</v>
      </c>
      <c r="D69">
        <f>VLOOKUP(A69,'Revisión Luis'!C:C,1,0)</f>
        <v>1023888259</v>
      </c>
      <c r="E69">
        <v>35513</v>
      </c>
      <c r="G69">
        <v>91741</v>
      </c>
      <c r="K69">
        <v>213076</v>
      </c>
      <c r="L69">
        <v>292980</v>
      </c>
      <c r="M69">
        <v>245544</v>
      </c>
      <c r="N69">
        <v>2959</v>
      </c>
      <c r="O69">
        <v>68066</v>
      </c>
      <c r="P69">
        <v>137776</v>
      </c>
      <c r="V69">
        <v>-10600</v>
      </c>
      <c r="W69">
        <v>-10600</v>
      </c>
      <c r="AA69">
        <v>1066455</v>
      </c>
    </row>
    <row r="70" spans="1:27" x14ac:dyDescent="0.25">
      <c r="A70">
        <v>1026250273</v>
      </c>
      <c r="B70">
        <v>1026250273</v>
      </c>
      <c r="C70" t="s">
        <v>593</v>
      </c>
      <c r="D70">
        <f>VLOOKUP(A70,'Revisión Luis'!C:C,1,0)</f>
        <v>1026250273</v>
      </c>
      <c r="E70">
        <v>8878</v>
      </c>
      <c r="G70">
        <v>99879</v>
      </c>
      <c r="K70">
        <v>133912</v>
      </c>
      <c r="L70">
        <v>196060</v>
      </c>
      <c r="M70">
        <v>154318</v>
      </c>
      <c r="N70">
        <v>11097</v>
      </c>
      <c r="O70">
        <v>72135</v>
      </c>
      <c r="P70">
        <v>1276</v>
      </c>
      <c r="AA70">
        <v>677555</v>
      </c>
    </row>
    <row r="71" spans="1:27" x14ac:dyDescent="0.25">
      <c r="A71">
        <v>1026262694</v>
      </c>
      <c r="B71">
        <v>1026262694</v>
      </c>
      <c r="C71" t="s">
        <v>594</v>
      </c>
      <c r="D71">
        <f>VLOOKUP(A71,'Revisión Luis'!C:C,1,0)</f>
        <v>1026262694</v>
      </c>
      <c r="G71">
        <v>94608</v>
      </c>
      <c r="K71">
        <v>100560</v>
      </c>
      <c r="L71">
        <v>138152</v>
      </c>
      <c r="M71">
        <v>115883</v>
      </c>
      <c r="N71">
        <v>19422</v>
      </c>
      <c r="O71">
        <v>66100</v>
      </c>
      <c r="P71">
        <v>173393</v>
      </c>
      <c r="V71">
        <v>-10700</v>
      </c>
      <c r="W71">
        <v>-10700</v>
      </c>
      <c r="AA71">
        <v>686718</v>
      </c>
    </row>
    <row r="72" spans="1:27" x14ac:dyDescent="0.25">
      <c r="A72">
        <v>1031180799</v>
      </c>
      <c r="B72">
        <v>1031180799</v>
      </c>
      <c r="C72" t="s">
        <v>595</v>
      </c>
      <c r="D72">
        <f>VLOOKUP(A72,'Revisión Luis'!C:C,1,0)</f>
        <v>1031180799</v>
      </c>
      <c r="E72">
        <v>162274</v>
      </c>
      <c r="G72">
        <v>75936</v>
      </c>
      <c r="J72">
        <v>6003</v>
      </c>
      <c r="K72">
        <v>102476</v>
      </c>
      <c r="L72">
        <v>147781</v>
      </c>
      <c r="M72">
        <v>113879</v>
      </c>
      <c r="N72">
        <v>14023</v>
      </c>
      <c r="O72">
        <v>55553</v>
      </c>
      <c r="P72">
        <v>10398</v>
      </c>
      <c r="V72">
        <v>-10000</v>
      </c>
      <c r="W72">
        <v>-10000</v>
      </c>
      <c r="AA72">
        <v>668323</v>
      </c>
    </row>
    <row r="73" spans="1:27" x14ac:dyDescent="0.25">
      <c r="A73">
        <v>1049412232</v>
      </c>
      <c r="B73">
        <v>1049412232</v>
      </c>
      <c r="C73" t="s">
        <v>600</v>
      </c>
      <c r="D73">
        <f>VLOOKUP(A73,'Revisión Luis'!C:C,1,0)</f>
        <v>1049412232</v>
      </c>
      <c r="E73">
        <v>63399</v>
      </c>
      <c r="G73">
        <v>58116</v>
      </c>
      <c r="J73">
        <v>2771</v>
      </c>
      <c r="K73">
        <v>146813</v>
      </c>
      <c r="L73">
        <v>207468</v>
      </c>
      <c r="M73">
        <v>162100</v>
      </c>
      <c r="N73">
        <v>5514</v>
      </c>
      <c r="O73">
        <v>44113</v>
      </c>
      <c r="P73">
        <v>124326</v>
      </c>
      <c r="V73">
        <v>-9800</v>
      </c>
      <c r="W73">
        <v>-9800</v>
      </c>
      <c r="AA73">
        <v>795020</v>
      </c>
    </row>
    <row r="74" spans="1:27" x14ac:dyDescent="0.25">
      <c r="A74">
        <v>1049607293</v>
      </c>
      <c r="B74">
        <v>1049607293</v>
      </c>
      <c r="C74" t="s">
        <v>601</v>
      </c>
      <c r="D74">
        <f>VLOOKUP(A74,'Revisión Luis'!C:C,1,0)</f>
        <v>1049607293</v>
      </c>
      <c r="G74">
        <v>47484</v>
      </c>
      <c r="K74">
        <v>24684</v>
      </c>
      <c r="L74">
        <v>42820</v>
      </c>
      <c r="M74">
        <v>27360</v>
      </c>
      <c r="N74">
        <v>15113</v>
      </c>
      <c r="O74">
        <v>24684</v>
      </c>
      <c r="P74">
        <v>45516</v>
      </c>
      <c r="V74">
        <v>7000</v>
      </c>
      <c r="W74">
        <v>7000</v>
      </c>
      <c r="AA74">
        <v>241661</v>
      </c>
    </row>
    <row r="75" spans="1:27" x14ac:dyDescent="0.25">
      <c r="A75">
        <v>1051830211</v>
      </c>
      <c r="B75">
        <v>1051830211</v>
      </c>
      <c r="C75" t="s">
        <v>603</v>
      </c>
      <c r="D75">
        <f>VLOOKUP(A75,'Revisión Luis'!C:C,1,0)</f>
        <v>1051830211</v>
      </c>
      <c r="E75">
        <v>47613</v>
      </c>
      <c r="G75">
        <v>71985</v>
      </c>
      <c r="K75">
        <v>84965</v>
      </c>
      <c r="L75">
        <v>145385</v>
      </c>
      <c r="M75">
        <v>44090</v>
      </c>
      <c r="N75">
        <v>8811</v>
      </c>
      <c r="O75">
        <v>117692</v>
      </c>
      <c r="P75">
        <v>65971</v>
      </c>
      <c r="V75">
        <v>-7400</v>
      </c>
      <c r="W75">
        <v>-7400</v>
      </c>
      <c r="AA75">
        <v>571712</v>
      </c>
    </row>
    <row r="76" spans="1:27" x14ac:dyDescent="0.25">
      <c r="A76">
        <v>1057304406</v>
      </c>
      <c r="B76">
        <v>1057304406</v>
      </c>
      <c r="C76" t="s">
        <v>605</v>
      </c>
      <c r="D76">
        <f>VLOOKUP(A76,'Revisión Luis'!C:C,1,0)</f>
        <v>1057304406</v>
      </c>
      <c r="E76">
        <v>34009</v>
      </c>
      <c r="G76">
        <v>70852</v>
      </c>
      <c r="K76">
        <v>119597</v>
      </c>
      <c r="L76">
        <v>174011</v>
      </c>
      <c r="M76">
        <v>137822</v>
      </c>
      <c r="N76">
        <v>2834</v>
      </c>
      <c r="O76">
        <v>52431</v>
      </c>
      <c r="P76">
        <v>30786</v>
      </c>
      <c r="V76">
        <v>-5400</v>
      </c>
      <c r="W76">
        <v>-5400</v>
      </c>
      <c r="AA76">
        <v>611542</v>
      </c>
    </row>
    <row r="77" spans="1:27" x14ac:dyDescent="0.25">
      <c r="A77">
        <v>1058819290</v>
      </c>
      <c r="B77">
        <v>1058819290</v>
      </c>
      <c r="C77" t="s">
        <v>607</v>
      </c>
      <c r="D77">
        <f>VLOOKUP(A77,'Revisión Luis'!C:C,1,0)</f>
        <v>1058819290</v>
      </c>
      <c r="E77">
        <v>21133</v>
      </c>
      <c r="G77">
        <v>54593</v>
      </c>
      <c r="J77">
        <v>923</v>
      </c>
      <c r="K77">
        <v>28259</v>
      </c>
      <c r="L77">
        <v>50316</v>
      </c>
      <c r="M77">
        <v>31203</v>
      </c>
      <c r="N77">
        <v>1838</v>
      </c>
      <c r="O77">
        <v>42275</v>
      </c>
      <c r="P77">
        <v>54811</v>
      </c>
      <c r="V77">
        <v>-5200</v>
      </c>
      <c r="W77">
        <v>-5200</v>
      </c>
      <c r="AA77">
        <v>274951</v>
      </c>
    </row>
    <row r="78" spans="1:27" x14ac:dyDescent="0.25">
      <c r="A78">
        <v>1063808260</v>
      </c>
      <c r="B78">
        <v>1063808260</v>
      </c>
      <c r="C78" t="s">
        <v>608</v>
      </c>
      <c r="D78" t="e">
        <f>VLOOKUP(A78,'Revisión Luis'!C:C,1,0)</f>
        <v>#N/A</v>
      </c>
      <c r="E78">
        <v>10762.3</v>
      </c>
      <c r="G78">
        <v>27419</v>
      </c>
      <c r="K78">
        <v>4405185</v>
      </c>
      <c r="L78">
        <v>7151275</v>
      </c>
      <c r="M78">
        <v>738952</v>
      </c>
      <c r="N78">
        <v>1037115</v>
      </c>
      <c r="O78">
        <v>1895671</v>
      </c>
      <c r="P78">
        <v>1041474</v>
      </c>
      <c r="V78">
        <v>-43100</v>
      </c>
      <c r="W78">
        <v>-43100</v>
      </c>
      <c r="AA78">
        <v>16221653.300000001</v>
      </c>
    </row>
    <row r="79" spans="1:27" x14ac:dyDescent="0.25">
      <c r="A79">
        <v>1065576821</v>
      </c>
      <c r="B79">
        <v>1065576821</v>
      </c>
      <c r="C79" t="s">
        <v>609</v>
      </c>
      <c r="D79">
        <f>VLOOKUP(A79,'Revisión Luis'!C:C,1,0)</f>
        <v>1065576821</v>
      </c>
      <c r="E79">
        <v>43051</v>
      </c>
      <c r="G79">
        <v>111215</v>
      </c>
      <c r="K79">
        <v>64576</v>
      </c>
      <c r="L79">
        <v>96864</v>
      </c>
      <c r="M79">
        <v>74417</v>
      </c>
      <c r="N79">
        <v>3588</v>
      </c>
      <c r="O79">
        <v>82515</v>
      </c>
      <c r="P79">
        <v>111349</v>
      </c>
      <c r="V79">
        <v>-10600</v>
      </c>
      <c r="W79">
        <v>-10600</v>
      </c>
      <c r="AA79">
        <v>566375</v>
      </c>
    </row>
    <row r="80" spans="1:27" x14ac:dyDescent="0.25">
      <c r="A80">
        <v>1081155923</v>
      </c>
      <c r="B80">
        <v>1081155923</v>
      </c>
      <c r="C80" t="s">
        <v>612</v>
      </c>
      <c r="D80">
        <f>VLOOKUP(A80,'Revisión Luis'!C:C,1,0)</f>
        <v>1081155923</v>
      </c>
      <c r="E80">
        <v>356984</v>
      </c>
      <c r="G80">
        <v>59497</v>
      </c>
      <c r="K80">
        <v>29749</v>
      </c>
      <c r="L80">
        <v>65447</v>
      </c>
      <c r="M80">
        <v>34282</v>
      </c>
      <c r="N80">
        <v>29749</v>
      </c>
      <c r="O80">
        <v>29749</v>
      </c>
      <c r="P80">
        <v>48108</v>
      </c>
      <c r="U80">
        <v>-155000</v>
      </c>
      <c r="V80">
        <v>-18600</v>
      </c>
      <c r="W80">
        <v>-18600</v>
      </c>
      <c r="AA80">
        <v>461365</v>
      </c>
    </row>
    <row r="81" spans="1:27" x14ac:dyDescent="0.25">
      <c r="A81">
        <v>1082691490</v>
      </c>
      <c r="B81">
        <v>1082691490</v>
      </c>
      <c r="C81" t="s">
        <v>613</v>
      </c>
      <c r="D81">
        <f>VLOOKUP(A81,'Revisión Luis'!C:C,1,0)</f>
        <v>1082691490</v>
      </c>
      <c r="E81">
        <v>175048</v>
      </c>
      <c r="G81">
        <v>102111</v>
      </c>
      <c r="K81">
        <v>111228</v>
      </c>
      <c r="L81">
        <v>154989</v>
      </c>
      <c r="M81">
        <v>128177</v>
      </c>
      <c r="N81">
        <v>14588</v>
      </c>
      <c r="O81">
        <v>72936</v>
      </c>
      <c r="P81">
        <v>191788</v>
      </c>
      <c r="V81">
        <v>-18700</v>
      </c>
      <c r="W81">
        <v>-18700</v>
      </c>
      <c r="AA81">
        <v>913465</v>
      </c>
    </row>
    <row r="82" spans="1:27" x14ac:dyDescent="0.25">
      <c r="A82">
        <v>1094931538</v>
      </c>
      <c r="B82">
        <v>1094931538</v>
      </c>
      <c r="C82" t="s">
        <v>620</v>
      </c>
      <c r="D82">
        <f>VLOOKUP(A82,'Revisión Luis'!C:C,1,0)</f>
        <v>1094931538</v>
      </c>
      <c r="E82">
        <v>122533</v>
      </c>
      <c r="G82">
        <v>99194</v>
      </c>
      <c r="H82">
        <v>17505</v>
      </c>
      <c r="K82">
        <v>112687</v>
      </c>
      <c r="L82">
        <v>173953</v>
      </c>
      <c r="M82">
        <v>129858</v>
      </c>
      <c r="N82">
        <v>11669</v>
      </c>
      <c r="O82">
        <v>71477</v>
      </c>
      <c r="P82">
        <v>194304</v>
      </c>
      <c r="V82">
        <v>-17300</v>
      </c>
      <c r="W82">
        <v>-17300</v>
      </c>
      <c r="AA82">
        <v>898580</v>
      </c>
    </row>
    <row r="83" spans="1:27" x14ac:dyDescent="0.25">
      <c r="A83">
        <v>1094968384</v>
      </c>
      <c r="B83">
        <v>1094968384</v>
      </c>
      <c r="C83" t="s">
        <v>621</v>
      </c>
      <c r="D83">
        <f>VLOOKUP(A83,'Revisión Luis'!C:C,1,0)</f>
        <v>1094968384</v>
      </c>
      <c r="E83">
        <v>150679</v>
      </c>
      <c r="G83">
        <v>120185</v>
      </c>
      <c r="K83">
        <v>221086</v>
      </c>
      <c r="L83">
        <v>317950</v>
      </c>
      <c r="M83">
        <v>254774</v>
      </c>
      <c r="N83">
        <v>12556</v>
      </c>
      <c r="O83">
        <v>86999</v>
      </c>
      <c r="P83">
        <v>102831</v>
      </c>
      <c r="V83">
        <v>-14900</v>
      </c>
      <c r="W83">
        <v>-14900</v>
      </c>
      <c r="AA83">
        <v>1237260</v>
      </c>
    </row>
    <row r="84" spans="1:27" x14ac:dyDescent="0.25">
      <c r="A84">
        <v>1095910400</v>
      </c>
      <c r="B84">
        <v>1095910400</v>
      </c>
      <c r="C84" t="s">
        <v>622</v>
      </c>
      <c r="D84">
        <f>VLOOKUP(A84,'Revisión Luis'!C:C,1,0)</f>
        <v>1095910400</v>
      </c>
      <c r="E84">
        <v>177563</v>
      </c>
      <c r="G84">
        <v>103579</v>
      </c>
      <c r="K84">
        <v>45501</v>
      </c>
      <c r="L84">
        <v>72135</v>
      </c>
      <c r="M84">
        <v>52434</v>
      </c>
      <c r="N84">
        <v>14797</v>
      </c>
      <c r="O84">
        <v>73985</v>
      </c>
      <c r="P84">
        <v>78420</v>
      </c>
      <c r="V84">
        <v>-14300</v>
      </c>
      <c r="W84">
        <v>-14300</v>
      </c>
      <c r="AA84">
        <v>589814</v>
      </c>
    </row>
    <row r="85" spans="1:27" x14ac:dyDescent="0.25">
      <c r="A85">
        <v>1099282003</v>
      </c>
      <c r="B85">
        <v>1099282003</v>
      </c>
      <c r="C85" t="s">
        <v>624</v>
      </c>
      <c r="D85">
        <f>VLOOKUP(A85,'Revisión Luis'!C:C,1,0)</f>
        <v>1099282003</v>
      </c>
      <c r="E85">
        <v>63399</v>
      </c>
      <c r="G85">
        <v>58116</v>
      </c>
      <c r="J85">
        <v>2771</v>
      </c>
      <c r="K85">
        <v>30558</v>
      </c>
      <c r="L85">
        <v>47100</v>
      </c>
      <c r="M85">
        <v>33740</v>
      </c>
      <c r="N85">
        <v>5514</v>
      </c>
      <c r="O85">
        <v>44113</v>
      </c>
      <c r="P85">
        <v>59267</v>
      </c>
      <c r="V85">
        <v>-7200</v>
      </c>
      <c r="W85">
        <v>-7200</v>
      </c>
      <c r="AA85">
        <v>330178</v>
      </c>
    </row>
    <row r="86" spans="1:27" x14ac:dyDescent="0.25">
      <c r="A86">
        <v>1102384493</v>
      </c>
      <c r="B86">
        <v>1102384493</v>
      </c>
      <c r="C86" t="s">
        <v>626</v>
      </c>
      <c r="D86">
        <f>VLOOKUP(A86,'Revisión Luis'!C:C,1,0)</f>
        <v>1102384493</v>
      </c>
      <c r="E86">
        <v>43051</v>
      </c>
      <c r="G86">
        <v>111215</v>
      </c>
      <c r="K86">
        <v>261894</v>
      </c>
      <c r="L86">
        <v>391047</v>
      </c>
      <c r="M86">
        <v>301801</v>
      </c>
      <c r="N86">
        <v>3587</v>
      </c>
      <c r="O86">
        <v>82515</v>
      </c>
      <c r="P86">
        <v>173209</v>
      </c>
      <c r="V86">
        <v>-13100</v>
      </c>
      <c r="W86">
        <v>-13100</v>
      </c>
      <c r="AA86">
        <v>1342119</v>
      </c>
    </row>
    <row r="87" spans="1:27" x14ac:dyDescent="0.25">
      <c r="A87">
        <v>1113695529</v>
      </c>
      <c r="B87">
        <v>1113695529</v>
      </c>
      <c r="C87" t="s">
        <v>629</v>
      </c>
      <c r="D87">
        <f>VLOOKUP(A87,'Revisión Luis'!C:C,1,0)</f>
        <v>1113695529</v>
      </c>
      <c r="E87">
        <v>63958</v>
      </c>
      <c r="G87">
        <v>72679</v>
      </c>
      <c r="J87">
        <v>2539</v>
      </c>
      <c r="K87">
        <v>112591</v>
      </c>
      <c r="L87">
        <v>160952</v>
      </c>
      <c r="M87">
        <v>124792</v>
      </c>
      <c r="N87">
        <v>15113</v>
      </c>
      <c r="O87">
        <v>52896</v>
      </c>
      <c r="P87">
        <v>42665</v>
      </c>
      <c r="V87">
        <v>-7200</v>
      </c>
      <c r="W87">
        <v>-7200</v>
      </c>
      <c r="AA87">
        <v>633785</v>
      </c>
    </row>
    <row r="88" spans="1:27" x14ac:dyDescent="0.25">
      <c r="A88">
        <v>1116260093</v>
      </c>
      <c r="B88">
        <v>1116260093</v>
      </c>
      <c r="C88" t="s">
        <v>630</v>
      </c>
      <c r="D88">
        <f>VLOOKUP(A88,'Revisión Luis'!C:C,1,0)</f>
        <v>1116260093</v>
      </c>
      <c r="E88">
        <v>392557</v>
      </c>
      <c r="K88">
        <v>1010333</v>
      </c>
      <c r="L88">
        <v>1463283</v>
      </c>
      <c r="M88">
        <v>1164287</v>
      </c>
      <c r="N88">
        <v>32713</v>
      </c>
      <c r="O88">
        <v>242832</v>
      </c>
      <c r="P88">
        <v>168878</v>
      </c>
      <c r="Q88">
        <v>196279</v>
      </c>
      <c r="U88">
        <v>-1175000</v>
      </c>
      <c r="V88">
        <v>-22500</v>
      </c>
      <c r="W88">
        <v>-22500</v>
      </c>
      <c r="AA88">
        <v>3451162</v>
      </c>
    </row>
    <row r="89" spans="1:27" x14ac:dyDescent="0.25">
      <c r="A89">
        <v>1121828520</v>
      </c>
      <c r="B89">
        <v>1121828520</v>
      </c>
      <c r="C89" t="s">
        <v>631</v>
      </c>
      <c r="D89">
        <f>VLOOKUP(A89,'Revisión Luis'!C:C,1,0)</f>
        <v>1121828520</v>
      </c>
      <c r="E89">
        <v>549207</v>
      </c>
      <c r="K89">
        <v>743718</v>
      </c>
      <c r="L89">
        <v>1045783</v>
      </c>
      <c r="M89">
        <v>857046</v>
      </c>
      <c r="N89">
        <v>45767</v>
      </c>
      <c r="O89">
        <v>228836</v>
      </c>
      <c r="P89">
        <v>536588</v>
      </c>
      <c r="Q89">
        <v>274604</v>
      </c>
      <c r="U89">
        <v>-701000</v>
      </c>
      <c r="V89">
        <v>-43400</v>
      </c>
      <c r="W89">
        <v>-43400</v>
      </c>
      <c r="X89">
        <v>-22000</v>
      </c>
      <c r="Y89">
        <v>-22000</v>
      </c>
      <c r="AA89">
        <v>3449749</v>
      </c>
    </row>
    <row r="90" spans="1:27" x14ac:dyDescent="0.25">
      <c r="A90">
        <v>1128414787</v>
      </c>
      <c r="B90">
        <v>1128414787</v>
      </c>
      <c r="C90" t="s">
        <v>634</v>
      </c>
      <c r="D90">
        <f>VLOOKUP(A90,'Revisión Luis'!C:C,1,0)</f>
        <v>1128414787</v>
      </c>
      <c r="G90">
        <v>110863</v>
      </c>
      <c r="K90">
        <v>65278</v>
      </c>
      <c r="L90">
        <v>91535</v>
      </c>
      <c r="M90">
        <v>75225</v>
      </c>
      <c r="N90">
        <v>23340</v>
      </c>
      <c r="O90">
        <v>77312</v>
      </c>
      <c r="P90">
        <v>112558</v>
      </c>
      <c r="V90">
        <v>700</v>
      </c>
      <c r="W90">
        <v>700</v>
      </c>
      <c r="AA90">
        <v>557511</v>
      </c>
    </row>
    <row r="91" spans="1:27" x14ac:dyDescent="0.25">
      <c r="A91">
        <v>1130593740</v>
      </c>
      <c r="B91">
        <v>1130593740</v>
      </c>
      <c r="C91" t="s">
        <v>635</v>
      </c>
      <c r="D91">
        <f>VLOOKUP(A91,'Revisión Luis'!C:C,1,0)</f>
        <v>1130593740</v>
      </c>
      <c r="E91">
        <v>135333</v>
      </c>
      <c r="G91">
        <v>86463</v>
      </c>
      <c r="K91">
        <v>135020</v>
      </c>
      <c r="L91">
        <v>187649</v>
      </c>
      <c r="M91">
        <v>155594</v>
      </c>
      <c r="N91">
        <v>11278</v>
      </c>
      <c r="O91">
        <v>62028</v>
      </c>
      <c r="P91">
        <v>38352</v>
      </c>
      <c r="V91">
        <v>-10400</v>
      </c>
      <c r="W91">
        <v>-10400</v>
      </c>
      <c r="AA91">
        <v>790917</v>
      </c>
    </row>
    <row r="92" spans="1:27" x14ac:dyDescent="0.25">
      <c r="A92">
        <v>1136881763</v>
      </c>
      <c r="B92">
        <v>1136881763</v>
      </c>
      <c r="C92" t="s">
        <v>636</v>
      </c>
      <c r="D92">
        <f>VLOOKUP(A92,'Revisión Luis'!C:C,1,0)</f>
        <v>1136881763</v>
      </c>
      <c r="E92">
        <v>135777</v>
      </c>
      <c r="G92">
        <v>117500</v>
      </c>
      <c r="K92">
        <v>171898</v>
      </c>
      <c r="L92">
        <v>265897</v>
      </c>
      <c r="M92">
        <v>198091</v>
      </c>
      <c r="N92">
        <v>13056</v>
      </c>
      <c r="O92">
        <v>84861</v>
      </c>
      <c r="P92">
        <v>26264</v>
      </c>
      <c r="V92">
        <v>-11200</v>
      </c>
      <c r="W92">
        <v>-11200</v>
      </c>
      <c r="AA92">
        <v>990944</v>
      </c>
    </row>
    <row r="93" spans="1:27" x14ac:dyDescent="0.25">
      <c r="A93">
        <v>1144065381</v>
      </c>
      <c r="B93">
        <v>1144065381</v>
      </c>
      <c r="C93" t="s">
        <v>637</v>
      </c>
      <c r="D93">
        <f>VLOOKUP(A93,'Revisión Luis'!C:C,1,0)</f>
        <v>1144065381</v>
      </c>
      <c r="E93">
        <v>1078888.3333333333</v>
      </c>
      <c r="K93">
        <v>2351542</v>
      </c>
      <c r="L93">
        <v>3579242</v>
      </c>
      <c r="M93">
        <v>2709871</v>
      </c>
      <c r="N93">
        <v>89907</v>
      </c>
      <c r="O93">
        <v>323977</v>
      </c>
      <c r="P93">
        <v>198035</v>
      </c>
      <c r="Q93">
        <v>273708</v>
      </c>
      <c r="S93">
        <v>265736</v>
      </c>
      <c r="U93">
        <v>-2236000</v>
      </c>
      <c r="V93">
        <v>-51100</v>
      </c>
      <c r="W93">
        <v>-51100</v>
      </c>
      <c r="X93">
        <v>-9800</v>
      </c>
      <c r="Y93">
        <v>-9800</v>
      </c>
      <c r="AA93">
        <v>8513106.3333333321</v>
      </c>
    </row>
    <row r="94" spans="1:27" x14ac:dyDescent="0.25">
      <c r="A94">
        <v>1144202627</v>
      </c>
      <c r="B94">
        <v>1144202627</v>
      </c>
      <c r="C94" t="s">
        <v>638</v>
      </c>
      <c r="D94">
        <f>VLOOKUP(A94,'Revisión Luis'!C:C,1,0)</f>
        <v>1144202627</v>
      </c>
      <c r="E94">
        <v>110471</v>
      </c>
      <c r="G94">
        <v>67349</v>
      </c>
      <c r="J94">
        <v>4387</v>
      </c>
      <c r="K94">
        <v>79846</v>
      </c>
      <c r="L94">
        <v>110072</v>
      </c>
      <c r="M94">
        <v>88499</v>
      </c>
      <c r="N94">
        <v>9571</v>
      </c>
      <c r="O94">
        <v>50124</v>
      </c>
      <c r="P94">
        <v>155459</v>
      </c>
      <c r="V94">
        <v>-13400</v>
      </c>
      <c r="W94">
        <v>-13400</v>
      </c>
      <c r="AA94">
        <v>648978</v>
      </c>
    </row>
    <row r="95" spans="1:27" x14ac:dyDescent="0.25">
      <c r="A95">
        <v>1152189173</v>
      </c>
      <c r="B95">
        <v>1152189173</v>
      </c>
      <c r="C95" t="s">
        <v>639</v>
      </c>
      <c r="D95">
        <f>VLOOKUP(A95,'Revisión Luis'!C:C,1,0)</f>
        <v>1152189173</v>
      </c>
      <c r="E95">
        <v>75586</v>
      </c>
      <c r="G95">
        <v>64442</v>
      </c>
      <c r="J95">
        <v>3001</v>
      </c>
      <c r="K95">
        <v>38538</v>
      </c>
      <c r="L95">
        <v>56673</v>
      </c>
      <c r="M95">
        <v>42714</v>
      </c>
      <c r="N95">
        <v>6549</v>
      </c>
      <c r="O95">
        <v>48613</v>
      </c>
      <c r="P95">
        <v>75032</v>
      </c>
      <c r="V95">
        <v>-8600</v>
      </c>
      <c r="W95">
        <v>-8600</v>
      </c>
      <c r="AA95">
        <v>393948</v>
      </c>
    </row>
    <row r="96" spans="1:27" x14ac:dyDescent="0.25">
      <c r="A96">
        <v>7715612</v>
      </c>
      <c r="B96">
        <v>7715612</v>
      </c>
      <c r="C96" t="s">
        <v>474</v>
      </c>
      <c r="D96">
        <f>VLOOKUP(A96,'Revisión Luis'!C:C,1,0)</f>
        <v>7715612</v>
      </c>
      <c r="E96">
        <v>63399</v>
      </c>
      <c r="G96">
        <v>58116</v>
      </c>
      <c r="J96">
        <v>2771</v>
      </c>
      <c r="K96">
        <v>81792</v>
      </c>
      <c r="L96">
        <v>120391</v>
      </c>
      <c r="M96">
        <v>90310</v>
      </c>
      <c r="N96">
        <v>5514</v>
      </c>
      <c r="O96">
        <v>44114</v>
      </c>
      <c r="P96">
        <v>158639</v>
      </c>
      <c r="V96">
        <v>-11200</v>
      </c>
      <c r="W96">
        <v>-11200</v>
      </c>
      <c r="AA96">
        <v>602646</v>
      </c>
    </row>
    <row r="97" spans="1:27" x14ac:dyDescent="0.25">
      <c r="A97">
        <v>16714473</v>
      </c>
      <c r="B97">
        <v>16714473</v>
      </c>
      <c r="C97" t="s">
        <v>491</v>
      </c>
      <c r="D97">
        <f>VLOOKUP(A97,'Revisión Luis'!C:C,1,0)</f>
        <v>16714473</v>
      </c>
      <c r="E97">
        <v>23257</v>
      </c>
      <c r="G97">
        <v>60081</v>
      </c>
      <c r="J97">
        <v>923</v>
      </c>
      <c r="K97">
        <v>119140</v>
      </c>
      <c r="L97">
        <v>179592</v>
      </c>
      <c r="M97">
        <v>132052</v>
      </c>
      <c r="N97">
        <v>2015</v>
      </c>
      <c r="O97">
        <v>46346</v>
      </c>
      <c r="P97">
        <v>55416</v>
      </c>
      <c r="V97">
        <v>-5000</v>
      </c>
      <c r="W97">
        <v>-5000</v>
      </c>
      <c r="AA97">
        <v>608822</v>
      </c>
    </row>
    <row r="98" spans="1:27" x14ac:dyDescent="0.25">
      <c r="A98" t="s">
        <v>376</v>
      </c>
      <c r="E98">
        <v>11229310.633333335</v>
      </c>
      <c r="F98">
        <v>1056591</v>
      </c>
      <c r="G98">
        <v>8170199</v>
      </c>
      <c r="H98">
        <v>-12609</v>
      </c>
      <c r="I98">
        <v>24910</v>
      </c>
      <c r="J98">
        <v>94652</v>
      </c>
      <c r="K98">
        <v>28836224</v>
      </c>
      <c r="L98">
        <v>43002589</v>
      </c>
      <c r="M98">
        <v>20255789</v>
      </c>
      <c r="N98">
        <v>4432125</v>
      </c>
      <c r="O98">
        <v>12997508</v>
      </c>
      <c r="P98">
        <v>13696647</v>
      </c>
      <c r="Q98">
        <v>1065326</v>
      </c>
      <c r="R98">
        <v>28559</v>
      </c>
      <c r="S98">
        <v>265736</v>
      </c>
      <c r="T98">
        <v>-85434</v>
      </c>
      <c r="U98">
        <v>-5716000</v>
      </c>
      <c r="V98">
        <v>-1183300</v>
      </c>
      <c r="W98">
        <v>-1183300</v>
      </c>
      <c r="X98">
        <v>-94500</v>
      </c>
      <c r="Y98">
        <v>-94500</v>
      </c>
      <c r="AA98">
        <v>136786522.63333333</v>
      </c>
    </row>
  </sheetData>
  <autoFilter ref="A2:AA2" xr:uid="{55B858C4-329D-4F38-B236-F6DE228489CD}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0366C-B753-42DC-9B5A-6FFC2B1490CD}">
  <dimension ref="A1:Y99"/>
  <sheetViews>
    <sheetView topLeftCell="A84" workbookViewId="0">
      <selection activeCell="X104" sqref="X104"/>
    </sheetView>
  </sheetViews>
  <sheetFormatPr baseColWidth="10" defaultColWidth="11.42578125" defaultRowHeight="15" x14ac:dyDescent="0.25"/>
  <cols>
    <col min="2" max="2" width="49.5703125" bestFit="1" customWidth="1"/>
    <col min="3" max="22" width="0" hidden="1" customWidth="1"/>
  </cols>
  <sheetData>
    <row r="1" spans="1:25" x14ac:dyDescent="0.25">
      <c r="C1">
        <v>1</v>
      </c>
      <c r="D1">
        <v>2</v>
      </c>
      <c r="E1">
        <v>10</v>
      </c>
      <c r="F1">
        <v>15</v>
      </c>
      <c r="G1">
        <v>120</v>
      </c>
      <c r="H1">
        <v>122</v>
      </c>
      <c r="I1">
        <v>141</v>
      </c>
      <c r="J1">
        <v>144</v>
      </c>
      <c r="K1">
        <v>152</v>
      </c>
      <c r="L1">
        <v>153</v>
      </c>
      <c r="M1">
        <v>155</v>
      </c>
      <c r="N1">
        <v>157</v>
      </c>
      <c r="O1">
        <v>160</v>
      </c>
      <c r="P1">
        <v>163</v>
      </c>
      <c r="Q1">
        <v>511</v>
      </c>
      <c r="R1">
        <v>3005</v>
      </c>
      <c r="S1">
        <v>3010</v>
      </c>
      <c r="T1">
        <v>3020</v>
      </c>
      <c r="U1">
        <v>3023</v>
      </c>
      <c r="V1">
        <v>3026</v>
      </c>
      <c r="W1" t="s">
        <v>376</v>
      </c>
    </row>
    <row r="2" spans="1:25" x14ac:dyDescent="0.25">
      <c r="A2" t="s">
        <v>434</v>
      </c>
      <c r="B2" t="s">
        <v>436</v>
      </c>
      <c r="C2" t="s">
        <v>438</v>
      </c>
      <c r="D2" t="s">
        <v>439</v>
      </c>
      <c r="E2" t="s">
        <v>441</v>
      </c>
      <c r="F2" t="s">
        <v>442</v>
      </c>
      <c r="G2" t="s">
        <v>672</v>
      </c>
      <c r="H2" t="s">
        <v>446</v>
      </c>
      <c r="I2" t="s">
        <v>448</v>
      </c>
      <c r="J2" t="s">
        <v>449</v>
      </c>
      <c r="K2" t="s">
        <v>452</v>
      </c>
      <c r="L2" t="s">
        <v>453</v>
      </c>
      <c r="M2" t="s">
        <v>454</v>
      </c>
      <c r="N2" t="s">
        <v>455</v>
      </c>
      <c r="O2" t="s">
        <v>456</v>
      </c>
      <c r="P2" t="s">
        <v>673</v>
      </c>
      <c r="Q2" t="s">
        <v>460</v>
      </c>
      <c r="R2" t="s">
        <v>463</v>
      </c>
      <c r="S2" t="s">
        <v>464</v>
      </c>
      <c r="T2" t="s">
        <v>465</v>
      </c>
      <c r="U2" t="s">
        <v>466</v>
      </c>
      <c r="V2" t="s">
        <v>467</v>
      </c>
    </row>
    <row r="3" spans="1:25" x14ac:dyDescent="0.25">
      <c r="A3">
        <v>2964324</v>
      </c>
      <c r="B3" t="s">
        <v>469</v>
      </c>
      <c r="D3">
        <v>35513</v>
      </c>
      <c r="E3">
        <v>91741</v>
      </c>
      <c r="I3">
        <v>253398</v>
      </c>
      <c r="J3">
        <v>359936</v>
      </c>
      <c r="K3">
        <v>292010</v>
      </c>
      <c r="L3">
        <v>2960</v>
      </c>
      <c r="M3">
        <v>68066</v>
      </c>
      <c r="N3">
        <v>207302</v>
      </c>
      <c r="S3">
        <v>-13300</v>
      </c>
      <c r="T3">
        <v>-13300</v>
      </c>
      <c r="W3">
        <v>1284326</v>
      </c>
      <c r="X3">
        <f>VLOOKUP(A3,'Revisión Luis'!C:L,10,0)</f>
        <v>1284326</v>
      </c>
      <c r="Y3">
        <f>+X3-W3</f>
        <v>0</v>
      </c>
    </row>
    <row r="4" spans="1:25" x14ac:dyDescent="0.25">
      <c r="A4">
        <v>6022109</v>
      </c>
      <c r="B4" t="s">
        <v>470</v>
      </c>
      <c r="C4">
        <v>158497</v>
      </c>
      <c r="E4">
        <v>66041</v>
      </c>
      <c r="H4">
        <v>6926</v>
      </c>
      <c r="I4">
        <v>74440</v>
      </c>
      <c r="J4">
        <v>107525</v>
      </c>
      <c r="K4">
        <v>82192</v>
      </c>
      <c r="L4">
        <v>13786</v>
      </c>
      <c r="M4">
        <v>48248</v>
      </c>
      <c r="N4">
        <v>144379</v>
      </c>
      <c r="S4">
        <v>-14800</v>
      </c>
      <c r="T4">
        <v>-14800</v>
      </c>
      <c r="W4">
        <v>672434</v>
      </c>
      <c r="X4">
        <f>VLOOKUP(A4,'Revisión Luis'!C:L,10,0)</f>
        <v>672434</v>
      </c>
      <c r="Y4">
        <f t="shared" ref="Y4:Y67" si="0">+X4-W4</f>
        <v>0</v>
      </c>
    </row>
    <row r="5" spans="1:25" x14ac:dyDescent="0.25">
      <c r="A5">
        <v>6872717</v>
      </c>
      <c r="B5" t="s">
        <v>471</v>
      </c>
      <c r="C5">
        <v>43051</v>
      </c>
      <c r="E5">
        <v>111215</v>
      </c>
      <c r="I5">
        <v>134086</v>
      </c>
      <c r="J5">
        <v>198663</v>
      </c>
      <c r="K5">
        <v>154518</v>
      </c>
      <c r="L5">
        <v>3587</v>
      </c>
      <c r="M5">
        <v>82515</v>
      </c>
      <c r="N5">
        <v>231203</v>
      </c>
      <c r="S5">
        <v>-15500</v>
      </c>
      <c r="T5">
        <v>-15500</v>
      </c>
      <c r="W5">
        <v>927838</v>
      </c>
      <c r="X5">
        <f>VLOOKUP(A5,'Revisión Luis'!C:L,10,0)</f>
        <v>927838</v>
      </c>
      <c r="Y5">
        <f t="shared" si="0"/>
        <v>0</v>
      </c>
    </row>
    <row r="6" spans="1:25" x14ac:dyDescent="0.25">
      <c r="A6">
        <v>7181758</v>
      </c>
      <c r="B6" t="s">
        <v>473</v>
      </c>
      <c r="E6">
        <v>27419</v>
      </c>
      <c r="I6">
        <v>1446601</v>
      </c>
      <c r="J6">
        <v>2035049</v>
      </c>
      <c r="K6">
        <v>242662</v>
      </c>
      <c r="L6">
        <v>1036358</v>
      </c>
      <c r="M6">
        <v>1895671</v>
      </c>
      <c r="N6">
        <v>1029837</v>
      </c>
      <c r="S6">
        <v>-42300</v>
      </c>
      <c r="T6">
        <v>-42300</v>
      </c>
      <c r="W6">
        <v>7628997</v>
      </c>
      <c r="X6" t="e">
        <f>VLOOKUP(A6,'Revisión Luis'!C:L,10,0)</f>
        <v>#N/A</v>
      </c>
      <c r="Y6" t="e">
        <f t="shared" si="0"/>
        <v>#N/A</v>
      </c>
    </row>
    <row r="7" spans="1:25" x14ac:dyDescent="0.25">
      <c r="A7">
        <v>7715612</v>
      </c>
      <c r="B7" t="s">
        <v>474</v>
      </c>
      <c r="C7">
        <v>63399</v>
      </c>
      <c r="E7">
        <v>58116</v>
      </c>
      <c r="H7">
        <v>2771</v>
      </c>
      <c r="I7">
        <v>81792</v>
      </c>
      <c r="J7">
        <v>120391</v>
      </c>
      <c r="K7">
        <v>90310</v>
      </c>
      <c r="L7">
        <v>5514</v>
      </c>
      <c r="M7">
        <v>44114</v>
      </c>
      <c r="N7">
        <v>158639</v>
      </c>
      <c r="S7">
        <v>-11200</v>
      </c>
      <c r="T7">
        <v>-11200</v>
      </c>
      <c r="W7">
        <v>602646</v>
      </c>
      <c r="X7">
        <f>VLOOKUP(A7,'Revisión Luis'!C:L,10,0)</f>
        <v>602646</v>
      </c>
      <c r="Y7">
        <f t="shared" si="0"/>
        <v>0</v>
      </c>
    </row>
    <row r="8" spans="1:25" x14ac:dyDescent="0.25">
      <c r="A8">
        <v>9524634</v>
      </c>
      <c r="B8" t="s">
        <v>476</v>
      </c>
      <c r="E8">
        <v>136328</v>
      </c>
      <c r="I8">
        <v>118839</v>
      </c>
      <c r="J8">
        <v>172653</v>
      </c>
      <c r="K8">
        <v>136948</v>
      </c>
      <c r="L8">
        <v>28700</v>
      </c>
      <c r="M8">
        <v>95071</v>
      </c>
      <c r="N8">
        <v>204912</v>
      </c>
      <c r="S8">
        <v>900</v>
      </c>
      <c r="T8">
        <v>900</v>
      </c>
      <c r="W8">
        <v>895251</v>
      </c>
      <c r="X8">
        <f>VLOOKUP(A8,'Revisión Luis'!C:L,10,0)</f>
        <v>1183060</v>
      </c>
      <c r="Y8">
        <f t="shared" si="0"/>
        <v>287809</v>
      </c>
    </row>
    <row r="9" spans="1:25" x14ac:dyDescent="0.25">
      <c r="A9">
        <v>11524173</v>
      </c>
      <c r="B9" t="s">
        <v>478</v>
      </c>
      <c r="C9">
        <v>187963</v>
      </c>
      <c r="E9">
        <v>90849</v>
      </c>
      <c r="I9">
        <v>177311</v>
      </c>
      <c r="J9">
        <v>244977</v>
      </c>
      <c r="K9">
        <v>204330</v>
      </c>
      <c r="L9">
        <v>15663</v>
      </c>
      <c r="M9">
        <v>64220</v>
      </c>
      <c r="N9">
        <v>111275</v>
      </c>
      <c r="S9">
        <v>-15600</v>
      </c>
      <c r="T9">
        <v>-15600</v>
      </c>
      <c r="W9">
        <v>1065388</v>
      </c>
      <c r="X9">
        <f>VLOOKUP(A9,'Revisión Luis'!C:L,10,0)</f>
        <v>1065388</v>
      </c>
      <c r="Y9">
        <f t="shared" si="0"/>
        <v>0</v>
      </c>
    </row>
    <row r="10" spans="1:25" x14ac:dyDescent="0.25">
      <c r="A10">
        <v>12632377</v>
      </c>
      <c r="B10" t="s">
        <v>480</v>
      </c>
      <c r="C10">
        <v>81400</v>
      </c>
      <c r="E10">
        <v>64926</v>
      </c>
      <c r="H10">
        <v>3232</v>
      </c>
      <c r="I10">
        <v>23928</v>
      </c>
      <c r="J10">
        <v>42064</v>
      </c>
      <c r="K10">
        <v>26522</v>
      </c>
      <c r="L10">
        <v>7053</v>
      </c>
      <c r="M10">
        <v>48865</v>
      </c>
      <c r="N10">
        <v>46410</v>
      </c>
      <c r="S10">
        <v>-6400</v>
      </c>
      <c r="T10">
        <v>-6400</v>
      </c>
      <c r="W10">
        <v>331600</v>
      </c>
      <c r="X10">
        <f>VLOOKUP(A10,'Revisión Luis'!C:L,10,0)</f>
        <v>331600</v>
      </c>
      <c r="Y10">
        <f t="shared" si="0"/>
        <v>0</v>
      </c>
    </row>
    <row r="11" spans="1:25" x14ac:dyDescent="0.25">
      <c r="A11">
        <v>13463902</v>
      </c>
      <c r="B11" t="s">
        <v>482</v>
      </c>
      <c r="E11">
        <v>55474</v>
      </c>
      <c r="I11">
        <v>14934</v>
      </c>
      <c r="J11">
        <v>20448</v>
      </c>
      <c r="K11">
        <v>16489</v>
      </c>
      <c r="L11">
        <v>2757</v>
      </c>
      <c r="M11">
        <v>42735</v>
      </c>
      <c r="N11">
        <v>30008</v>
      </c>
      <c r="S11">
        <v>-3400</v>
      </c>
      <c r="T11">
        <v>-3400</v>
      </c>
      <c r="W11">
        <v>176045</v>
      </c>
      <c r="X11">
        <f>VLOOKUP(A11,'Revisión Luis'!C:L,10,0)</f>
        <v>176045</v>
      </c>
      <c r="Y11">
        <f t="shared" si="0"/>
        <v>0</v>
      </c>
    </row>
    <row r="12" spans="1:25" x14ac:dyDescent="0.25">
      <c r="A12">
        <v>13475982</v>
      </c>
      <c r="B12" t="s">
        <v>483</v>
      </c>
      <c r="E12">
        <v>135431</v>
      </c>
      <c r="I12">
        <v>65922</v>
      </c>
      <c r="J12">
        <v>98210</v>
      </c>
      <c r="K12">
        <v>75967</v>
      </c>
      <c r="L12">
        <v>27804</v>
      </c>
      <c r="M12">
        <v>94623</v>
      </c>
      <c r="N12">
        <v>113668</v>
      </c>
      <c r="S12">
        <v>500</v>
      </c>
      <c r="T12">
        <v>500</v>
      </c>
      <c r="W12">
        <v>612625</v>
      </c>
      <c r="X12">
        <f>VLOOKUP(A12,'Revisión Luis'!C:L,10,0)</f>
        <v>898670</v>
      </c>
      <c r="Y12">
        <f t="shared" si="0"/>
        <v>286045</v>
      </c>
    </row>
    <row r="13" spans="1:25" x14ac:dyDescent="0.25">
      <c r="A13">
        <v>15322739</v>
      </c>
      <c r="B13" t="s">
        <v>487</v>
      </c>
      <c r="D13">
        <v>187999</v>
      </c>
      <c r="E13">
        <v>120110</v>
      </c>
      <c r="I13">
        <v>177120</v>
      </c>
      <c r="J13">
        <v>250230</v>
      </c>
      <c r="K13">
        <v>204109</v>
      </c>
      <c r="L13">
        <v>15667</v>
      </c>
      <c r="M13">
        <v>86166</v>
      </c>
      <c r="N13">
        <v>35268</v>
      </c>
      <c r="S13">
        <v>-13800</v>
      </c>
      <c r="T13">
        <v>-13800</v>
      </c>
      <c r="W13">
        <v>1049069</v>
      </c>
      <c r="X13">
        <f>VLOOKUP(A13,'Revisión Luis'!C:L,10,0)</f>
        <v>1049069</v>
      </c>
      <c r="Y13">
        <f t="shared" si="0"/>
        <v>0</v>
      </c>
    </row>
    <row r="14" spans="1:25" x14ac:dyDescent="0.25">
      <c r="A14">
        <v>15456414</v>
      </c>
      <c r="B14" t="s">
        <v>488</v>
      </c>
      <c r="D14">
        <v>81400</v>
      </c>
      <c r="E14">
        <v>64926</v>
      </c>
      <c r="H14">
        <v>3232</v>
      </c>
      <c r="I14">
        <v>116621</v>
      </c>
      <c r="J14">
        <v>171028</v>
      </c>
      <c r="K14">
        <v>129259</v>
      </c>
      <c r="L14">
        <v>7053</v>
      </c>
      <c r="M14">
        <v>48865</v>
      </c>
      <c r="N14">
        <v>50512</v>
      </c>
      <c r="Q14">
        <v>-85434</v>
      </c>
      <c r="S14">
        <v>-7900</v>
      </c>
      <c r="T14">
        <v>-7900</v>
      </c>
      <c r="W14">
        <v>571662</v>
      </c>
      <c r="X14">
        <f>VLOOKUP(A14,'Revisión Luis'!C:L,10,0)</f>
        <v>571662</v>
      </c>
      <c r="Y14">
        <f t="shared" si="0"/>
        <v>0</v>
      </c>
    </row>
    <row r="15" spans="1:25" x14ac:dyDescent="0.25">
      <c r="A15">
        <v>16274002</v>
      </c>
      <c r="B15" t="s">
        <v>489</v>
      </c>
      <c r="E15">
        <v>131425</v>
      </c>
      <c r="I15">
        <v>90083</v>
      </c>
      <c r="J15">
        <v>121417</v>
      </c>
      <c r="K15">
        <v>103809</v>
      </c>
      <c r="L15">
        <v>26981</v>
      </c>
      <c r="M15">
        <v>91824</v>
      </c>
      <c r="N15">
        <v>155329</v>
      </c>
      <c r="S15">
        <v>500</v>
      </c>
      <c r="T15">
        <v>500</v>
      </c>
      <c r="W15">
        <v>721868</v>
      </c>
      <c r="X15">
        <f>VLOOKUP(A15,'Revisión Luis'!C:L,10,0)</f>
        <v>996044</v>
      </c>
      <c r="Y15">
        <f t="shared" si="0"/>
        <v>274176</v>
      </c>
    </row>
    <row r="16" spans="1:25" x14ac:dyDescent="0.25">
      <c r="A16">
        <v>16714473</v>
      </c>
      <c r="B16" t="s">
        <v>491</v>
      </c>
      <c r="C16">
        <v>23257</v>
      </c>
      <c r="E16">
        <v>60081</v>
      </c>
      <c r="H16">
        <v>923</v>
      </c>
      <c r="I16">
        <v>119140</v>
      </c>
      <c r="J16">
        <v>179592</v>
      </c>
      <c r="K16">
        <v>132052</v>
      </c>
      <c r="L16">
        <v>2015</v>
      </c>
      <c r="M16">
        <v>46346</v>
      </c>
      <c r="N16">
        <v>55416</v>
      </c>
      <c r="S16">
        <v>-5000</v>
      </c>
      <c r="T16">
        <v>-5000</v>
      </c>
      <c r="W16">
        <v>608822</v>
      </c>
      <c r="X16">
        <f>VLOOKUP(A16,'Revisión Luis'!C:L,10,0)</f>
        <v>608822</v>
      </c>
      <c r="Y16">
        <f t="shared" si="0"/>
        <v>0</v>
      </c>
    </row>
    <row r="17" spans="1:25" x14ac:dyDescent="0.25">
      <c r="A17">
        <v>18503729</v>
      </c>
      <c r="B17" t="s">
        <v>493</v>
      </c>
      <c r="C17">
        <v>275937</v>
      </c>
      <c r="E17">
        <v>160963</v>
      </c>
      <c r="I17">
        <v>284560</v>
      </c>
      <c r="J17">
        <v>408732</v>
      </c>
      <c r="K17">
        <v>327921</v>
      </c>
      <c r="L17">
        <v>22994</v>
      </c>
      <c r="M17">
        <v>114973</v>
      </c>
      <c r="N17">
        <v>133817</v>
      </c>
      <c r="R17">
        <v>-32000</v>
      </c>
      <c r="S17">
        <v>-22900</v>
      </c>
      <c r="T17">
        <v>-22900</v>
      </c>
      <c r="W17">
        <v>1652097</v>
      </c>
      <c r="X17">
        <f>VLOOKUP(A17,'Revisión Luis'!C:L,10,0)</f>
        <v>1652097</v>
      </c>
      <c r="Y17">
        <f t="shared" si="0"/>
        <v>0</v>
      </c>
    </row>
    <row r="18" spans="1:25" x14ac:dyDescent="0.25">
      <c r="A18">
        <v>20942268</v>
      </c>
      <c r="B18" t="s">
        <v>496</v>
      </c>
      <c r="C18">
        <v>145357</v>
      </c>
      <c r="E18">
        <v>70256</v>
      </c>
      <c r="H18">
        <v>5771</v>
      </c>
      <c r="I18">
        <v>229968</v>
      </c>
      <c r="J18">
        <v>320645</v>
      </c>
      <c r="K18">
        <v>254889</v>
      </c>
      <c r="L18">
        <v>12594</v>
      </c>
      <c r="M18">
        <v>51636</v>
      </c>
      <c r="N18">
        <v>94649</v>
      </c>
      <c r="S18">
        <v>-12400</v>
      </c>
      <c r="T18">
        <v>-12400</v>
      </c>
      <c r="W18">
        <v>1160965</v>
      </c>
      <c r="X18">
        <f>VLOOKUP(A18,'Revisión Luis'!C:L,10,0)</f>
        <v>1160965</v>
      </c>
      <c r="Y18">
        <f t="shared" si="0"/>
        <v>0</v>
      </c>
    </row>
    <row r="19" spans="1:25" x14ac:dyDescent="0.25">
      <c r="A19">
        <v>21581501</v>
      </c>
      <c r="B19" t="s">
        <v>498</v>
      </c>
      <c r="C19">
        <v>42265</v>
      </c>
      <c r="E19">
        <v>56355</v>
      </c>
      <c r="H19">
        <v>1847</v>
      </c>
      <c r="I19">
        <v>48248</v>
      </c>
      <c r="J19">
        <v>81333</v>
      </c>
      <c r="K19">
        <v>53272</v>
      </c>
      <c r="L19">
        <v>3676</v>
      </c>
      <c r="M19">
        <v>43194</v>
      </c>
      <c r="N19">
        <v>93579</v>
      </c>
      <c r="S19">
        <v>-7700</v>
      </c>
      <c r="T19">
        <v>-7700</v>
      </c>
      <c r="W19">
        <v>408369</v>
      </c>
      <c r="X19">
        <f>VLOOKUP(A19,'Revisión Luis'!C:L,10,0)</f>
        <v>408369</v>
      </c>
      <c r="Y19">
        <f t="shared" si="0"/>
        <v>0</v>
      </c>
    </row>
    <row r="20" spans="1:25" x14ac:dyDescent="0.25">
      <c r="A20">
        <v>21697399</v>
      </c>
      <c r="B20" t="s">
        <v>500</v>
      </c>
      <c r="E20">
        <v>110134</v>
      </c>
      <c r="I20">
        <v>98099</v>
      </c>
      <c r="J20">
        <v>141862</v>
      </c>
      <c r="K20">
        <v>113047</v>
      </c>
      <c r="L20">
        <v>22610</v>
      </c>
      <c r="M20">
        <v>76947</v>
      </c>
      <c r="N20">
        <v>169151</v>
      </c>
      <c r="S20">
        <v>300</v>
      </c>
      <c r="T20">
        <v>300</v>
      </c>
      <c r="W20">
        <v>732450</v>
      </c>
      <c r="X20">
        <f>VLOOKUP(A20,'Revisión Luis'!C:L,10,0)</f>
        <v>958973</v>
      </c>
      <c r="Y20">
        <f t="shared" si="0"/>
        <v>226523</v>
      </c>
    </row>
    <row r="21" spans="1:25" x14ac:dyDescent="0.25">
      <c r="A21">
        <v>23551995</v>
      </c>
      <c r="B21" t="s">
        <v>501</v>
      </c>
      <c r="C21">
        <v>58116</v>
      </c>
      <c r="E21">
        <v>58116</v>
      </c>
      <c r="F21">
        <v>-70191</v>
      </c>
      <c r="H21">
        <v>2539</v>
      </c>
      <c r="I21">
        <v>53763</v>
      </c>
      <c r="J21">
        <v>81333</v>
      </c>
      <c r="K21">
        <v>59361</v>
      </c>
      <c r="L21">
        <v>5514</v>
      </c>
      <c r="M21">
        <v>44112</v>
      </c>
      <c r="N21">
        <v>104553</v>
      </c>
      <c r="S21">
        <v>-6000</v>
      </c>
      <c r="T21">
        <v>-6000</v>
      </c>
      <c r="W21">
        <v>385216</v>
      </c>
      <c r="X21">
        <f>VLOOKUP(A21,'Revisión Luis'!C:L,10,0)</f>
        <v>385216</v>
      </c>
      <c r="Y21">
        <f t="shared" si="0"/>
        <v>0</v>
      </c>
    </row>
    <row r="22" spans="1:25" x14ac:dyDescent="0.25">
      <c r="A22">
        <v>24646705</v>
      </c>
      <c r="B22" t="s">
        <v>503</v>
      </c>
      <c r="C22">
        <v>468767</v>
      </c>
      <c r="I22">
        <v>211767</v>
      </c>
      <c r="J22">
        <v>285784</v>
      </c>
      <c r="K22">
        <v>244037</v>
      </c>
      <c r="L22">
        <v>39064</v>
      </c>
      <c r="M22">
        <v>204571</v>
      </c>
      <c r="W22">
        <v>1453990</v>
      </c>
      <c r="X22">
        <f>VLOOKUP(A22,'Revisión Luis'!C:L,10,0)</f>
        <v>1635049</v>
      </c>
      <c r="Y22">
        <f t="shared" si="0"/>
        <v>181059</v>
      </c>
    </row>
    <row r="23" spans="1:25" x14ac:dyDescent="0.25">
      <c r="A23">
        <v>25312887</v>
      </c>
      <c r="B23" t="s">
        <v>505</v>
      </c>
      <c r="C23">
        <v>63958</v>
      </c>
      <c r="E23">
        <v>63473</v>
      </c>
      <c r="H23">
        <v>2539</v>
      </c>
      <c r="I23">
        <v>60452</v>
      </c>
      <c r="J23">
        <v>90677</v>
      </c>
      <c r="K23">
        <v>67003</v>
      </c>
      <c r="L23">
        <v>5542</v>
      </c>
      <c r="M23">
        <v>48110</v>
      </c>
      <c r="N23">
        <v>117697</v>
      </c>
      <c r="S23">
        <v>-9800</v>
      </c>
      <c r="T23">
        <v>-9800</v>
      </c>
      <c r="W23">
        <v>499851</v>
      </c>
      <c r="X23">
        <f>VLOOKUP(A23,'Revisión Luis'!C:L,10,0)</f>
        <v>499851</v>
      </c>
      <c r="Y23">
        <f t="shared" si="0"/>
        <v>0</v>
      </c>
    </row>
    <row r="24" spans="1:25" x14ac:dyDescent="0.25">
      <c r="A24">
        <v>25341943</v>
      </c>
      <c r="B24" t="s">
        <v>506</v>
      </c>
      <c r="C24">
        <v>22556</v>
      </c>
      <c r="E24">
        <v>63907</v>
      </c>
      <c r="G24">
        <v>24910</v>
      </c>
      <c r="I24">
        <v>67243</v>
      </c>
      <c r="J24">
        <v>98885</v>
      </c>
      <c r="K24">
        <v>36822</v>
      </c>
      <c r="L24">
        <v>3955</v>
      </c>
      <c r="M24">
        <v>67243</v>
      </c>
      <c r="N24">
        <v>51673</v>
      </c>
      <c r="S24">
        <v>-5600</v>
      </c>
      <c r="T24">
        <v>-5600</v>
      </c>
      <c r="W24">
        <v>425994</v>
      </c>
      <c r="X24">
        <f>VLOOKUP(A24,'Revisión Luis'!C:L,10,0)</f>
        <v>425994</v>
      </c>
      <c r="Y24">
        <f t="shared" si="0"/>
        <v>0</v>
      </c>
    </row>
    <row r="25" spans="1:25" x14ac:dyDescent="0.25">
      <c r="A25">
        <v>25732398</v>
      </c>
      <c r="B25" t="s">
        <v>508</v>
      </c>
      <c r="C25">
        <v>641471</v>
      </c>
      <c r="I25">
        <v>427648</v>
      </c>
      <c r="J25">
        <v>600351</v>
      </c>
      <c r="K25">
        <v>492812</v>
      </c>
      <c r="L25">
        <v>53456</v>
      </c>
      <c r="M25">
        <v>211768</v>
      </c>
      <c r="N25">
        <v>93095</v>
      </c>
      <c r="O25">
        <v>320735</v>
      </c>
      <c r="R25">
        <v>-437000</v>
      </c>
      <c r="W25">
        <v>2404336</v>
      </c>
      <c r="X25">
        <f>VLOOKUP(A25,'Revisión Luis'!C:L,10,0)</f>
        <v>2404337</v>
      </c>
      <c r="Y25">
        <f t="shared" si="0"/>
        <v>1</v>
      </c>
    </row>
    <row r="26" spans="1:25" x14ac:dyDescent="0.25">
      <c r="A26">
        <v>26863397</v>
      </c>
      <c r="B26" t="s">
        <v>509</v>
      </c>
      <c r="C26">
        <v>24965</v>
      </c>
      <c r="E26">
        <v>64494</v>
      </c>
      <c r="H26">
        <v>923</v>
      </c>
      <c r="I26">
        <v>156680</v>
      </c>
      <c r="J26">
        <v>234347</v>
      </c>
      <c r="K26">
        <v>174114</v>
      </c>
      <c r="L26">
        <v>2157</v>
      </c>
      <c r="M26">
        <v>49620</v>
      </c>
      <c r="N26">
        <v>168456</v>
      </c>
      <c r="S26">
        <v>-10300</v>
      </c>
      <c r="T26">
        <v>-10300</v>
      </c>
      <c r="W26">
        <v>855156</v>
      </c>
      <c r="X26">
        <f>VLOOKUP(A26,'Revisión Luis'!C:L,10,0)</f>
        <v>855156</v>
      </c>
      <c r="Y26">
        <f t="shared" si="0"/>
        <v>0</v>
      </c>
    </row>
    <row r="27" spans="1:25" x14ac:dyDescent="0.25">
      <c r="A27">
        <v>30009085</v>
      </c>
      <c r="B27" t="s">
        <v>512</v>
      </c>
      <c r="C27">
        <v>75585</v>
      </c>
      <c r="E27">
        <v>64442</v>
      </c>
      <c r="H27">
        <v>3001</v>
      </c>
      <c r="I27">
        <v>302762</v>
      </c>
      <c r="J27">
        <v>435756</v>
      </c>
      <c r="K27">
        <v>335572</v>
      </c>
      <c r="L27">
        <v>6549</v>
      </c>
      <c r="M27">
        <v>48613</v>
      </c>
      <c r="N27">
        <v>59830</v>
      </c>
      <c r="S27">
        <v>-7400</v>
      </c>
      <c r="T27">
        <v>-7400</v>
      </c>
      <c r="W27">
        <v>1317310</v>
      </c>
      <c r="X27">
        <f>VLOOKUP(A27,'Revisión Luis'!C:L,10,0)</f>
        <v>1317310</v>
      </c>
      <c r="Y27">
        <f t="shared" si="0"/>
        <v>0</v>
      </c>
    </row>
    <row r="28" spans="1:25" x14ac:dyDescent="0.25">
      <c r="A28">
        <v>34551860</v>
      </c>
      <c r="B28" t="s">
        <v>517</v>
      </c>
      <c r="C28">
        <v>142793</v>
      </c>
      <c r="E28">
        <v>130895</v>
      </c>
      <c r="I28">
        <v>199316</v>
      </c>
      <c r="J28">
        <v>282613</v>
      </c>
      <c r="K28">
        <v>229688</v>
      </c>
      <c r="L28">
        <v>11900</v>
      </c>
      <c r="M28">
        <v>95196</v>
      </c>
      <c r="N28">
        <v>35907</v>
      </c>
      <c r="P28">
        <v>28559</v>
      </c>
      <c r="S28">
        <v>-12400</v>
      </c>
      <c r="T28">
        <v>-12400</v>
      </c>
      <c r="W28">
        <v>1132067</v>
      </c>
      <c r="X28">
        <f>VLOOKUP(A28,'Revisión Luis'!C:L,10,0)</f>
        <v>1132067</v>
      </c>
      <c r="Y28">
        <f t="shared" si="0"/>
        <v>0</v>
      </c>
    </row>
    <row r="29" spans="1:25" x14ac:dyDescent="0.25">
      <c r="A29">
        <v>35329413</v>
      </c>
      <c r="B29" t="s">
        <v>518</v>
      </c>
      <c r="D29">
        <v>561078</v>
      </c>
      <c r="E29">
        <v>250481</v>
      </c>
      <c r="F29">
        <v>40077</v>
      </c>
      <c r="I29">
        <v>414964</v>
      </c>
      <c r="J29">
        <v>615349</v>
      </c>
      <c r="K29">
        <v>478196</v>
      </c>
      <c r="L29">
        <v>50097</v>
      </c>
      <c r="M29">
        <v>175337</v>
      </c>
      <c r="N29">
        <v>197235</v>
      </c>
      <c r="R29">
        <v>-205000</v>
      </c>
      <c r="S29">
        <v>-41900</v>
      </c>
      <c r="T29">
        <v>-41900</v>
      </c>
      <c r="U29">
        <v>-5300</v>
      </c>
      <c r="V29">
        <v>-5300</v>
      </c>
      <c r="W29">
        <v>2483414</v>
      </c>
      <c r="X29">
        <f>VLOOKUP(A29,'Revisión Luis'!C:L,10,0)</f>
        <v>2483414</v>
      </c>
      <c r="Y29">
        <f t="shared" si="0"/>
        <v>0</v>
      </c>
    </row>
    <row r="30" spans="1:25" x14ac:dyDescent="0.25">
      <c r="A30">
        <v>35527404</v>
      </c>
      <c r="B30" t="s">
        <v>519</v>
      </c>
      <c r="C30">
        <v>53269</v>
      </c>
      <c r="E30">
        <v>93221</v>
      </c>
      <c r="I30">
        <v>90632</v>
      </c>
      <c r="J30">
        <v>143900</v>
      </c>
      <c r="K30">
        <v>104442</v>
      </c>
      <c r="L30">
        <v>4439</v>
      </c>
      <c r="M30">
        <v>68806</v>
      </c>
      <c r="N30">
        <v>156274</v>
      </c>
      <c r="S30">
        <v>-12200</v>
      </c>
      <c r="T30">
        <v>-12200</v>
      </c>
      <c r="W30">
        <v>690583</v>
      </c>
      <c r="X30">
        <f>VLOOKUP(A30,'Revisión Luis'!C:L,10,0)</f>
        <v>690583</v>
      </c>
      <c r="Y30">
        <f t="shared" si="0"/>
        <v>0</v>
      </c>
    </row>
    <row r="31" spans="1:25" x14ac:dyDescent="0.25">
      <c r="A31">
        <v>36999538</v>
      </c>
      <c r="B31" t="s">
        <v>520</v>
      </c>
      <c r="C31">
        <v>42853</v>
      </c>
      <c r="E31">
        <v>89276</v>
      </c>
      <c r="I31">
        <v>62494</v>
      </c>
      <c r="J31">
        <v>96776</v>
      </c>
      <c r="K31">
        <v>72016</v>
      </c>
      <c r="L31">
        <v>3571</v>
      </c>
      <c r="M31">
        <v>66065</v>
      </c>
      <c r="N31">
        <v>107756</v>
      </c>
      <c r="S31">
        <v>-9600</v>
      </c>
      <c r="T31">
        <v>-9600</v>
      </c>
      <c r="W31">
        <v>521607</v>
      </c>
      <c r="X31">
        <f>VLOOKUP(A31,'Revisión Luis'!C:L,10,0)</f>
        <v>521607</v>
      </c>
      <c r="Y31">
        <f t="shared" si="0"/>
        <v>0</v>
      </c>
    </row>
    <row r="32" spans="1:25" x14ac:dyDescent="0.25">
      <c r="A32">
        <v>37514188</v>
      </c>
      <c r="B32" t="s">
        <v>522</v>
      </c>
      <c r="C32">
        <v>61267</v>
      </c>
      <c r="E32">
        <v>92629</v>
      </c>
      <c r="I32">
        <v>32457</v>
      </c>
      <c r="J32">
        <v>67466</v>
      </c>
      <c r="K32">
        <v>37403</v>
      </c>
      <c r="L32">
        <v>5106</v>
      </c>
      <c r="M32">
        <v>68195</v>
      </c>
      <c r="N32">
        <v>55965</v>
      </c>
      <c r="S32">
        <v>-8400</v>
      </c>
      <c r="T32">
        <v>-8400</v>
      </c>
      <c r="W32">
        <v>403688</v>
      </c>
      <c r="X32">
        <f>VLOOKUP(A32,'Revisión Luis'!C:L,10,0)</f>
        <v>403688</v>
      </c>
      <c r="Y32">
        <f t="shared" si="0"/>
        <v>0</v>
      </c>
    </row>
    <row r="33" spans="1:25" x14ac:dyDescent="0.25">
      <c r="A33">
        <v>37889595</v>
      </c>
      <c r="B33" t="s">
        <v>524</v>
      </c>
      <c r="D33">
        <v>115416</v>
      </c>
      <c r="E33">
        <v>98400</v>
      </c>
      <c r="I33">
        <v>132063</v>
      </c>
      <c r="J33">
        <v>194210</v>
      </c>
      <c r="K33">
        <v>152187</v>
      </c>
      <c r="L33">
        <v>9618</v>
      </c>
      <c r="M33">
        <v>71396</v>
      </c>
      <c r="N33">
        <v>227714</v>
      </c>
      <c r="S33">
        <v>-17600</v>
      </c>
      <c r="T33">
        <v>-17600</v>
      </c>
      <c r="W33">
        <v>965804</v>
      </c>
      <c r="X33">
        <f>VLOOKUP(A33,'Revisión Luis'!C:L,10,0)</f>
        <v>965804</v>
      </c>
      <c r="Y33">
        <f t="shared" si="0"/>
        <v>0</v>
      </c>
    </row>
    <row r="34" spans="1:25" x14ac:dyDescent="0.25">
      <c r="A34">
        <v>39357106</v>
      </c>
      <c r="B34" t="s">
        <v>527</v>
      </c>
      <c r="C34">
        <v>37592</v>
      </c>
      <c r="E34">
        <v>78318</v>
      </c>
      <c r="I34">
        <v>66414</v>
      </c>
      <c r="J34">
        <v>111525</v>
      </c>
      <c r="K34">
        <v>76534</v>
      </c>
      <c r="L34">
        <v>3133</v>
      </c>
      <c r="M34">
        <v>57955</v>
      </c>
      <c r="N34">
        <v>115056</v>
      </c>
      <c r="S34">
        <v>-9200</v>
      </c>
      <c r="T34">
        <v>-9200</v>
      </c>
      <c r="W34">
        <v>528127</v>
      </c>
      <c r="X34">
        <f>VLOOKUP(A34,'Revisión Luis'!C:L,10,0)</f>
        <v>528127</v>
      </c>
      <c r="Y34">
        <f t="shared" si="0"/>
        <v>0</v>
      </c>
    </row>
    <row r="35" spans="1:25" x14ac:dyDescent="0.25">
      <c r="A35">
        <v>39383766</v>
      </c>
      <c r="B35" t="s">
        <v>528</v>
      </c>
      <c r="C35">
        <v>81400</v>
      </c>
      <c r="E35">
        <v>64926</v>
      </c>
      <c r="H35">
        <v>3232</v>
      </c>
      <c r="I35">
        <v>116874</v>
      </c>
      <c r="J35">
        <v>171280</v>
      </c>
      <c r="K35">
        <v>129539</v>
      </c>
      <c r="L35">
        <v>7053</v>
      </c>
      <c r="M35">
        <v>48865</v>
      </c>
      <c r="N35">
        <v>51003</v>
      </c>
      <c r="S35">
        <v>-7900</v>
      </c>
      <c r="T35">
        <v>-7900</v>
      </c>
      <c r="W35">
        <v>658372</v>
      </c>
      <c r="X35">
        <f>VLOOKUP(A35,'Revisión Luis'!C:L,10,0)</f>
        <v>658372</v>
      </c>
      <c r="Y35">
        <f t="shared" si="0"/>
        <v>0</v>
      </c>
    </row>
    <row r="36" spans="1:25" x14ac:dyDescent="0.25">
      <c r="A36">
        <v>39732508</v>
      </c>
      <c r="B36" t="s">
        <v>531</v>
      </c>
      <c r="E36">
        <v>65534</v>
      </c>
      <c r="I36">
        <v>32361</v>
      </c>
      <c r="J36">
        <v>51777</v>
      </c>
      <c r="K36">
        <v>35962</v>
      </c>
      <c r="L36">
        <v>3236</v>
      </c>
      <c r="M36">
        <v>50159</v>
      </c>
      <c r="N36">
        <v>63171</v>
      </c>
      <c r="S36">
        <v>-5100</v>
      </c>
      <c r="T36">
        <v>-5100</v>
      </c>
      <c r="W36">
        <v>292000</v>
      </c>
      <c r="X36">
        <f>VLOOKUP(A36,'Revisión Luis'!C:L,10,0)</f>
        <v>292000</v>
      </c>
      <c r="Y36">
        <f t="shared" si="0"/>
        <v>0</v>
      </c>
    </row>
    <row r="37" spans="1:25" x14ac:dyDescent="0.25">
      <c r="A37">
        <v>40386481</v>
      </c>
      <c r="B37" t="s">
        <v>532</v>
      </c>
      <c r="C37">
        <v>219332</v>
      </c>
      <c r="E37">
        <v>122722</v>
      </c>
      <c r="I37">
        <v>56574</v>
      </c>
      <c r="J37">
        <v>87907</v>
      </c>
      <c r="K37">
        <v>65194</v>
      </c>
      <c r="L37">
        <v>18278</v>
      </c>
      <c r="M37">
        <v>87472</v>
      </c>
      <c r="N37">
        <v>97549</v>
      </c>
      <c r="S37">
        <v>-17600</v>
      </c>
      <c r="T37">
        <v>-17600</v>
      </c>
      <c r="W37">
        <v>719828</v>
      </c>
      <c r="X37">
        <f>VLOOKUP(A37,'Revisión Luis'!C:L,10,0)</f>
        <v>719828</v>
      </c>
      <c r="Y37">
        <f t="shared" si="0"/>
        <v>0</v>
      </c>
    </row>
    <row r="38" spans="1:25" x14ac:dyDescent="0.25">
      <c r="A38">
        <v>43003089</v>
      </c>
      <c r="B38" t="s">
        <v>535</v>
      </c>
      <c r="C38">
        <v>214191</v>
      </c>
      <c r="E38">
        <v>136843</v>
      </c>
      <c r="I38">
        <v>313352</v>
      </c>
      <c r="J38">
        <v>444247</v>
      </c>
      <c r="K38">
        <v>361101</v>
      </c>
      <c r="L38">
        <v>17849</v>
      </c>
      <c r="M38">
        <v>98170</v>
      </c>
      <c r="N38">
        <v>232538</v>
      </c>
      <c r="S38">
        <v>-23400</v>
      </c>
      <c r="T38">
        <v>-23400</v>
      </c>
      <c r="W38">
        <v>1771491</v>
      </c>
      <c r="X38">
        <f>VLOOKUP(A38,'Revisión Luis'!C:L,10,0)</f>
        <v>1771491</v>
      </c>
      <c r="Y38">
        <f t="shared" si="0"/>
        <v>0</v>
      </c>
    </row>
    <row r="39" spans="1:25" x14ac:dyDescent="0.25">
      <c r="A39">
        <v>46677598</v>
      </c>
      <c r="B39" t="s">
        <v>539</v>
      </c>
      <c r="C39">
        <v>115416</v>
      </c>
      <c r="E39">
        <v>98400</v>
      </c>
      <c r="I39">
        <v>184222</v>
      </c>
      <c r="J39">
        <v>264125</v>
      </c>
      <c r="K39">
        <v>212293</v>
      </c>
      <c r="L39">
        <v>9618</v>
      </c>
      <c r="M39">
        <v>71395</v>
      </c>
      <c r="N39">
        <v>88024</v>
      </c>
      <c r="S39">
        <v>-5100</v>
      </c>
      <c r="T39">
        <v>-5100</v>
      </c>
      <c r="W39">
        <v>1033293</v>
      </c>
      <c r="X39">
        <f>VLOOKUP(A39,'Revisión Luis'!C:L,10,0)</f>
        <v>1033293</v>
      </c>
      <c r="Y39">
        <f t="shared" si="0"/>
        <v>0</v>
      </c>
    </row>
    <row r="40" spans="1:25" x14ac:dyDescent="0.25">
      <c r="A40">
        <v>52184438</v>
      </c>
      <c r="B40" t="s">
        <v>542</v>
      </c>
      <c r="C40">
        <v>98910</v>
      </c>
      <c r="E40">
        <v>241095</v>
      </c>
      <c r="I40">
        <v>120547</v>
      </c>
      <c r="J40">
        <v>145275</v>
      </c>
      <c r="K40">
        <v>138916</v>
      </c>
      <c r="L40">
        <v>8242</v>
      </c>
      <c r="M40">
        <v>120547</v>
      </c>
      <c r="N40">
        <v>194942</v>
      </c>
      <c r="S40">
        <v>-21400</v>
      </c>
      <c r="T40">
        <v>-21400</v>
      </c>
      <c r="W40">
        <v>1025674</v>
      </c>
      <c r="X40">
        <f>VLOOKUP(A40,'Revisión Luis'!C:L,10,0)</f>
        <v>1025674</v>
      </c>
      <c r="Y40">
        <f t="shared" si="0"/>
        <v>0</v>
      </c>
    </row>
    <row r="41" spans="1:25" x14ac:dyDescent="0.25">
      <c r="A41">
        <v>52537041</v>
      </c>
      <c r="B41" t="s">
        <v>543</v>
      </c>
      <c r="C41">
        <v>145357</v>
      </c>
      <c r="E41">
        <v>70256</v>
      </c>
      <c r="H41">
        <v>5771</v>
      </c>
      <c r="I41">
        <v>132490</v>
      </c>
      <c r="J41">
        <v>186896</v>
      </c>
      <c r="K41">
        <v>146848</v>
      </c>
      <c r="L41">
        <v>12594</v>
      </c>
      <c r="M41">
        <v>51636</v>
      </c>
      <c r="N41">
        <v>81408</v>
      </c>
      <c r="S41">
        <v>-11900</v>
      </c>
      <c r="T41">
        <v>-11900</v>
      </c>
      <c r="W41">
        <v>809456</v>
      </c>
      <c r="X41">
        <f>VLOOKUP(A41,'Revisión Luis'!C:L,10,0)</f>
        <v>809456</v>
      </c>
      <c r="Y41">
        <f t="shared" si="0"/>
        <v>0</v>
      </c>
    </row>
    <row r="42" spans="1:25" x14ac:dyDescent="0.25">
      <c r="A42">
        <v>52770978</v>
      </c>
      <c r="B42" t="s">
        <v>544</v>
      </c>
      <c r="E42">
        <v>135431</v>
      </c>
      <c r="I42">
        <v>157405</v>
      </c>
      <c r="J42">
        <v>211219</v>
      </c>
      <c r="K42">
        <v>181391</v>
      </c>
      <c r="L42">
        <v>27804</v>
      </c>
      <c r="M42">
        <v>94623</v>
      </c>
      <c r="N42">
        <v>271412</v>
      </c>
      <c r="S42">
        <v>500</v>
      </c>
      <c r="T42">
        <v>500</v>
      </c>
      <c r="W42">
        <v>1080285</v>
      </c>
      <c r="X42">
        <f>VLOOKUP(A42,'Revisión Luis'!C:L,10,0)</f>
        <v>1353730</v>
      </c>
      <c r="Y42">
        <f t="shared" si="0"/>
        <v>273445</v>
      </c>
    </row>
    <row r="43" spans="1:25" x14ac:dyDescent="0.25">
      <c r="A43">
        <v>52934447</v>
      </c>
      <c r="B43" t="s">
        <v>545</v>
      </c>
      <c r="C43">
        <v>193729</v>
      </c>
      <c r="E43">
        <v>123771</v>
      </c>
      <c r="I43">
        <v>289249</v>
      </c>
      <c r="J43">
        <v>407639</v>
      </c>
      <c r="K43">
        <v>333325</v>
      </c>
      <c r="L43">
        <v>16144</v>
      </c>
      <c r="M43">
        <v>88793</v>
      </c>
      <c r="N43">
        <v>220377</v>
      </c>
      <c r="S43">
        <v>-21500</v>
      </c>
      <c r="T43">
        <v>-21500</v>
      </c>
      <c r="W43">
        <v>1630027</v>
      </c>
      <c r="X43">
        <f>VLOOKUP(A43,'Revisión Luis'!C:L,10,0)</f>
        <v>1630027</v>
      </c>
      <c r="Y43">
        <f t="shared" si="0"/>
        <v>0</v>
      </c>
    </row>
    <row r="44" spans="1:25" x14ac:dyDescent="0.25">
      <c r="A44">
        <v>55169412</v>
      </c>
      <c r="B44" t="s">
        <v>546</v>
      </c>
      <c r="C44">
        <v>142837</v>
      </c>
      <c r="E44">
        <v>79921</v>
      </c>
      <c r="I44">
        <v>93241</v>
      </c>
      <c r="J44">
        <v>140853</v>
      </c>
      <c r="K44">
        <v>107449</v>
      </c>
      <c r="L44">
        <v>11903</v>
      </c>
      <c r="M44">
        <v>56965</v>
      </c>
      <c r="N44">
        <v>160774</v>
      </c>
      <c r="S44">
        <v>-15300</v>
      </c>
      <c r="T44">
        <v>-15300</v>
      </c>
      <c r="W44">
        <v>763343</v>
      </c>
      <c r="X44">
        <f>VLOOKUP(A44,'Revisión Luis'!C:L,10,0)</f>
        <v>763343</v>
      </c>
      <c r="Y44">
        <f t="shared" si="0"/>
        <v>0</v>
      </c>
    </row>
    <row r="45" spans="1:25" x14ac:dyDescent="0.25">
      <c r="A45">
        <v>57401283</v>
      </c>
      <c r="B45" t="s">
        <v>547</v>
      </c>
      <c r="D45">
        <v>75185</v>
      </c>
      <c r="E45">
        <v>93981</v>
      </c>
      <c r="I45">
        <v>166034</v>
      </c>
      <c r="J45">
        <v>241218</v>
      </c>
      <c r="K45">
        <v>191333</v>
      </c>
      <c r="L45">
        <v>18796</v>
      </c>
      <c r="M45">
        <v>65787</v>
      </c>
      <c r="N45">
        <v>91828</v>
      </c>
      <c r="S45">
        <v>-10400</v>
      </c>
      <c r="T45">
        <v>-10400</v>
      </c>
      <c r="W45">
        <v>923362</v>
      </c>
      <c r="X45">
        <f>VLOOKUP(A45,'Revisión Luis'!C:L,10,0)</f>
        <v>923362</v>
      </c>
      <c r="Y45">
        <f t="shared" si="0"/>
        <v>0</v>
      </c>
    </row>
    <row r="46" spans="1:25" x14ac:dyDescent="0.25">
      <c r="A46">
        <v>60315226</v>
      </c>
      <c r="B46" t="s">
        <v>548</v>
      </c>
      <c r="C46">
        <v>43051</v>
      </c>
      <c r="E46">
        <v>111215</v>
      </c>
      <c r="I46">
        <v>64576</v>
      </c>
      <c r="J46">
        <v>96864</v>
      </c>
      <c r="K46">
        <v>74417</v>
      </c>
      <c r="L46">
        <v>3587</v>
      </c>
      <c r="M46">
        <v>82515</v>
      </c>
      <c r="N46">
        <v>111349</v>
      </c>
      <c r="S46">
        <v>-10600</v>
      </c>
      <c r="T46">
        <v>-10600</v>
      </c>
      <c r="W46">
        <v>566374</v>
      </c>
      <c r="X46">
        <f>VLOOKUP(A46,'Revisión Luis'!C:L,10,0)</f>
        <v>566374</v>
      </c>
      <c r="Y46">
        <f t="shared" si="0"/>
        <v>0</v>
      </c>
    </row>
    <row r="47" spans="1:25" x14ac:dyDescent="0.25">
      <c r="A47">
        <v>60366619</v>
      </c>
      <c r="B47" t="s">
        <v>549</v>
      </c>
      <c r="C47">
        <v>40701</v>
      </c>
      <c r="E47">
        <v>56689</v>
      </c>
      <c r="H47">
        <v>1616</v>
      </c>
      <c r="I47">
        <v>29470</v>
      </c>
      <c r="J47">
        <v>53651</v>
      </c>
      <c r="K47">
        <v>32664</v>
      </c>
      <c r="L47">
        <v>3526</v>
      </c>
      <c r="M47">
        <v>29470</v>
      </c>
      <c r="N47">
        <v>54341</v>
      </c>
      <c r="S47">
        <v>-6100</v>
      </c>
      <c r="T47">
        <v>-6100</v>
      </c>
      <c r="W47">
        <v>289928</v>
      </c>
      <c r="X47">
        <f>VLOOKUP(A47,'Revisión Luis'!C:L,10,0)</f>
        <v>289928</v>
      </c>
      <c r="Y47">
        <f t="shared" si="0"/>
        <v>0</v>
      </c>
    </row>
    <row r="48" spans="1:25" x14ac:dyDescent="0.25">
      <c r="A48">
        <v>65555252</v>
      </c>
      <c r="B48" t="s">
        <v>551</v>
      </c>
      <c r="C48">
        <v>140038</v>
      </c>
      <c r="E48">
        <v>99194</v>
      </c>
      <c r="I48">
        <v>25892</v>
      </c>
      <c r="J48">
        <v>52149</v>
      </c>
      <c r="K48">
        <v>29838</v>
      </c>
      <c r="L48">
        <v>11670</v>
      </c>
      <c r="M48">
        <v>71478</v>
      </c>
      <c r="N48">
        <v>45274</v>
      </c>
      <c r="S48">
        <v>-11300</v>
      </c>
      <c r="T48">
        <v>-11300</v>
      </c>
      <c r="W48">
        <v>452933</v>
      </c>
      <c r="X48">
        <f>VLOOKUP(A48,'Revisión Luis'!C:L,10,0)</f>
        <v>452933</v>
      </c>
      <c r="Y48">
        <f t="shared" si="0"/>
        <v>0</v>
      </c>
    </row>
    <row r="49" spans="1:25" x14ac:dyDescent="0.25">
      <c r="A49">
        <v>65702898</v>
      </c>
      <c r="B49" t="s">
        <v>553</v>
      </c>
      <c r="C49">
        <v>97741</v>
      </c>
      <c r="E49">
        <v>83330</v>
      </c>
      <c r="I49">
        <v>66414</v>
      </c>
      <c r="J49">
        <v>104006</v>
      </c>
      <c r="K49">
        <v>76534</v>
      </c>
      <c r="L49">
        <v>8145</v>
      </c>
      <c r="M49">
        <v>60461</v>
      </c>
      <c r="N49">
        <v>114515</v>
      </c>
      <c r="S49">
        <v>-11800</v>
      </c>
      <c r="T49">
        <v>-11800</v>
      </c>
      <c r="W49">
        <v>587546</v>
      </c>
      <c r="X49">
        <f>VLOOKUP(A49,'Revisión Luis'!C:L,10,0)</f>
        <v>587546</v>
      </c>
      <c r="Y49">
        <f t="shared" si="0"/>
        <v>0</v>
      </c>
    </row>
    <row r="50" spans="1:25" x14ac:dyDescent="0.25">
      <c r="A50">
        <v>66747203</v>
      </c>
      <c r="B50" t="s">
        <v>556</v>
      </c>
      <c r="C50">
        <v>290595</v>
      </c>
      <c r="E50">
        <v>131844</v>
      </c>
      <c r="I50">
        <v>343512</v>
      </c>
      <c r="J50">
        <v>483428</v>
      </c>
      <c r="K50">
        <v>395855</v>
      </c>
      <c r="L50">
        <v>24217</v>
      </c>
      <c r="M50">
        <v>92829</v>
      </c>
      <c r="N50">
        <v>35569</v>
      </c>
      <c r="S50">
        <v>-18300</v>
      </c>
      <c r="T50">
        <v>-18300</v>
      </c>
      <c r="W50">
        <v>1761249</v>
      </c>
      <c r="X50">
        <f>VLOOKUP(A50,'Revisión Luis'!C:L,10,0)</f>
        <v>1761250</v>
      </c>
      <c r="Y50">
        <f t="shared" si="0"/>
        <v>1</v>
      </c>
    </row>
    <row r="51" spans="1:25" x14ac:dyDescent="0.25">
      <c r="A51">
        <v>70522672</v>
      </c>
      <c r="B51" t="s">
        <v>557</v>
      </c>
      <c r="C51">
        <v>29072</v>
      </c>
      <c r="E51">
        <v>60565</v>
      </c>
      <c r="H51">
        <v>1154</v>
      </c>
      <c r="I51">
        <v>73298</v>
      </c>
      <c r="J51">
        <v>109569</v>
      </c>
      <c r="K51">
        <v>81241</v>
      </c>
      <c r="L51">
        <v>2519</v>
      </c>
      <c r="M51">
        <v>46598</v>
      </c>
      <c r="N51">
        <v>142708</v>
      </c>
      <c r="S51">
        <v>-9300</v>
      </c>
      <c r="T51">
        <v>-9300</v>
      </c>
      <c r="W51">
        <v>528124</v>
      </c>
      <c r="X51">
        <f>VLOOKUP(A51,'Revisión Luis'!C:L,10,0)</f>
        <v>528124</v>
      </c>
      <c r="Y51">
        <f t="shared" si="0"/>
        <v>0</v>
      </c>
    </row>
    <row r="52" spans="1:25" x14ac:dyDescent="0.25">
      <c r="A52">
        <v>71681265</v>
      </c>
      <c r="B52" t="s">
        <v>560</v>
      </c>
      <c r="E52">
        <v>27419</v>
      </c>
      <c r="I52">
        <v>7102238</v>
      </c>
      <c r="J52">
        <v>10632924</v>
      </c>
      <c r="K52">
        <v>1191372</v>
      </c>
      <c r="L52">
        <v>1036111</v>
      </c>
      <c r="M52">
        <v>1895671</v>
      </c>
      <c r="N52">
        <v>878562</v>
      </c>
      <c r="W52">
        <v>22764297</v>
      </c>
      <c r="X52" t="e">
        <f>VLOOKUP(A52,'Revisión Luis'!C:L,10,0)</f>
        <v>#N/A</v>
      </c>
      <c r="Y52" t="e">
        <f t="shared" si="0"/>
        <v>#N/A</v>
      </c>
    </row>
    <row r="53" spans="1:25" x14ac:dyDescent="0.25">
      <c r="A53">
        <v>71710352</v>
      </c>
      <c r="B53" t="s">
        <v>561</v>
      </c>
      <c r="E53">
        <v>149735</v>
      </c>
      <c r="I53">
        <v>85775</v>
      </c>
      <c r="J53">
        <v>121474</v>
      </c>
      <c r="K53">
        <v>98846</v>
      </c>
      <c r="L53">
        <v>30740</v>
      </c>
      <c r="M53">
        <v>104616</v>
      </c>
      <c r="N53">
        <v>147901</v>
      </c>
      <c r="R53">
        <v>-2000</v>
      </c>
      <c r="S53">
        <v>500</v>
      </c>
      <c r="T53">
        <v>500</v>
      </c>
      <c r="W53">
        <v>738087</v>
      </c>
      <c r="X53">
        <f>VLOOKUP(A53,'Revisión Luis'!C:L,10,0)</f>
        <v>1052571</v>
      </c>
      <c r="Y53">
        <f t="shared" si="0"/>
        <v>314484</v>
      </c>
    </row>
    <row r="54" spans="1:25" x14ac:dyDescent="0.25">
      <c r="A54">
        <v>72143888</v>
      </c>
      <c r="B54" t="s">
        <v>563</v>
      </c>
      <c r="C54">
        <v>69772</v>
      </c>
      <c r="E54">
        <v>63958</v>
      </c>
      <c r="H54">
        <v>2771</v>
      </c>
      <c r="I54">
        <v>52392</v>
      </c>
      <c r="J54">
        <v>70527</v>
      </c>
      <c r="K54">
        <v>58069</v>
      </c>
      <c r="L54">
        <v>6045</v>
      </c>
      <c r="M54">
        <v>48361</v>
      </c>
      <c r="N54">
        <v>102005</v>
      </c>
      <c r="S54">
        <v>-9400</v>
      </c>
      <c r="T54">
        <v>-9400</v>
      </c>
      <c r="W54">
        <v>455100</v>
      </c>
      <c r="X54">
        <f>VLOOKUP(A54,'Revisión Luis'!C:L,10,0)</f>
        <v>455100</v>
      </c>
      <c r="Y54">
        <f t="shared" si="0"/>
        <v>0</v>
      </c>
    </row>
    <row r="55" spans="1:25" x14ac:dyDescent="0.25">
      <c r="A55">
        <v>72291043</v>
      </c>
      <c r="B55" t="s">
        <v>564</v>
      </c>
      <c r="C55">
        <v>150679</v>
      </c>
      <c r="E55">
        <v>120185</v>
      </c>
      <c r="I55">
        <v>163236</v>
      </c>
      <c r="J55">
        <v>238574</v>
      </c>
      <c r="K55">
        <v>188109</v>
      </c>
      <c r="L55">
        <v>12556</v>
      </c>
      <c r="M55">
        <v>87000</v>
      </c>
      <c r="N55">
        <v>3093</v>
      </c>
      <c r="S55">
        <v>-10900</v>
      </c>
      <c r="T55">
        <v>-10900</v>
      </c>
      <c r="W55">
        <v>941632</v>
      </c>
      <c r="X55">
        <f>VLOOKUP(A55,'Revisión Luis'!C:L,10,0)</f>
        <v>941632</v>
      </c>
      <c r="Y55">
        <f t="shared" si="0"/>
        <v>0</v>
      </c>
    </row>
    <row r="56" spans="1:25" x14ac:dyDescent="0.25">
      <c r="A56">
        <v>73130663</v>
      </c>
      <c r="B56" t="s">
        <v>565</v>
      </c>
      <c r="C56">
        <v>80154</v>
      </c>
      <c r="E56">
        <v>207064</v>
      </c>
      <c r="I56">
        <v>106037</v>
      </c>
      <c r="J56">
        <v>186191</v>
      </c>
      <c r="K56">
        <v>122195</v>
      </c>
      <c r="L56">
        <v>6680</v>
      </c>
      <c r="M56">
        <v>153628</v>
      </c>
      <c r="N56">
        <v>182839</v>
      </c>
      <c r="R56">
        <v>-57000</v>
      </c>
      <c r="S56">
        <v>-18800</v>
      </c>
      <c r="T56">
        <v>-18800</v>
      </c>
      <c r="W56">
        <v>950188</v>
      </c>
      <c r="X56">
        <f>VLOOKUP(A56,'Revisión Luis'!C:L,10,0)</f>
        <v>950188</v>
      </c>
      <c r="Y56">
        <f t="shared" si="0"/>
        <v>0</v>
      </c>
    </row>
    <row r="57" spans="1:25" x14ac:dyDescent="0.25">
      <c r="A57">
        <v>74082151</v>
      </c>
      <c r="B57" t="s">
        <v>566</v>
      </c>
      <c r="C57">
        <v>87214</v>
      </c>
      <c r="E57">
        <v>65410</v>
      </c>
      <c r="H57">
        <v>3463</v>
      </c>
      <c r="I57">
        <v>126193</v>
      </c>
      <c r="J57">
        <v>180599</v>
      </c>
      <c r="K57">
        <v>139868</v>
      </c>
      <c r="L57">
        <v>7556</v>
      </c>
      <c r="M57">
        <v>49117</v>
      </c>
      <c r="N57">
        <v>69147</v>
      </c>
      <c r="S57">
        <v>-8900</v>
      </c>
      <c r="T57">
        <v>-8900</v>
      </c>
      <c r="W57">
        <v>710767</v>
      </c>
      <c r="X57">
        <f>VLOOKUP(A57,'Revisión Luis'!C:L,10,0)</f>
        <v>710767</v>
      </c>
      <c r="Y57">
        <f t="shared" si="0"/>
        <v>0</v>
      </c>
    </row>
    <row r="58" spans="1:25" x14ac:dyDescent="0.25">
      <c r="A58">
        <v>76309631</v>
      </c>
      <c r="B58" t="s">
        <v>567</v>
      </c>
      <c r="C58">
        <v>754918</v>
      </c>
      <c r="I58">
        <v>1054369</v>
      </c>
      <c r="J58">
        <v>1446927</v>
      </c>
      <c r="K58">
        <v>1215034</v>
      </c>
      <c r="L58">
        <v>62910</v>
      </c>
      <c r="M58">
        <v>257930</v>
      </c>
      <c r="N58">
        <v>240093</v>
      </c>
      <c r="R58">
        <v>-653000</v>
      </c>
      <c r="S58">
        <v>-39800</v>
      </c>
      <c r="T58">
        <v>-39800</v>
      </c>
      <c r="U58">
        <v>-5000</v>
      </c>
      <c r="V58">
        <v>-5000</v>
      </c>
      <c r="W58">
        <v>4289581</v>
      </c>
      <c r="X58">
        <f>VLOOKUP(A58,'Revisión Luis'!C:L,10,0)</f>
        <v>4289581</v>
      </c>
      <c r="Y58">
        <f t="shared" si="0"/>
        <v>0</v>
      </c>
    </row>
    <row r="59" spans="1:25" x14ac:dyDescent="0.25">
      <c r="A59">
        <v>79322975</v>
      </c>
      <c r="B59" t="s">
        <v>571</v>
      </c>
      <c r="C59">
        <v>116286</v>
      </c>
      <c r="E59">
        <v>67834</v>
      </c>
      <c r="H59">
        <v>4617</v>
      </c>
      <c r="I59">
        <v>122918</v>
      </c>
      <c r="J59">
        <v>177325</v>
      </c>
      <c r="K59">
        <v>136239</v>
      </c>
      <c r="L59">
        <v>10075</v>
      </c>
      <c r="M59">
        <v>50377</v>
      </c>
      <c r="N59">
        <v>62772</v>
      </c>
      <c r="S59">
        <v>-9900</v>
      </c>
      <c r="T59">
        <v>-9900</v>
      </c>
      <c r="W59">
        <v>728643</v>
      </c>
      <c r="X59">
        <f>VLOOKUP(A59,'Revisión Luis'!C:L,10,0)</f>
        <v>728643</v>
      </c>
      <c r="Y59">
        <f t="shared" si="0"/>
        <v>0</v>
      </c>
    </row>
    <row r="60" spans="1:25" x14ac:dyDescent="0.25">
      <c r="A60">
        <v>88270073</v>
      </c>
      <c r="B60" t="s">
        <v>574</v>
      </c>
      <c r="C60">
        <v>35513</v>
      </c>
      <c r="E60">
        <v>91741</v>
      </c>
      <c r="I60">
        <v>56599</v>
      </c>
      <c r="J60">
        <v>92111</v>
      </c>
      <c r="K60">
        <v>65223</v>
      </c>
      <c r="L60">
        <v>2959</v>
      </c>
      <c r="M60">
        <v>68066</v>
      </c>
      <c r="N60">
        <v>97592</v>
      </c>
      <c r="S60">
        <v>-9000</v>
      </c>
      <c r="T60">
        <v>-9000</v>
      </c>
      <c r="W60">
        <v>491804</v>
      </c>
      <c r="X60">
        <f>VLOOKUP(A60,'Revisión Luis'!C:L,10,0)</f>
        <v>491804</v>
      </c>
      <c r="Y60">
        <f t="shared" si="0"/>
        <v>0</v>
      </c>
    </row>
    <row r="61" spans="1:25" x14ac:dyDescent="0.25">
      <c r="A61">
        <v>91109224</v>
      </c>
      <c r="B61" t="s">
        <v>575</v>
      </c>
      <c r="C61">
        <v>162800</v>
      </c>
      <c r="E61">
        <v>71710</v>
      </c>
      <c r="H61">
        <v>6464</v>
      </c>
      <c r="I61">
        <v>63223</v>
      </c>
      <c r="J61">
        <v>93449</v>
      </c>
      <c r="K61">
        <v>70074</v>
      </c>
      <c r="L61">
        <v>14106</v>
      </c>
      <c r="M61">
        <v>52391</v>
      </c>
      <c r="N61">
        <v>123092</v>
      </c>
      <c r="S61">
        <v>-14400</v>
      </c>
      <c r="T61">
        <v>-14400</v>
      </c>
      <c r="W61">
        <v>628509</v>
      </c>
      <c r="X61">
        <f>VLOOKUP(A61,'Revisión Luis'!C:L,10,0)</f>
        <v>628510</v>
      </c>
      <c r="Y61">
        <f t="shared" si="0"/>
        <v>1</v>
      </c>
    </row>
    <row r="62" spans="1:25" x14ac:dyDescent="0.25">
      <c r="A62">
        <v>97446187</v>
      </c>
      <c r="B62" t="s">
        <v>578</v>
      </c>
      <c r="C62">
        <v>116286</v>
      </c>
      <c r="E62">
        <v>67834</v>
      </c>
      <c r="H62">
        <v>4617</v>
      </c>
      <c r="I62">
        <v>42820</v>
      </c>
      <c r="J62">
        <v>60956</v>
      </c>
      <c r="K62">
        <v>47460</v>
      </c>
      <c r="L62">
        <v>10076</v>
      </c>
      <c r="M62">
        <v>50377</v>
      </c>
      <c r="N62">
        <v>83369</v>
      </c>
      <c r="S62">
        <v>-10700</v>
      </c>
      <c r="T62">
        <v>-10700</v>
      </c>
      <c r="W62">
        <v>462395</v>
      </c>
      <c r="X62">
        <f>VLOOKUP(A62,'Revisión Luis'!C:L,10,0)</f>
        <v>462395</v>
      </c>
      <c r="Y62">
        <f t="shared" si="0"/>
        <v>0</v>
      </c>
    </row>
    <row r="63" spans="1:25" x14ac:dyDescent="0.25">
      <c r="A63">
        <v>98698345</v>
      </c>
      <c r="B63" t="s">
        <v>582</v>
      </c>
      <c r="C63">
        <v>345362</v>
      </c>
      <c r="E63">
        <v>193238</v>
      </c>
      <c r="I63">
        <v>172681</v>
      </c>
      <c r="J63">
        <v>254910</v>
      </c>
      <c r="K63">
        <v>198994</v>
      </c>
      <c r="L63">
        <v>28780</v>
      </c>
      <c r="M63">
        <v>137734</v>
      </c>
      <c r="N63">
        <v>297752</v>
      </c>
      <c r="R63">
        <v>-63000</v>
      </c>
      <c r="S63">
        <v>-33500</v>
      </c>
      <c r="T63">
        <v>-33500</v>
      </c>
      <c r="U63">
        <v>-4200</v>
      </c>
      <c r="V63">
        <v>-4200</v>
      </c>
      <c r="W63">
        <v>1491051</v>
      </c>
      <c r="X63">
        <f>VLOOKUP(A63,'Revisión Luis'!C:L,10,0)</f>
        <v>1491051</v>
      </c>
      <c r="Y63">
        <f t="shared" si="0"/>
        <v>0</v>
      </c>
    </row>
    <row r="64" spans="1:25" x14ac:dyDescent="0.25">
      <c r="A64">
        <v>1004911021</v>
      </c>
      <c r="B64" t="s">
        <v>583</v>
      </c>
      <c r="C64">
        <v>97660</v>
      </c>
      <c r="E64">
        <v>8138</v>
      </c>
      <c r="I64">
        <v>4069</v>
      </c>
      <c r="J64">
        <v>12947</v>
      </c>
      <c r="K64">
        <v>4689</v>
      </c>
      <c r="L64">
        <v>8138</v>
      </c>
      <c r="M64">
        <v>4069</v>
      </c>
      <c r="N64">
        <v>6580</v>
      </c>
      <c r="S64">
        <v>-4500</v>
      </c>
      <c r="T64">
        <v>-4500</v>
      </c>
      <c r="W64">
        <v>137290</v>
      </c>
      <c r="X64">
        <f>VLOOKUP(A64,'Revisión Luis'!C:L,10,0)</f>
        <v>137290</v>
      </c>
      <c r="Y64">
        <f t="shared" si="0"/>
        <v>0</v>
      </c>
    </row>
    <row r="65" spans="1:25" x14ac:dyDescent="0.25">
      <c r="A65">
        <v>1005480404</v>
      </c>
      <c r="B65" t="s">
        <v>674</v>
      </c>
      <c r="C65">
        <v>79248</v>
      </c>
      <c r="E65">
        <v>50191</v>
      </c>
      <c r="H65">
        <v>3463</v>
      </c>
      <c r="I65">
        <v>26192</v>
      </c>
      <c r="J65">
        <v>42734</v>
      </c>
      <c r="K65">
        <v>28919</v>
      </c>
      <c r="L65">
        <v>6893</v>
      </c>
      <c r="M65">
        <v>26192</v>
      </c>
      <c r="N65">
        <v>48112</v>
      </c>
      <c r="S65">
        <v>-7100</v>
      </c>
      <c r="T65">
        <v>-7100</v>
      </c>
      <c r="W65">
        <v>297744</v>
      </c>
      <c r="X65">
        <f>VLOOKUP(A65,'Revisión Luis'!C:L,10,0)</f>
        <v>297744</v>
      </c>
      <c r="Y65">
        <f t="shared" si="0"/>
        <v>0</v>
      </c>
    </row>
    <row r="66" spans="1:25" x14ac:dyDescent="0.25">
      <c r="A66">
        <v>1007286488</v>
      </c>
      <c r="B66" t="s">
        <v>585</v>
      </c>
      <c r="E66">
        <v>77069</v>
      </c>
      <c r="I66">
        <v>109990</v>
      </c>
      <c r="J66">
        <v>154197</v>
      </c>
      <c r="K66">
        <v>122117</v>
      </c>
      <c r="L66">
        <v>16840</v>
      </c>
      <c r="M66">
        <v>55784</v>
      </c>
      <c r="N66">
        <v>29765</v>
      </c>
      <c r="S66">
        <v>400</v>
      </c>
      <c r="T66">
        <v>400</v>
      </c>
      <c r="W66">
        <v>566562</v>
      </c>
      <c r="X66">
        <f>VLOOKUP(A66,'Revisión Luis'!C:L,10,0)</f>
        <v>743650</v>
      </c>
      <c r="Y66">
        <f t="shared" si="0"/>
        <v>177088</v>
      </c>
    </row>
    <row r="67" spans="1:25" x14ac:dyDescent="0.25">
      <c r="A67">
        <v>1007411408</v>
      </c>
      <c r="B67" t="s">
        <v>586</v>
      </c>
      <c r="C67">
        <v>313332</v>
      </c>
      <c r="E67">
        <v>128814</v>
      </c>
      <c r="I67">
        <v>64407</v>
      </c>
      <c r="J67">
        <v>116629</v>
      </c>
      <c r="K67">
        <v>74222</v>
      </c>
      <c r="L67">
        <v>26111</v>
      </c>
      <c r="M67">
        <v>64407</v>
      </c>
      <c r="N67">
        <v>104156</v>
      </c>
      <c r="S67">
        <v>-21800</v>
      </c>
      <c r="T67">
        <v>-21800</v>
      </c>
      <c r="W67">
        <v>848478</v>
      </c>
      <c r="X67">
        <f>VLOOKUP(A67,'Revisión Luis'!C:L,10,0)</f>
        <v>848478</v>
      </c>
      <c r="Y67">
        <f t="shared" si="0"/>
        <v>0</v>
      </c>
    </row>
    <row r="68" spans="1:25" x14ac:dyDescent="0.25">
      <c r="A68">
        <v>1010201111</v>
      </c>
      <c r="B68" t="s">
        <v>588</v>
      </c>
      <c r="C68">
        <v>35513</v>
      </c>
      <c r="E68">
        <v>91741</v>
      </c>
      <c r="I68">
        <v>163876</v>
      </c>
      <c r="J68">
        <v>234902</v>
      </c>
      <c r="K68">
        <v>188847</v>
      </c>
      <c r="L68">
        <v>2960</v>
      </c>
      <c r="M68">
        <v>68066</v>
      </c>
      <c r="N68">
        <v>52942</v>
      </c>
      <c r="S68">
        <v>-7200</v>
      </c>
      <c r="T68">
        <v>-7200</v>
      </c>
      <c r="W68">
        <v>824447</v>
      </c>
      <c r="X68">
        <f>VLOOKUP(A68,'Revisión Luis'!C:L,10,0)</f>
        <v>824447</v>
      </c>
      <c r="Y68">
        <f t="shared" ref="Y68:Y99" si="1">+X68-W68</f>
        <v>0</v>
      </c>
    </row>
    <row r="69" spans="1:25" x14ac:dyDescent="0.25">
      <c r="A69">
        <v>1012321982</v>
      </c>
      <c r="B69" t="s">
        <v>589</v>
      </c>
      <c r="C69">
        <v>125333</v>
      </c>
      <c r="E69">
        <v>114888</v>
      </c>
      <c r="I69">
        <v>232823</v>
      </c>
      <c r="J69">
        <v>326822</v>
      </c>
      <c r="K69">
        <v>268301</v>
      </c>
      <c r="L69">
        <v>10444</v>
      </c>
      <c r="M69">
        <v>83555</v>
      </c>
      <c r="N69">
        <v>131317</v>
      </c>
      <c r="S69">
        <v>-14900</v>
      </c>
      <c r="T69">
        <v>-14900</v>
      </c>
      <c r="W69">
        <v>1263683</v>
      </c>
      <c r="X69">
        <f>VLOOKUP(A69,'Revisión Luis'!C:L,10,0)</f>
        <v>1263683</v>
      </c>
      <c r="Y69">
        <f t="shared" si="1"/>
        <v>0</v>
      </c>
    </row>
    <row r="70" spans="1:25" x14ac:dyDescent="0.25">
      <c r="A70">
        <v>1016011459</v>
      </c>
      <c r="B70" t="s">
        <v>590</v>
      </c>
      <c r="C70">
        <v>34886</v>
      </c>
      <c r="E70">
        <v>61050</v>
      </c>
      <c r="H70">
        <v>1385</v>
      </c>
      <c r="I70">
        <v>41560</v>
      </c>
      <c r="J70">
        <v>65742</v>
      </c>
      <c r="K70">
        <v>46065</v>
      </c>
      <c r="L70">
        <v>3023</v>
      </c>
      <c r="M70">
        <v>46850</v>
      </c>
      <c r="N70">
        <v>80918</v>
      </c>
      <c r="S70">
        <v>-7000</v>
      </c>
      <c r="T70">
        <v>-7000</v>
      </c>
      <c r="W70">
        <v>367479</v>
      </c>
      <c r="X70">
        <f>VLOOKUP(A70,'Revisión Luis'!C:L,10,0)</f>
        <v>367479</v>
      </c>
      <c r="Y70">
        <f t="shared" si="1"/>
        <v>0</v>
      </c>
    </row>
    <row r="71" spans="1:25" x14ac:dyDescent="0.25">
      <c r="A71">
        <v>1023888259</v>
      </c>
      <c r="B71" t="s">
        <v>591</v>
      </c>
      <c r="C71">
        <v>35513</v>
      </c>
      <c r="E71">
        <v>91741</v>
      </c>
      <c r="I71">
        <v>213076</v>
      </c>
      <c r="J71">
        <v>292980</v>
      </c>
      <c r="K71">
        <v>245544</v>
      </c>
      <c r="L71">
        <v>2959</v>
      </c>
      <c r="M71">
        <v>68066</v>
      </c>
      <c r="N71">
        <v>137776</v>
      </c>
      <c r="S71">
        <v>-10600</v>
      </c>
      <c r="T71">
        <v>-10600</v>
      </c>
      <c r="W71">
        <v>1066455</v>
      </c>
      <c r="X71">
        <f>VLOOKUP(A71,'Revisión Luis'!C:L,10,0)</f>
        <v>1066455</v>
      </c>
      <c r="Y71">
        <f t="shared" si="1"/>
        <v>0</v>
      </c>
    </row>
    <row r="72" spans="1:25" x14ac:dyDescent="0.25">
      <c r="A72">
        <v>1026250273</v>
      </c>
      <c r="B72" t="s">
        <v>593</v>
      </c>
      <c r="C72">
        <v>8878</v>
      </c>
      <c r="E72">
        <v>99879</v>
      </c>
      <c r="I72">
        <v>133912</v>
      </c>
      <c r="J72">
        <v>196060</v>
      </c>
      <c r="K72">
        <v>154318</v>
      </c>
      <c r="L72">
        <v>11097</v>
      </c>
      <c r="M72">
        <v>72135</v>
      </c>
      <c r="N72">
        <v>1276</v>
      </c>
      <c r="W72">
        <v>677555</v>
      </c>
      <c r="X72">
        <f>VLOOKUP(A72,'Revisión Luis'!C:L,10,0)</f>
        <v>677557</v>
      </c>
      <c r="Y72">
        <f t="shared" si="1"/>
        <v>2</v>
      </c>
    </row>
    <row r="73" spans="1:25" x14ac:dyDescent="0.25">
      <c r="A73">
        <v>1026262694</v>
      </c>
      <c r="B73" t="s">
        <v>594</v>
      </c>
      <c r="E73">
        <v>94608</v>
      </c>
      <c r="I73">
        <v>100560</v>
      </c>
      <c r="J73">
        <v>138152</v>
      </c>
      <c r="K73">
        <v>115883</v>
      </c>
      <c r="L73">
        <v>19422</v>
      </c>
      <c r="M73">
        <v>66100</v>
      </c>
      <c r="N73">
        <v>173393</v>
      </c>
      <c r="S73">
        <v>-10700</v>
      </c>
      <c r="T73">
        <v>-10700</v>
      </c>
      <c r="W73">
        <v>686718</v>
      </c>
      <c r="X73">
        <f>VLOOKUP(A73,'Revisión Luis'!C:L,10,0)</f>
        <v>900991</v>
      </c>
      <c r="Y73">
        <f t="shared" si="1"/>
        <v>214273</v>
      </c>
    </row>
    <row r="74" spans="1:25" x14ac:dyDescent="0.25">
      <c r="A74">
        <v>1031180799</v>
      </c>
      <c r="B74" t="s">
        <v>595</v>
      </c>
      <c r="C74">
        <v>162274</v>
      </c>
      <c r="E74">
        <v>75936</v>
      </c>
      <c r="H74">
        <v>6003</v>
      </c>
      <c r="I74">
        <v>102476</v>
      </c>
      <c r="J74">
        <v>147781</v>
      </c>
      <c r="K74">
        <v>113879</v>
      </c>
      <c r="L74">
        <v>14023</v>
      </c>
      <c r="M74">
        <v>55553</v>
      </c>
      <c r="N74">
        <v>10398</v>
      </c>
      <c r="S74">
        <v>-10000</v>
      </c>
      <c r="T74">
        <v>-10000</v>
      </c>
      <c r="W74">
        <v>668323</v>
      </c>
      <c r="X74">
        <f>VLOOKUP(A74,'Revisión Luis'!C:L,10,0)</f>
        <v>668324</v>
      </c>
      <c r="Y74">
        <f t="shared" si="1"/>
        <v>1</v>
      </c>
    </row>
    <row r="75" spans="1:25" x14ac:dyDescent="0.25">
      <c r="A75">
        <v>1049412232</v>
      </c>
      <c r="B75" t="s">
        <v>600</v>
      </c>
      <c r="C75">
        <v>63399</v>
      </c>
      <c r="E75">
        <v>58116</v>
      </c>
      <c r="H75">
        <v>2771</v>
      </c>
      <c r="I75">
        <v>146813</v>
      </c>
      <c r="J75">
        <v>207468</v>
      </c>
      <c r="K75">
        <v>162100</v>
      </c>
      <c r="L75">
        <v>5514</v>
      </c>
      <c r="M75">
        <v>44113</v>
      </c>
      <c r="N75">
        <v>124326</v>
      </c>
      <c r="S75">
        <v>-9800</v>
      </c>
      <c r="T75">
        <v>-9800</v>
      </c>
      <c r="W75">
        <v>795020</v>
      </c>
      <c r="X75">
        <f>VLOOKUP(A75,'Revisión Luis'!C:L,10,0)</f>
        <v>795020</v>
      </c>
      <c r="Y75">
        <f t="shared" si="1"/>
        <v>0</v>
      </c>
    </row>
    <row r="76" spans="1:25" x14ac:dyDescent="0.25">
      <c r="A76">
        <v>1049607293</v>
      </c>
      <c r="B76" t="s">
        <v>601</v>
      </c>
      <c r="E76">
        <v>47484</v>
      </c>
      <c r="I76">
        <v>24684</v>
      </c>
      <c r="J76">
        <v>42820</v>
      </c>
      <c r="K76">
        <v>27360</v>
      </c>
      <c r="L76">
        <v>15113</v>
      </c>
      <c r="M76">
        <v>24684</v>
      </c>
      <c r="N76">
        <v>45516</v>
      </c>
      <c r="S76">
        <v>7000</v>
      </c>
      <c r="T76">
        <v>7000</v>
      </c>
      <c r="W76">
        <v>241661</v>
      </c>
      <c r="X76">
        <f>VLOOKUP(A76,'Revisión Luis'!C:L,10,0)</f>
        <v>387616</v>
      </c>
      <c r="Y76">
        <f t="shared" si="1"/>
        <v>145955</v>
      </c>
    </row>
    <row r="77" spans="1:25" x14ac:dyDescent="0.25">
      <c r="A77">
        <v>1051830211</v>
      </c>
      <c r="B77" t="s">
        <v>603</v>
      </c>
      <c r="C77">
        <v>47613</v>
      </c>
      <c r="E77">
        <v>71985</v>
      </c>
      <c r="I77">
        <v>84965</v>
      </c>
      <c r="J77">
        <v>145385</v>
      </c>
      <c r="K77">
        <v>44090</v>
      </c>
      <c r="L77">
        <v>8811</v>
      </c>
      <c r="M77">
        <v>117692</v>
      </c>
      <c r="N77">
        <v>65971</v>
      </c>
      <c r="S77">
        <v>-7400</v>
      </c>
      <c r="T77">
        <v>-7400</v>
      </c>
      <c r="W77">
        <v>571712</v>
      </c>
      <c r="X77">
        <f>VLOOKUP(A77,'Revisión Luis'!C:L,10,0)</f>
        <v>571712</v>
      </c>
      <c r="Y77">
        <f t="shared" si="1"/>
        <v>0</v>
      </c>
    </row>
    <row r="78" spans="1:25" x14ac:dyDescent="0.25">
      <c r="A78">
        <v>1057304406</v>
      </c>
      <c r="B78" t="s">
        <v>605</v>
      </c>
      <c r="C78">
        <v>34009</v>
      </c>
      <c r="E78">
        <v>70852</v>
      </c>
      <c r="I78">
        <v>119597</v>
      </c>
      <c r="J78">
        <v>174011</v>
      </c>
      <c r="K78">
        <v>137822</v>
      </c>
      <c r="L78">
        <v>2834</v>
      </c>
      <c r="M78">
        <v>52431</v>
      </c>
      <c r="N78">
        <v>30786</v>
      </c>
      <c r="S78">
        <v>-5400</v>
      </c>
      <c r="T78">
        <v>-5400</v>
      </c>
      <c r="W78">
        <v>611542</v>
      </c>
      <c r="X78">
        <f>VLOOKUP(A78,'Revisión Luis'!C:L,10,0)</f>
        <v>611542</v>
      </c>
      <c r="Y78">
        <f t="shared" si="1"/>
        <v>0</v>
      </c>
    </row>
    <row r="79" spans="1:25" x14ac:dyDescent="0.25">
      <c r="A79">
        <v>1058819290</v>
      </c>
      <c r="B79" t="s">
        <v>607</v>
      </c>
      <c r="C79">
        <v>21133</v>
      </c>
      <c r="E79">
        <v>54593</v>
      </c>
      <c r="H79">
        <v>923</v>
      </c>
      <c r="I79">
        <v>28259</v>
      </c>
      <c r="J79">
        <v>50316</v>
      </c>
      <c r="K79">
        <v>31203</v>
      </c>
      <c r="L79">
        <v>1838</v>
      </c>
      <c r="M79">
        <v>42275</v>
      </c>
      <c r="N79">
        <v>54811</v>
      </c>
      <c r="S79">
        <v>-5200</v>
      </c>
      <c r="T79">
        <v>-5200</v>
      </c>
      <c r="W79">
        <v>274951</v>
      </c>
      <c r="X79">
        <f>VLOOKUP(A79,'Revisión Luis'!C:L,10,0)</f>
        <v>274951</v>
      </c>
      <c r="Y79">
        <f t="shared" si="1"/>
        <v>0</v>
      </c>
    </row>
    <row r="80" spans="1:25" x14ac:dyDescent="0.25">
      <c r="A80">
        <v>1063808260</v>
      </c>
      <c r="B80" t="s">
        <v>608</v>
      </c>
      <c r="C80">
        <v>10762.3</v>
      </c>
      <c r="E80">
        <v>27419</v>
      </c>
      <c r="I80">
        <v>4405185</v>
      </c>
      <c r="J80">
        <v>7151275</v>
      </c>
      <c r="K80">
        <v>738952</v>
      </c>
      <c r="L80">
        <v>1037115</v>
      </c>
      <c r="M80">
        <v>1895671</v>
      </c>
      <c r="N80">
        <v>1041474</v>
      </c>
      <c r="S80">
        <v>-43100</v>
      </c>
      <c r="T80">
        <v>-43100</v>
      </c>
      <c r="W80">
        <v>16221653.300000001</v>
      </c>
      <c r="X80" t="e">
        <f>VLOOKUP(A80,'Revisión Luis'!C:L,10,0)</f>
        <v>#N/A</v>
      </c>
      <c r="Y80" t="e">
        <f t="shared" si="1"/>
        <v>#N/A</v>
      </c>
    </row>
    <row r="81" spans="1:25" x14ac:dyDescent="0.25">
      <c r="A81">
        <v>1065576821</v>
      </c>
      <c r="B81" t="s">
        <v>609</v>
      </c>
      <c r="C81">
        <v>43051</v>
      </c>
      <c r="E81">
        <v>111215</v>
      </c>
      <c r="I81">
        <v>64576</v>
      </c>
      <c r="J81">
        <v>96864</v>
      </c>
      <c r="K81">
        <v>74417</v>
      </c>
      <c r="L81">
        <v>3588</v>
      </c>
      <c r="M81">
        <v>82515</v>
      </c>
      <c r="N81">
        <v>111349</v>
      </c>
      <c r="S81">
        <v>-10600</v>
      </c>
      <c r="T81">
        <v>-10600</v>
      </c>
      <c r="W81">
        <v>566375</v>
      </c>
      <c r="X81">
        <f>VLOOKUP(A81,'Revisión Luis'!C:L,10,0)</f>
        <v>566375</v>
      </c>
      <c r="Y81">
        <f t="shared" si="1"/>
        <v>0</v>
      </c>
    </row>
    <row r="82" spans="1:25" x14ac:dyDescent="0.25">
      <c r="A82">
        <v>1081155923</v>
      </c>
      <c r="B82" t="s">
        <v>612</v>
      </c>
      <c r="C82">
        <v>356984</v>
      </c>
      <c r="E82">
        <v>59497</v>
      </c>
      <c r="I82">
        <v>29749</v>
      </c>
      <c r="J82">
        <v>65447</v>
      </c>
      <c r="K82">
        <v>34282</v>
      </c>
      <c r="L82">
        <v>29749</v>
      </c>
      <c r="M82">
        <v>29749</v>
      </c>
      <c r="N82">
        <v>48108</v>
      </c>
      <c r="R82">
        <v>-155000</v>
      </c>
      <c r="S82">
        <v>-18600</v>
      </c>
      <c r="T82">
        <v>-18600</v>
      </c>
      <c r="W82">
        <v>461365</v>
      </c>
      <c r="X82">
        <f>VLOOKUP(A82,'Revisión Luis'!C:L,10,0)</f>
        <v>461365</v>
      </c>
      <c r="Y82">
        <f t="shared" si="1"/>
        <v>0</v>
      </c>
    </row>
    <row r="83" spans="1:25" x14ac:dyDescent="0.25">
      <c r="A83">
        <v>1082691490</v>
      </c>
      <c r="B83" t="s">
        <v>613</v>
      </c>
      <c r="C83">
        <v>175048</v>
      </c>
      <c r="E83">
        <v>102111</v>
      </c>
      <c r="I83">
        <v>111228</v>
      </c>
      <c r="J83">
        <v>154989</v>
      </c>
      <c r="K83">
        <v>128177</v>
      </c>
      <c r="L83">
        <v>14588</v>
      </c>
      <c r="M83">
        <v>72936</v>
      </c>
      <c r="N83">
        <v>191788</v>
      </c>
      <c r="S83">
        <v>-18700</v>
      </c>
      <c r="T83">
        <v>-18700</v>
      </c>
      <c r="W83">
        <v>913465</v>
      </c>
      <c r="X83">
        <f>VLOOKUP(A83,'Revisión Luis'!C:L,10,0)</f>
        <v>913465</v>
      </c>
      <c r="Y83">
        <f t="shared" si="1"/>
        <v>0</v>
      </c>
    </row>
    <row r="84" spans="1:25" x14ac:dyDescent="0.25">
      <c r="A84">
        <v>1094931538</v>
      </c>
      <c r="B84" t="s">
        <v>620</v>
      </c>
      <c r="C84">
        <v>122533</v>
      </c>
      <c r="E84">
        <v>99194</v>
      </c>
      <c r="F84">
        <v>17505</v>
      </c>
      <c r="I84">
        <v>112687</v>
      </c>
      <c r="J84">
        <v>173953</v>
      </c>
      <c r="K84">
        <v>129858</v>
      </c>
      <c r="L84">
        <v>11669</v>
      </c>
      <c r="M84">
        <v>71477</v>
      </c>
      <c r="N84">
        <v>194304</v>
      </c>
      <c r="S84">
        <v>-17300</v>
      </c>
      <c r="T84">
        <v>-17300</v>
      </c>
      <c r="W84">
        <v>898580</v>
      </c>
      <c r="X84">
        <f>VLOOKUP(A84,'Revisión Luis'!C:L,10,0)</f>
        <v>898580</v>
      </c>
      <c r="Y84">
        <f t="shared" si="1"/>
        <v>0</v>
      </c>
    </row>
    <row r="85" spans="1:25" x14ac:dyDescent="0.25">
      <c r="A85">
        <v>1094968384</v>
      </c>
      <c r="B85" t="s">
        <v>621</v>
      </c>
      <c r="C85">
        <v>150679</v>
      </c>
      <c r="E85">
        <v>120185</v>
      </c>
      <c r="I85">
        <v>221086</v>
      </c>
      <c r="J85">
        <v>317950</v>
      </c>
      <c r="K85">
        <v>254774</v>
      </c>
      <c r="L85">
        <v>12556</v>
      </c>
      <c r="M85">
        <v>86999</v>
      </c>
      <c r="N85">
        <v>102831</v>
      </c>
      <c r="S85">
        <v>-14900</v>
      </c>
      <c r="T85">
        <v>-14900</v>
      </c>
      <c r="W85">
        <v>1237260</v>
      </c>
      <c r="X85">
        <f>VLOOKUP(A85,'Revisión Luis'!C:L,10,0)</f>
        <v>1237260</v>
      </c>
      <c r="Y85">
        <f t="shared" si="1"/>
        <v>0</v>
      </c>
    </row>
    <row r="86" spans="1:25" x14ac:dyDescent="0.25">
      <c r="A86">
        <v>1095910400</v>
      </c>
      <c r="B86" t="s">
        <v>622</v>
      </c>
      <c r="C86">
        <v>177563</v>
      </c>
      <c r="E86">
        <v>103579</v>
      </c>
      <c r="I86">
        <v>45501</v>
      </c>
      <c r="J86">
        <v>72135</v>
      </c>
      <c r="K86">
        <v>52434</v>
      </c>
      <c r="L86">
        <v>14797</v>
      </c>
      <c r="M86">
        <v>73985</v>
      </c>
      <c r="N86">
        <v>78420</v>
      </c>
      <c r="S86">
        <v>-14300</v>
      </c>
      <c r="T86">
        <v>-14300</v>
      </c>
      <c r="W86">
        <v>589814</v>
      </c>
      <c r="X86">
        <f>VLOOKUP(A86,'Revisión Luis'!C:L,10,0)</f>
        <v>589814</v>
      </c>
      <c r="Y86">
        <f t="shared" si="1"/>
        <v>0</v>
      </c>
    </row>
    <row r="87" spans="1:25" x14ac:dyDescent="0.25">
      <c r="A87">
        <v>1099282003</v>
      </c>
      <c r="B87" t="s">
        <v>624</v>
      </c>
      <c r="C87">
        <v>63399</v>
      </c>
      <c r="E87">
        <v>58116</v>
      </c>
      <c r="H87">
        <v>2771</v>
      </c>
      <c r="I87">
        <v>30558</v>
      </c>
      <c r="J87">
        <v>47100</v>
      </c>
      <c r="K87">
        <v>33740</v>
      </c>
      <c r="L87">
        <v>5514</v>
      </c>
      <c r="M87">
        <v>44113</v>
      </c>
      <c r="N87">
        <v>59267</v>
      </c>
      <c r="S87">
        <v>-7200</v>
      </c>
      <c r="T87">
        <v>-7200</v>
      </c>
      <c r="W87">
        <v>330178</v>
      </c>
      <c r="X87">
        <f>VLOOKUP(A87,'Revisión Luis'!C:L,10,0)</f>
        <v>330178</v>
      </c>
      <c r="Y87">
        <f t="shared" si="1"/>
        <v>0</v>
      </c>
    </row>
    <row r="88" spans="1:25" x14ac:dyDescent="0.25">
      <c r="A88">
        <v>1102384493</v>
      </c>
      <c r="B88" t="s">
        <v>626</v>
      </c>
      <c r="C88">
        <v>43051</v>
      </c>
      <c r="E88">
        <v>111215</v>
      </c>
      <c r="I88">
        <v>261894</v>
      </c>
      <c r="J88">
        <v>391047</v>
      </c>
      <c r="K88">
        <v>301801</v>
      </c>
      <c r="L88">
        <v>3587</v>
      </c>
      <c r="M88">
        <v>82515</v>
      </c>
      <c r="N88">
        <v>173209</v>
      </c>
      <c r="S88">
        <v>-13100</v>
      </c>
      <c r="T88">
        <v>-13100</v>
      </c>
      <c r="W88">
        <v>1342119</v>
      </c>
      <c r="X88">
        <f>VLOOKUP(A88,'Revisión Luis'!C:L,10,0)</f>
        <v>1342119</v>
      </c>
      <c r="Y88">
        <f t="shared" si="1"/>
        <v>0</v>
      </c>
    </row>
    <row r="89" spans="1:25" x14ac:dyDescent="0.25">
      <c r="A89">
        <v>1113695529</v>
      </c>
      <c r="B89" t="s">
        <v>629</v>
      </c>
      <c r="C89">
        <v>63958</v>
      </c>
      <c r="E89">
        <v>72679</v>
      </c>
      <c r="H89">
        <v>2539</v>
      </c>
      <c r="I89">
        <v>112591</v>
      </c>
      <c r="J89">
        <v>160952</v>
      </c>
      <c r="K89">
        <v>124792</v>
      </c>
      <c r="L89">
        <v>15113</v>
      </c>
      <c r="M89">
        <v>52896</v>
      </c>
      <c r="N89">
        <v>42665</v>
      </c>
      <c r="S89">
        <v>-7200</v>
      </c>
      <c r="T89">
        <v>-7200</v>
      </c>
      <c r="W89">
        <v>633785</v>
      </c>
      <c r="X89">
        <f>VLOOKUP(A89,'Revisión Luis'!C:L,10,0)</f>
        <v>633785</v>
      </c>
      <c r="Y89">
        <f t="shared" si="1"/>
        <v>0</v>
      </c>
    </row>
    <row r="90" spans="1:25" x14ac:dyDescent="0.25">
      <c r="A90">
        <v>1116260093</v>
      </c>
      <c r="B90" t="s">
        <v>630</v>
      </c>
      <c r="C90">
        <v>392557</v>
      </c>
      <c r="I90">
        <v>1010333</v>
      </c>
      <c r="J90">
        <v>1463283</v>
      </c>
      <c r="K90">
        <v>1164287</v>
      </c>
      <c r="L90">
        <v>32713</v>
      </c>
      <c r="M90">
        <v>242832</v>
      </c>
      <c r="N90">
        <v>168878</v>
      </c>
      <c r="O90">
        <v>196279</v>
      </c>
      <c r="R90">
        <v>-1175000</v>
      </c>
      <c r="S90">
        <v>-22500</v>
      </c>
      <c r="T90">
        <v>-22500</v>
      </c>
      <c r="W90">
        <v>3451162</v>
      </c>
      <c r="X90">
        <f>VLOOKUP(A90,'Revisión Luis'!C:L,10,0)</f>
        <v>3451162</v>
      </c>
      <c r="Y90">
        <f t="shared" si="1"/>
        <v>0</v>
      </c>
    </row>
    <row r="91" spans="1:25" x14ac:dyDescent="0.25">
      <c r="A91">
        <v>1121828520</v>
      </c>
      <c r="B91" t="s">
        <v>631</v>
      </c>
      <c r="C91">
        <v>549207</v>
      </c>
      <c r="I91">
        <v>743718</v>
      </c>
      <c r="J91">
        <v>1045783</v>
      </c>
      <c r="K91">
        <v>857046</v>
      </c>
      <c r="L91">
        <v>45767</v>
      </c>
      <c r="M91">
        <v>228836</v>
      </c>
      <c r="N91">
        <v>536588</v>
      </c>
      <c r="O91">
        <v>274604</v>
      </c>
      <c r="R91">
        <v>-701000</v>
      </c>
      <c r="S91">
        <v>-43400</v>
      </c>
      <c r="T91">
        <v>-43400</v>
      </c>
      <c r="U91">
        <v>-22000</v>
      </c>
      <c r="V91">
        <v>-22000</v>
      </c>
      <c r="W91">
        <v>3449749</v>
      </c>
      <c r="X91">
        <f>VLOOKUP(A91,'Revisión Luis'!C:L,10,0)</f>
        <v>3449749</v>
      </c>
      <c r="Y91">
        <f t="shared" si="1"/>
        <v>0</v>
      </c>
    </row>
    <row r="92" spans="1:25" x14ac:dyDescent="0.25">
      <c r="A92">
        <v>1128414787</v>
      </c>
      <c r="B92" t="s">
        <v>634</v>
      </c>
      <c r="E92">
        <v>110863</v>
      </c>
      <c r="I92">
        <v>65278</v>
      </c>
      <c r="J92">
        <v>91535</v>
      </c>
      <c r="K92">
        <v>75225</v>
      </c>
      <c r="L92">
        <v>23340</v>
      </c>
      <c r="M92">
        <v>77312</v>
      </c>
      <c r="N92">
        <v>112558</v>
      </c>
      <c r="S92">
        <v>700</v>
      </c>
      <c r="T92">
        <v>700</v>
      </c>
      <c r="W92">
        <v>557511</v>
      </c>
      <c r="X92">
        <f>VLOOKUP(A92,'Revisión Luis'!C:L,10,0)</f>
        <v>795987</v>
      </c>
      <c r="Y92">
        <f t="shared" si="1"/>
        <v>238476</v>
      </c>
    </row>
    <row r="93" spans="1:25" x14ac:dyDescent="0.25">
      <c r="A93">
        <v>1130593740</v>
      </c>
      <c r="B93" t="s">
        <v>635</v>
      </c>
      <c r="C93">
        <v>135333</v>
      </c>
      <c r="E93">
        <v>86463</v>
      </c>
      <c r="I93">
        <v>135020</v>
      </c>
      <c r="J93">
        <v>187649</v>
      </c>
      <c r="K93">
        <v>155594</v>
      </c>
      <c r="L93">
        <v>11278</v>
      </c>
      <c r="M93">
        <v>62028</v>
      </c>
      <c r="N93">
        <v>38352</v>
      </c>
      <c r="S93">
        <v>-10400</v>
      </c>
      <c r="T93">
        <v>-10400</v>
      </c>
      <c r="W93">
        <v>790917</v>
      </c>
      <c r="X93">
        <f>VLOOKUP(A93,'Revisión Luis'!C:L,10,0)</f>
        <v>790917</v>
      </c>
      <c r="Y93">
        <f t="shared" si="1"/>
        <v>0</v>
      </c>
    </row>
    <row r="94" spans="1:25" x14ac:dyDescent="0.25">
      <c r="A94">
        <v>1136881763</v>
      </c>
      <c r="B94" t="s">
        <v>636</v>
      </c>
      <c r="C94">
        <v>135777</v>
      </c>
      <c r="E94">
        <v>117500</v>
      </c>
      <c r="I94">
        <v>171898</v>
      </c>
      <c r="J94">
        <v>265897</v>
      </c>
      <c r="K94">
        <v>198091</v>
      </c>
      <c r="L94">
        <v>13056</v>
      </c>
      <c r="M94">
        <v>84861</v>
      </c>
      <c r="N94">
        <v>26264</v>
      </c>
      <c r="S94">
        <v>-11200</v>
      </c>
      <c r="T94">
        <v>-11200</v>
      </c>
      <c r="W94">
        <v>990944</v>
      </c>
      <c r="X94">
        <f>VLOOKUP(A94,'Revisión Luis'!C:L,10,0)</f>
        <v>990944</v>
      </c>
      <c r="Y94">
        <f t="shared" si="1"/>
        <v>0</v>
      </c>
    </row>
    <row r="95" spans="1:25" x14ac:dyDescent="0.25">
      <c r="A95">
        <v>1144202627</v>
      </c>
      <c r="B95" t="s">
        <v>638</v>
      </c>
      <c r="C95">
        <v>110471</v>
      </c>
      <c r="E95">
        <v>67349</v>
      </c>
      <c r="H95">
        <v>4387</v>
      </c>
      <c r="I95">
        <v>79846</v>
      </c>
      <c r="J95">
        <v>110072</v>
      </c>
      <c r="K95">
        <v>88499</v>
      </c>
      <c r="L95">
        <v>9571</v>
      </c>
      <c r="M95">
        <v>50124</v>
      </c>
      <c r="N95">
        <v>155459</v>
      </c>
      <c r="S95">
        <v>-13400</v>
      </c>
      <c r="T95">
        <v>-13400</v>
      </c>
      <c r="W95">
        <v>648978</v>
      </c>
      <c r="X95">
        <f>VLOOKUP(A95,'Revisión Luis'!C:L,10,0)</f>
        <v>648978</v>
      </c>
      <c r="Y95">
        <f t="shared" si="1"/>
        <v>0</v>
      </c>
    </row>
    <row r="96" spans="1:25" x14ac:dyDescent="0.25">
      <c r="A96">
        <v>1152189173</v>
      </c>
      <c r="B96" t="s">
        <v>639</v>
      </c>
      <c r="C96">
        <v>75586</v>
      </c>
      <c r="E96">
        <v>64442</v>
      </c>
      <c r="H96">
        <v>3001</v>
      </c>
      <c r="I96">
        <v>38538</v>
      </c>
      <c r="J96">
        <v>56673</v>
      </c>
      <c r="K96">
        <v>42714</v>
      </c>
      <c r="L96">
        <v>6549</v>
      </c>
      <c r="M96">
        <v>48613</v>
      </c>
      <c r="N96">
        <v>75032</v>
      </c>
      <c r="S96">
        <v>-8600</v>
      </c>
      <c r="T96">
        <v>-8600</v>
      </c>
      <c r="W96">
        <v>393948</v>
      </c>
      <c r="X96">
        <f>VLOOKUP(A96,'Revisión Luis'!C:L,10,0)</f>
        <v>393948</v>
      </c>
      <c r="Y96">
        <f t="shared" si="1"/>
        <v>0</v>
      </c>
    </row>
    <row r="97" spans="1:25" x14ac:dyDescent="0.25">
      <c r="A97">
        <v>39287372</v>
      </c>
      <c r="B97" t="s">
        <v>526</v>
      </c>
      <c r="E97">
        <v>53273</v>
      </c>
      <c r="I97">
        <v>27801</v>
      </c>
      <c r="J97">
        <v>44342</v>
      </c>
      <c r="K97">
        <v>30695</v>
      </c>
      <c r="L97">
        <v>14245</v>
      </c>
      <c r="M97">
        <v>27801</v>
      </c>
      <c r="N97">
        <v>51065</v>
      </c>
      <c r="S97">
        <v>-4200</v>
      </c>
      <c r="T97">
        <v>-4200</v>
      </c>
      <c r="W97">
        <v>240822</v>
      </c>
      <c r="X97">
        <f>VLOOKUP(A97,'Revisión Luis'!C:L,10,0)</f>
        <v>375357</v>
      </c>
      <c r="Y97">
        <f t="shared" si="1"/>
        <v>134535</v>
      </c>
    </row>
    <row r="98" spans="1:25" x14ac:dyDescent="0.25">
      <c r="A98">
        <v>93362432</v>
      </c>
      <c r="B98" t="s">
        <v>640</v>
      </c>
      <c r="C98">
        <v>281999</v>
      </c>
      <c r="E98">
        <v>84426</v>
      </c>
      <c r="I98">
        <v>42212</v>
      </c>
      <c r="J98">
        <v>73546</v>
      </c>
      <c r="K98">
        <v>48646</v>
      </c>
      <c r="L98">
        <v>23500</v>
      </c>
      <c r="M98">
        <v>42212</v>
      </c>
      <c r="N98">
        <v>68264</v>
      </c>
      <c r="S98">
        <v>-17400</v>
      </c>
      <c r="T98">
        <v>-17400</v>
      </c>
      <c r="W98">
        <v>630005</v>
      </c>
      <c r="X98">
        <f>VLOOKUP(A98,'Revisión Luis'!C:L,10,0)</f>
        <v>630005</v>
      </c>
      <c r="Y98">
        <f t="shared" si="1"/>
        <v>0</v>
      </c>
    </row>
    <row r="99" spans="1:25" x14ac:dyDescent="0.25">
      <c r="A99" t="s">
        <v>376</v>
      </c>
      <c r="C99">
        <v>10432421.300000001</v>
      </c>
      <c r="D99">
        <v>1056591</v>
      </c>
      <c r="E99">
        <v>8307898</v>
      </c>
      <c r="F99">
        <v>-12609</v>
      </c>
      <c r="G99">
        <v>24910</v>
      </c>
      <c r="H99">
        <v>94652</v>
      </c>
      <c r="I99">
        <v>26554695</v>
      </c>
      <c r="J99">
        <v>39541235</v>
      </c>
      <c r="K99">
        <v>17625259</v>
      </c>
      <c r="L99">
        <v>4379963</v>
      </c>
      <c r="M99">
        <v>12743544</v>
      </c>
      <c r="N99">
        <v>13275482</v>
      </c>
      <c r="O99">
        <v>791618</v>
      </c>
      <c r="P99">
        <v>28559</v>
      </c>
      <c r="Q99">
        <v>-85434</v>
      </c>
      <c r="R99">
        <v>-3480000</v>
      </c>
      <c r="S99">
        <v>-1121300</v>
      </c>
      <c r="T99">
        <v>-1121300</v>
      </c>
      <c r="U99">
        <v>-36500</v>
      </c>
      <c r="V99">
        <v>-36500</v>
      </c>
      <c r="W99">
        <v>128963184.3</v>
      </c>
      <c r="X99" t="e">
        <f>VLOOKUP(A99,'Revisión Luis'!C:L,10,0)</f>
        <v>#N/A</v>
      </c>
      <c r="Y99" t="e">
        <f t="shared" si="1"/>
        <v>#N/A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F755-A391-48B4-B833-D65EFD81E6B3}">
  <dimension ref="A1:X100"/>
  <sheetViews>
    <sheetView workbookViewId="0"/>
  </sheetViews>
  <sheetFormatPr baseColWidth="10" defaultColWidth="11.42578125" defaultRowHeight="15" x14ac:dyDescent="0.25"/>
  <cols>
    <col min="2" max="2" width="49.5703125" bestFit="1" customWidth="1"/>
  </cols>
  <sheetData>
    <row r="1" spans="1:24" x14ac:dyDescent="0.25">
      <c r="C1">
        <v>1</v>
      </c>
      <c r="D1">
        <v>2</v>
      </c>
      <c r="E1">
        <v>10</v>
      </c>
      <c r="F1">
        <v>15</v>
      </c>
      <c r="G1">
        <v>120</v>
      </c>
      <c r="H1">
        <v>122</v>
      </c>
      <c r="I1">
        <v>141</v>
      </c>
      <c r="J1">
        <v>144</v>
      </c>
      <c r="K1">
        <v>152</v>
      </c>
      <c r="L1">
        <v>153</v>
      </c>
      <c r="M1">
        <v>155</v>
      </c>
      <c r="N1">
        <v>157</v>
      </c>
      <c r="O1">
        <v>160</v>
      </c>
      <c r="P1">
        <v>163</v>
      </c>
      <c r="Q1">
        <v>507</v>
      </c>
      <c r="R1">
        <v>511</v>
      </c>
      <c r="S1">
        <v>3005</v>
      </c>
      <c r="T1">
        <v>3010</v>
      </c>
      <c r="U1">
        <v>3020</v>
      </c>
      <c r="V1">
        <v>3023</v>
      </c>
      <c r="W1">
        <v>3026</v>
      </c>
      <c r="X1" t="s">
        <v>376</v>
      </c>
    </row>
    <row r="2" spans="1:24" x14ac:dyDescent="0.25">
      <c r="A2" t="s">
        <v>434</v>
      </c>
      <c r="B2" t="s">
        <v>436</v>
      </c>
      <c r="C2" t="s">
        <v>438</v>
      </c>
      <c r="D2" t="s">
        <v>439</v>
      </c>
      <c r="E2" t="s">
        <v>441</v>
      </c>
      <c r="F2" t="s">
        <v>442</v>
      </c>
      <c r="G2" t="s">
        <v>672</v>
      </c>
      <c r="H2" t="s">
        <v>446</v>
      </c>
      <c r="I2" t="s">
        <v>448</v>
      </c>
      <c r="J2" t="s">
        <v>449</v>
      </c>
      <c r="K2" t="s">
        <v>452</v>
      </c>
      <c r="L2" t="s">
        <v>453</v>
      </c>
      <c r="M2" t="s">
        <v>454</v>
      </c>
      <c r="N2" t="s">
        <v>455</v>
      </c>
      <c r="O2" t="s">
        <v>456</v>
      </c>
      <c r="P2" t="s">
        <v>673</v>
      </c>
      <c r="Q2" t="s">
        <v>459</v>
      </c>
      <c r="R2" t="s">
        <v>460</v>
      </c>
      <c r="S2" t="s">
        <v>463</v>
      </c>
      <c r="T2" t="s">
        <v>464</v>
      </c>
      <c r="U2" t="s">
        <v>465</v>
      </c>
      <c r="V2" t="s">
        <v>466</v>
      </c>
      <c r="W2" t="s">
        <v>467</v>
      </c>
    </row>
    <row r="3" spans="1:24" x14ac:dyDescent="0.25">
      <c r="A3">
        <v>2964324</v>
      </c>
      <c r="B3" t="s">
        <v>469</v>
      </c>
      <c r="D3">
        <v>35513</v>
      </c>
      <c r="E3">
        <v>91741</v>
      </c>
      <c r="I3">
        <v>253398</v>
      </c>
      <c r="J3">
        <v>359936</v>
      </c>
      <c r="K3">
        <v>292010</v>
      </c>
      <c r="L3">
        <v>2960</v>
      </c>
      <c r="M3">
        <v>68066</v>
      </c>
      <c r="N3">
        <v>207302</v>
      </c>
      <c r="T3">
        <v>-13300</v>
      </c>
      <c r="U3">
        <v>-13300</v>
      </c>
      <c r="X3">
        <v>1284326</v>
      </c>
    </row>
    <row r="4" spans="1:24" x14ac:dyDescent="0.25">
      <c r="A4">
        <v>6022109</v>
      </c>
      <c r="B4" t="s">
        <v>470</v>
      </c>
      <c r="C4">
        <v>158497</v>
      </c>
      <c r="E4">
        <v>66041</v>
      </c>
      <c r="H4">
        <v>6926</v>
      </c>
      <c r="I4">
        <v>74440</v>
      </c>
      <c r="J4">
        <v>107525</v>
      </c>
      <c r="K4">
        <v>82192</v>
      </c>
      <c r="L4">
        <v>13786</v>
      </c>
      <c r="M4">
        <v>48248</v>
      </c>
      <c r="N4">
        <v>144379</v>
      </c>
      <c r="T4">
        <v>-14800</v>
      </c>
      <c r="U4">
        <v>-14800</v>
      </c>
      <c r="X4">
        <v>672434</v>
      </c>
    </row>
    <row r="5" spans="1:24" x14ac:dyDescent="0.25">
      <c r="A5">
        <v>6872717</v>
      </c>
      <c r="B5" t="s">
        <v>471</v>
      </c>
      <c r="C5">
        <v>43051</v>
      </c>
      <c r="E5">
        <v>111215</v>
      </c>
      <c r="I5">
        <v>134086</v>
      </c>
      <c r="J5">
        <v>198663</v>
      </c>
      <c r="K5">
        <v>154518</v>
      </c>
      <c r="L5">
        <v>3587</v>
      </c>
      <c r="M5">
        <v>82515</v>
      </c>
      <c r="N5">
        <v>231203</v>
      </c>
      <c r="T5">
        <v>-15500</v>
      </c>
      <c r="U5">
        <v>-15500</v>
      </c>
      <c r="X5">
        <v>927838</v>
      </c>
    </row>
    <row r="6" spans="1:24" x14ac:dyDescent="0.25">
      <c r="A6">
        <v>7181758</v>
      </c>
      <c r="B6" t="s">
        <v>473</v>
      </c>
      <c r="E6">
        <v>27419</v>
      </c>
      <c r="I6">
        <v>1446601</v>
      </c>
      <c r="J6">
        <v>2035049</v>
      </c>
      <c r="K6">
        <v>242662</v>
      </c>
      <c r="L6">
        <v>1036358</v>
      </c>
      <c r="M6">
        <v>1895671</v>
      </c>
      <c r="N6">
        <v>1029837</v>
      </c>
      <c r="T6">
        <v>-42300</v>
      </c>
      <c r="U6">
        <v>-42300</v>
      </c>
      <c r="X6">
        <v>7628997</v>
      </c>
    </row>
    <row r="7" spans="1:24" x14ac:dyDescent="0.25">
      <c r="A7">
        <v>7715612</v>
      </c>
      <c r="B7" t="s">
        <v>474</v>
      </c>
      <c r="C7">
        <v>63399</v>
      </c>
      <c r="E7">
        <v>58116</v>
      </c>
      <c r="H7">
        <v>2771</v>
      </c>
      <c r="I7">
        <v>81792</v>
      </c>
      <c r="J7">
        <v>120391</v>
      </c>
      <c r="K7">
        <v>90310</v>
      </c>
      <c r="L7">
        <v>5514</v>
      </c>
      <c r="M7">
        <v>44114</v>
      </c>
      <c r="N7">
        <v>158639</v>
      </c>
      <c r="T7">
        <v>-11200</v>
      </c>
      <c r="U7">
        <v>-11200</v>
      </c>
      <c r="X7">
        <v>602646</v>
      </c>
    </row>
    <row r="8" spans="1:24" x14ac:dyDescent="0.25">
      <c r="A8">
        <v>9524634</v>
      </c>
      <c r="B8" t="s">
        <v>476</v>
      </c>
      <c r="E8">
        <v>136328</v>
      </c>
      <c r="I8">
        <v>118839</v>
      </c>
      <c r="J8">
        <v>172653</v>
      </c>
      <c r="K8">
        <v>136948</v>
      </c>
      <c r="L8">
        <v>28700</v>
      </c>
      <c r="M8">
        <v>95071</v>
      </c>
      <c r="N8">
        <v>204912</v>
      </c>
      <c r="T8">
        <v>900</v>
      </c>
      <c r="U8">
        <v>900</v>
      </c>
      <c r="X8">
        <v>895251</v>
      </c>
    </row>
    <row r="9" spans="1:24" x14ac:dyDescent="0.25">
      <c r="A9">
        <v>11524173</v>
      </c>
      <c r="B9" t="s">
        <v>478</v>
      </c>
      <c r="C9">
        <v>187963</v>
      </c>
      <c r="E9">
        <v>90849</v>
      </c>
      <c r="I9">
        <v>177311</v>
      </c>
      <c r="J9">
        <v>244977</v>
      </c>
      <c r="K9">
        <v>204330</v>
      </c>
      <c r="L9">
        <v>15663</v>
      </c>
      <c r="M9">
        <v>64220</v>
      </c>
      <c r="N9">
        <v>111275</v>
      </c>
      <c r="T9">
        <v>-15600</v>
      </c>
      <c r="U9">
        <v>-15600</v>
      </c>
      <c r="X9">
        <v>1065388</v>
      </c>
    </row>
    <row r="10" spans="1:24" x14ac:dyDescent="0.25">
      <c r="A10">
        <v>12632377</v>
      </c>
      <c r="B10" t="s">
        <v>480</v>
      </c>
      <c r="C10">
        <v>81400</v>
      </c>
      <c r="E10">
        <v>64926</v>
      </c>
      <c r="H10">
        <v>3232</v>
      </c>
      <c r="I10">
        <v>23928</v>
      </c>
      <c r="J10">
        <v>42064</v>
      </c>
      <c r="K10">
        <v>26522</v>
      </c>
      <c r="L10">
        <v>7053</v>
      </c>
      <c r="M10">
        <v>48865</v>
      </c>
      <c r="N10">
        <v>46410</v>
      </c>
      <c r="T10">
        <v>-6400</v>
      </c>
      <c r="U10">
        <v>-6400</v>
      </c>
      <c r="X10">
        <v>331600</v>
      </c>
    </row>
    <row r="11" spans="1:24" x14ac:dyDescent="0.25">
      <c r="A11">
        <v>13463902</v>
      </c>
      <c r="B11" t="s">
        <v>482</v>
      </c>
      <c r="E11">
        <v>55474</v>
      </c>
      <c r="I11">
        <v>14934</v>
      </c>
      <c r="J11">
        <v>20448</v>
      </c>
      <c r="K11">
        <v>16489</v>
      </c>
      <c r="L11">
        <v>2757</v>
      </c>
      <c r="M11">
        <v>42735</v>
      </c>
      <c r="N11">
        <v>30008</v>
      </c>
      <c r="T11">
        <v>-3400</v>
      </c>
      <c r="U11">
        <v>-3400</v>
      </c>
      <c r="X11">
        <v>176045</v>
      </c>
    </row>
    <row r="12" spans="1:24" x14ac:dyDescent="0.25">
      <c r="A12">
        <v>13475982</v>
      </c>
      <c r="B12" t="s">
        <v>483</v>
      </c>
      <c r="E12">
        <v>135431</v>
      </c>
      <c r="I12">
        <v>65922</v>
      </c>
      <c r="J12">
        <v>98210</v>
      </c>
      <c r="K12">
        <v>75967</v>
      </c>
      <c r="L12">
        <v>27804</v>
      </c>
      <c r="M12">
        <v>94623</v>
      </c>
      <c r="N12">
        <v>113668</v>
      </c>
      <c r="T12">
        <v>500</v>
      </c>
      <c r="U12">
        <v>500</v>
      </c>
      <c r="X12">
        <v>612625</v>
      </c>
    </row>
    <row r="13" spans="1:24" x14ac:dyDescent="0.25">
      <c r="A13">
        <v>15322739</v>
      </c>
      <c r="B13" t="s">
        <v>487</v>
      </c>
      <c r="D13">
        <v>187999</v>
      </c>
      <c r="E13">
        <v>120110</v>
      </c>
      <c r="I13">
        <v>177120</v>
      </c>
      <c r="J13">
        <v>250230</v>
      </c>
      <c r="K13">
        <v>204109</v>
      </c>
      <c r="L13">
        <v>15667</v>
      </c>
      <c r="M13">
        <v>86166</v>
      </c>
      <c r="N13">
        <v>35268</v>
      </c>
      <c r="T13">
        <v>-13800</v>
      </c>
      <c r="U13">
        <v>-13800</v>
      </c>
      <c r="X13">
        <v>1049069</v>
      </c>
    </row>
    <row r="14" spans="1:24" x14ac:dyDescent="0.25">
      <c r="A14">
        <v>15456414</v>
      </c>
      <c r="B14" t="s">
        <v>488</v>
      </c>
      <c r="D14">
        <v>81400</v>
      </c>
      <c r="E14">
        <v>64926</v>
      </c>
      <c r="H14">
        <v>3232</v>
      </c>
      <c r="I14">
        <v>116621</v>
      </c>
      <c r="J14">
        <v>171028</v>
      </c>
      <c r="K14">
        <v>129259</v>
      </c>
      <c r="L14">
        <v>7053</v>
      </c>
      <c r="M14">
        <v>48865</v>
      </c>
      <c r="N14">
        <v>50512</v>
      </c>
      <c r="R14">
        <v>-85434</v>
      </c>
      <c r="T14">
        <v>-7900</v>
      </c>
      <c r="U14">
        <v>-7900</v>
      </c>
      <c r="X14">
        <v>571662</v>
      </c>
    </row>
    <row r="15" spans="1:24" x14ac:dyDescent="0.25">
      <c r="A15">
        <v>16274002</v>
      </c>
      <c r="B15" t="s">
        <v>489</v>
      </c>
      <c r="E15">
        <v>131425</v>
      </c>
      <c r="I15">
        <v>90083</v>
      </c>
      <c r="J15">
        <v>121417</v>
      </c>
      <c r="K15">
        <v>103809</v>
      </c>
      <c r="L15">
        <v>26981</v>
      </c>
      <c r="M15">
        <v>91824</v>
      </c>
      <c r="N15">
        <v>155329</v>
      </c>
      <c r="T15">
        <v>500</v>
      </c>
      <c r="U15">
        <v>500</v>
      </c>
      <c r="X15">
        <v>721868</v>
      </c>
    </row>
    <row r="16" spans="1:24" x14ac:dyDescent="0.25">
      <c r="A16">
        <v>16714473</v>
      </c>
      <c r="B16" t="s">
        <v>491</v>
      </c>
      <c r="C16">
        <v>23257</v>
      </c>
      <c r="E16">
        <v>60081</v>
      </c>
      <c r="H16">
        <v>923</v>
      </c>
      <c r="I16">
        <v>119140</v>
      </c>
      <c r="J16">
        <v>179592</v>
      </c>
      <c r="K16">
        <v>132052</v>
      </c>
      <c r="L16">
        <v>2015</v>
      </c>
      <c r="M16">
        <v>46346</v>
      </c>
      <c r="N16">
        <v>55416</v>
      </c>
      <c r="T16">
        <v>-5000</v>
      </c>
      <c r="U16">
        <v>-5000</v>
      </c>
      <c r="X16">
        <v>608822</v>
      </c>
    </row>
    <row r="17" spans="1:24" x14ac:dyDescent="0.25">
      <c r="A17">
        <v>18503729</v>
      </c>
      <c r="B17" t="s">
        <v>493</v>
      </c>
      <c r="C17">
        <v>275937</v>
      </c>
      <c r="E17">
        <v>160963</v>
      </c>
      <c r="I17">
        <v>284560</v>
      </c>
      <c r="J17">
        <v>408732</v>
      </c>
      <c r="K17">
        <v>327921</v>
      </c>
      <c r="L17">
        <v>22994</v>
      </c>
      <c r="M17">
        <v>114973</v>
      </c>
      <c r="N17">
        <v>133817</v>
      </c>
      <c r="S17">
        <v>-32000</v>
      </c>
      <c r="T17">
        <v>-22900</v>
      </c>
      <c r="U17">
        <v>-22900</v>
      </c>
      <c r="X17">
        <v>1652097</v>
      </c>
    </row>
    <row r="18" spans="1:24" x14ac:dyDescent="0.25">
      <c r="A18">
        <v>20942268</v>
      </c>
      <c r="B18" t="s">
        <v>496</v>
      </c>
      <c r="C18">
        <v>145357</v>
      </c>
      <c r="E18">
        <v>70256</v>
      </c>
      <c r="H18">
        <v>5771</v>
      </c>
      <c r="I18">
        <v>229968</v>
      </c>
      <c r="J18">
        <v>320645</v>
      </c>
      <c r="K18">
        <v>254889</v>
      </c>
      <c r="L18">
        <v>12594</v>
      </c>
      <c r="M18">
        <v>51636</v>
      </c>
      <c r="N18">
        <v>94649</v>
      </c>
      <c r="T18">
        <v>-12400</v>
      </c>
      <c r="U18">
        <v>-12400</v>
      </c>
      <c r="X18">
        <v>1160965</v>
      </c>
    </row>
    <row r="19" spans="1:24" x14ac:dyDescent="0.25">
      <c r="A19">
        <v>21581501</v>
      </c>
      <c r="B19" t="s">
        <v>498</v>
      </c>
      <c r="C19">
        <v>42265</v>
      </c>
      <c r="E19">
        <v>56355</v>
      </c>
      <c r="H19">
        <v>1847</v>
      </c>
      <c r="I19">
        <v>48248</v>
      </c>
      <c r="J19">
        <v>81333</v>
      </c>
      <c r="K19">
        <v>53272</v>
      </c>
      <c r="L19">
        <v>3676</v>
      </c>
      <c r="M19">
        <v>43194</v>
      </c>
      <c r="N19">
        <v>93579</v>
      </c>
      <c r="T19">
        <v>-7700</v>
      </c>
      <c r="U19">
        <v>-7700</v>
      </c>
      <c r="X19">
        <v>408369</v>
      </c>
    </row>
    <row r="20" spans="1:24" x14ac:dyDescent="0.25">
      <c r="A20">
        <v>21697399</v>
      </c>
      <c r="B20" t="s">
        <v>500</v>
      </c>
      <c r="E20">
        <v>110134</v>
      </c>
      <c r="I20">
        <v>98099</v>
      </c>
      <c r="J20">
        <v>141862</v>
      </c>
      <c r="K20">
        <v>113047</v>
      </c>
      <c r="L20">
        <v>22610</v>
      </c>
      <c r="M20">
        <v>76947</v>
      </c>
      <c r="N20">
        <v>169151</v>
      </c>
      <c r="T20">
        <v>300</v>
      </c>
      <c r="U20">
        <v>300</v>
      </c>
      <c r="X20">
        <v>732450</v>
      </c>
    </row>
    <row r="21" spans="1:24" x14ac:dyDescent="0.25">
      <c r="A21">
        <v>23551995</v>
      </c>
      <c r="B21" t="s">
        <v>501</v>
      </c>
      <c r="C21">
        <v>58116</v>
      </c>
      <c r="E21">
        <v>58116</v>
      </c>
      <c r="F21">
        <v>-70191</v>
      </c>
      <c r="H21">
        <v>2539</v>
      </c>
      <c r="I21">
        <v>53763</v>
      </c>
      <c r="J21">
        <v>81333</v>
      </c>
      <c r="K21">
        <v>59361</v>
      </c>
      <c r="L21">
        <v>5514</v>
      </c>
      <c r="M21">
        <v>44112</v>
      </c>
      <c r="N21">
        <v>104553</v>
      </c>
      <c r="T21">
        <v>-6000</v>
      </c>
      <c r="U21">
        <v>-6000</v>
      </c>
      <c r="X21">
        <v>385216</v>
      </c>
    </row>
    <row r="22" spans="1:24" x14ac:dyDescent="0.25">
      <c r="A22">
        <v>24646705</v>
      </c>
      <c r="B22" t="s">
        <v>503</v>
      </c>
      <c r="C22">
        <v>468767</v>
      </c>
      <c r="I22">
        <v>211767</v>
      </c>
      <c r="J22">
        <v>285784</v>
      </c>
      <c r="K22">
        <v>244037</v>
      </c>
      <c r="L22">
        <v>39064</v>
      </c>
      <c r="M22">
        <v>204571</v>
      </c>
      <c r="N22">
        <v>342459</v>
      </c>
      <c r="T22">
        <v>-32500</v>
      </c>
      <c r="U22">
        <v>-32500</v>
      </c>
      <c r="V22">
        <v>-48200</v>
      </c>
      <c r="W22">
        <v>-48200</v>
      </c>
      <c r="X22">
        <v>1635049</v>
      </c>
    </row>
    <row r="23" spans="1:24" x14ac:dyDescent="0.25">
      <c r="A23">
        <v>25312887</v>
      </c>
      <c r="B23" t="s">
        <v>505</v>
      </c>
      <c r="C23">
        <v>63958</v>
      </c>
      <c r="E23">
        <v>63473</v>
      </c>
      <c r="H23">
        <v>2539</v>
      </c>
      <c r="I23">
        <v>60452</v>
      </c>
      <c r="J23">
        <v>90677</v>
      </c>
      <c r="K23">
        <v>67003</v>
      </c>
      <c r="L23">
        <v>5542</v>
      </c>
      <c r="M23">
        <v>48110</v>
      </c>
      <c r="N23">
        <v>117697</v>
      </c>
      <c r="T23">
        <v>-9800</v>
      </c>
      <c r="U23">
        <v>-9800</v>
      </c>
      <c r="X23">
        <v>499851</v>
      </c>
    </row>
    <row r="24" spans="1:24" x14ac:dyDescent="0.25">
      <c r="A24">
        <v>25341943</v>
      </c>
      <c r="B24" t="s">
        <v>506</v>
      </c>
      <c r="C24">
        <v>22556</v>
      </c>
      <c r="E24">
        <v>63907</v>
      </c>
      <c r="G24">
        <v>24910</v>
      </c>
      <c r="I24">
        <v>67243</v>
      </c>
      <c r="J24">
        <v>98885</v>
      </c>
      <c r="K24">
        <v>36822</v>
      </c>
      <c r="L24">
        <v>3955</v>
      </c>
      <c r="M24">
        <v>67243</v>
      </c>
      <c r="N24">
        <v>51673</v>
      </c>
      <c r="T24">
        <v>-5600</v>
      </c>
      <c r="U24">
        <v>-5600</v>
      </c>
      <c r="X24">
        <v>425994</v>
      </c>
    </row>
    <row r="25" spans="1:24" x14ac:dyDescent="0.25">
      <c r="A25">
        <v>25732398</v>
      </c>
      <c r="B25" t="s">
        <v>508</v>
      </c>
      <c r="C25">
        <v>641471</v>
      </c>
      <c r="I25">
        <v>427648</v>
      </c>
      <c r="J25">
        <v>600351</v>
      </c>
      <c r="K25">
        <v>492812</v>
      </c>
      <c r="L25">
        <v>53456</v>
      </c>
      <c r="M25">
        <v>211768</v>
      </c>
      <c r="N25">
        <v>93095</v>
      </c>
      <c r="O25">
        <v>320735</v>
      </c>
      <c r="S25">
        <v>-437000</v>
      </c>
      <c r="X25">
        <v>2404336</v>
      </c>
    </row>
    <row r="26" spans="1:24" x14ac:dyDescent="0.25">
      <c r="A26">
        <v>26863397</v>
      </c>
      <c r="B26" t="s">
        <v>509</v>
      </c>
      <c r="C26">
        <v>24965</v>
      </c>
      <c r="E26">
        <v>64494</v>
      </c>
      <c r="H26">
        <v>923</v>
      </c>
      <c r="I26">
        <v>156680</v>
      </c>
      <c r="J26">
        <v>234347</v>
      </c>
      <c r="K26">
        <v>174114</v>
      </c>
      <c r="L26">
        <v>2157</v>
      </c>
      <c r="M26">
        <v>49620</v>
      </c>
      <c r="N26">
        <v>168456</v>
      </c>
      <c r="T26">
        <v>-10300</v>
      </c>
      <c r="U26">
        <v>-10300</v>
      </c>
      <c r="X26">
        <v>855156</v>
      </c>
    </row>
    <row r="27" spans="1:24" x14ac:dyDescent="0.25">
      <c r="A27">
        <v>30009085</v>
      </c>
      <c r="B27" t="s">
        <v>512</v>
      </c>
      <c r="C27">
        <v>75585</v>
      </c>
      <c r="E27">
        <v>64442</v>
      </c>
      <c r="H27">
        <v>3001</v>
      </c>
      <c r="I27">
        <v>302762</v>
      </c>
      <c r="J27">
        <v>435756</v>
      </c>
      <c r="K27">
        <v>335572</v>
      </c>
      <c r="L27">
        <v>6549</v>
      </c>
      <c r="M27">
        <v>48613</v>
      </c>
      <c r="N27">
        <v>59830</v>
      </c>
      <c r="T27">
        <v>-7400</v>
      </c>
      <c r="U27">
        <v>-7400</v>
      </c>
      <c r="X27">
        <v>1317310</v>
      </c>
    </row>
    <row r="28" spans="1:24" x14ac:dyDescent="0.25">
      <c r="A28">
        <v>34551860</v>
      </c>
      <c r="B28" t="s">
        <v>517</v>
      </c>
      <c r="C28">
        <v>142793</v>
      </c>
      <c r="E28">
        <v>130895</v>
      </c>
      <c r="I28">
        <v>199316</v>
      </c>
      <c r="J28">
        <v>282613</v>
      </c>
      <c r="K28">
        <v>229688</v>
      </c>
      <c r="L28">
        <v>11900</v>
      </c>
      <c r="M28">
        <v>95196</v>
      </c>
      <c r="N28">
        <v>35907</v>
      </c>
      <c r="P28">
        <v>28559</v>
      </c>
      <c r="T28">
        <v>-12400</v>
      </c>
      <c r="U28">
        <v>-12400</v>
      </c>
      <c r="X28">
        <v>1132067</v>
      </c>
    </row>
    <row r="29" spans="1:24" x14ac:dyDescent="0.25">
      <c r="A29">
        <v>35329413</v>
      </c>
      <c r="B29" t="s">
        <v>518</v>
      </c>
      <c r="D29">
        <v>561078</v>
      </c>
      <c r="E29">
        <v>250481</v>
      </c>
      <c r="F29">
        <v>40077</v>
      </c>
      <c r="I29">
        <v>414964</v>
      </c>
      <c r="J29">
        <v>615349</v>
      </c>
      <c r="K29">
        <v>478196</v>
      </c>
      <c r="L29">
        <v>50097</v>
      </c>
      <c r="M29">
        <v>175337</v>
      </c>
      <c r="N29">
        <v>197235</v>
      </c>
      <c r="S29">
        <v>-205000</v>
      </c>
      <c r="T29">
        <v>-41900</v>
      </c>
      <c r="U29">
        <v>-41900</v>
      </c>
      <c r="V29">
        <v>-5300</v>
      </c>
      <c r="W29">
        <v>-5300</v>
      </c>
      <c r="X29">
        <v>2483414</v>
      </c>
    </row>
    <row r="30" spans="1:24" x14ac:dyDescent="0.25">
      <c r="A30">
        <v>35527404</v>
      </c>
      <c r="B30" t="s">
        <v>519</v>
      </c>
      <c r="C30">
        <v>53269</v>
      </c>
      <c r="E30">
        <v>93221</v>
      </c>
      <c r="I30">
        <v>90632</v>
      </c>
      <c r="J30">
        <v>143900</v>
      </c>
      <c r="K30">
        <v>104442</v>
      </c>
      <c r="L30">
        <v>4439</v>
      </c>
      <c r="M30">
        <v>68806</v>
      </c>
      <c r="N30">
        <v>156274</v>
      </c>
      <c r="T30">
        <v>-12200</v>
      </c>
      <c r="U30">
        <v>-12200</v>
      </c>
      <c r="X30">
        <v>690583</v>
      </c>
    </row>
    <row r="31" spans="1:24" x14ac:dyDescent="0.25">
      <c r="A31">
        <v>36999538</v>
      </c>
      <c r="B31" t="s">
        <v>520</v>
      </c>
      <c r="C31">
        <v>42853</v>
      </c>
      <c r="E31">
        <v>89276</v>
      </c>
      <c r="I31">
        <v>62494</v>
      </c>
      <c r="J31">
        <v>96776</v>
      </c>
      <c r="K31">
        <v>72016</v>
      </c>
      <c r="L31">
        <v>3571</v>
      </c>
      <c r="M31">
        <v>66065</v>
      </c>
      <c r="N31">
        <v>107756</v>
      </c>
      <c r="T31">
        <v>-9600</v>
      </c>
      <c r="U31">
        <v>-9600</v>
      </c>
      <c r="X31">
        <v>521607</v>
      </c>
    </row>
    <row r="32" spans="1:24" x14ac:dyDescent="0.25">
      <c r="A32">
        <v>37514188</v>
      </c>
      <c r="B32" t="s">
        <v>522</v>
      </c>
      <c r="C32">
        <v>61267</v>
      </c>
      <c r="E32">
        <v>92629</v>
      </c>
      <c r="I32">
        <v>32457</v>
      </c>
      <c r="J32">
        <v>67466</v>
      </c>
      <c r="K32">
        <v>37403</v>
      </c>
      <c r="L32">
        <v>5106</v>
      </c>
      <c r="M32">
        <v>68195</v>
      </c>
      <c r="N32">
        <v>55965</v>
      </c>
      <c r="T32">
        <v>-8400</v>
      </c>
      <c r="U32">
        <v>-8400</v>
      </c>
      <c r="X32">
        <v>403688</v>
      </c>
    </row>
    <row r="33" spans="1:24" x14ac:dyDescent="0.25">
      <c r="A33">
        <v>37889595</v>
      </c>
      <c r="B33" t="s">
        <v>524</v>
      </c>
      <c r="D33">
        <v>115416</v>
      </c>
      <c r="E33">
        <v>98400</v>
      </c>
      <c r="I33">
        <v>132063</v>
      </c>
      <c r="J33">
        <v>194210</v>
      </c>
      <c r="K33">
        <v>152187</v>
      </c>
      <c r="L33">
        <v>9618</v>
      </c>
      <c r="M33">
        <v>71396</v>
      </c>
      <c r="N33">
        <v>227714</v>
      </c>
      <c r="T33">
        <v>-17600</v>
      </c>
      <c r="U33">
        <v>-17600</v>
      </c>
      <c r="X33">
        <v>965804</v>
      </c>
    </row>
    <row r="34" spans="1:24" x14ac:dyDescent="0.25">
      <c r="A34">
        <v>39287372</v>
      </c>
      <c r="B34" t="s">
        <v>526</v>
      </c>
      <c r="E34">
        <v>53273</v>
      </c>
      <c r="I34">
        <v>27801</v>
      </c>
      <c r="J34">
        <v>44342</v>
      </c>
      <c r="K34">
        <v>30695</v>
      </c>
      <c r="L34">
        <v>14245</v>
      </c>
      <c r="M34">
        <v>27801</v>
      </c>
      <c r="N34">
        <v>51065</v>
      </c>
      <c r="T34">
        <v>-4200</v>
      </c>
      <c r="U34">
        <v>-4200</v>
      </c>
      <c r="X34">
        <v>240822</v>
      </c>
    </row>
    <row r="35" spans="1:24" x14ac:dyDescent="0.25">
      <c r="A35">
        <v>39357106</v>
      </c>
      <c r="B35" t="s">
        <v>527</v>
      </c>
      <c r="C35">
        <v>37592</v>
      </c>
      <c r="E35">
        <v>78318</v>
      </c>
      <c r="I35">
        <v>66414</v>
      </c>
      <c r="J35">
        <v>111525</v>
      </c>
      <c r="K35">
        <v>76534</v>
      </c>
      <c r="L35">
        <v>3133</v>
      </c>
      <c r="M35">
        <v>57955</v>
      </c>
      <c r="N35">
        <v>115056</v>
      </c>
      <c r="T35">
        <v>-9200</v>
      </c>
      <c r="U35">
        <v>-9200</v>
      </c>
      <c r="X35">
        <v>528127</v>
      </c>
    </row>
    <row r="36" spans="1:24" x14ac:dyDescent="0.25">
      <c r="A36">
        <v>39383766</v>
      </c>
      <c r="B36" t="s">
        <v>528</v>
      </c>
      <c r="C36">
        <v>81400</v>
      </c>
      <c r="E36">
        <v>64926</v>
      </c>
      <c r="H36">
        <v>3232</v>
      </c>
      <c r="I36">
        <v>116874</v>
      </c>
      <c r="J36">
        <v>171280</v>
      </c>
      <c r="K36">
        <v>129539</v>
      </c>
      <c r="L36">
        <v>7053</v>
      </c>
      <c r="M36">
        <v>48865</v>
      </c>
      <c r="N36">
        <v>51003</v>
      </c>
      <c r="T36">
        <v>-7900</v>
      </c>
      <c r="U36">
        <v>-7900</v>
      </c>
      <c r="X36">
        <v>658372</v>
      </c>
    </row>
    <row r="37" spans="1:24" x14ac:dyDescent="0.25">
      <c r="A37">
        <v>39732508</v>
      </c>
      <c r="B37" t="s">
        <v>531</v>
      </c>
      <c r="E37">
        <v>65534</v>
      </c>
      <c r="I37">
        <v>32361</v>
      </c>
      <c r="J37">
        <v>51777</v>
      </c>
      <c r="K37">
        <v>35962</v>
      </c>
      <c r="L37">
        <v>3236</v>
      </c>
      <c r="M37">
        <v>50159</v>
      </c>
      <c r="N37">
        <v>63171</v>
      </c>
      <c r="T37">
        <v>-5100</v>
      </c>
      <c r="U37">
        <v>-5100</v>
      </c>
      <c r="X37">
        <v>292000</v>
      </c>
    </row>
    <row r="38" spans="1:24" x14ac:dyDescent="0.25">
      <c r="A38">
        <v>40386481</v>
      </c>
      <c r="B38" t="s">
        <v>532</v>
      </c>
      <c r="C38">
        <v>219332</v>
      </c>
      <c r="E38">
        <v>122722</v>
      </c>
      <c r="I38">
        <v>56574</v>
      </c>
      <c r="J38">
        <v>87907</v>
      </c>
      <c r="K38">
        <v>65194</v>
      </c>
      <c r="L38">
        <v>18278</v>
      </c>
      <c r="M38">
        <v>87472</v>
      </c>
      <c r="N38">
        <v>97549</v>
      </c>
      <c r="T38">
        <v>-17600</v>
      </c>
      <c r="U38">
        <v>-17600</v>
      </c>
      <c r="X38">
        <v>719828</v>
      </c>
    </row>
    <row r="39" spans="1:24" x14ac:dyDescent="0.25">
      <c r="A39">
        <v>43003089</v>
      </c>
      <c r="B39" t="s">
        <v>535</v>
      </c>
      <c r="C39">
        <v>214191</v>
      </c>
      <c r="E39">
        <v>136843</v>
      </c>
      <c r="I39">
        <v>313352</v>
      </c>
      <c r="J39">
        <v>444247</v>
      </c>
      <c r="K39">
        <v>361101</v>
      </c>
      <c r="L39">
        <v>17849</v>
      </c>
      <c r="M39">
        <v>98170</v>
      </c>
      <c r="N39">
        <v>232538</v>
      </c>
      <c r="T39">
        <v>-23400</v>
      </c>
      <c r="U39">
        <v>-23400</v>
      </c>
      <c r="X39">
        <v>1771491</v>
      </c>
    </row>
    <row r="40" spans="1:24" x14ac:dyDescent="0.25">
      <c r="A40">
        <v>46677598</v>
      </c>
      <c r="B40" t="s">
        <v>539</v>
      </c>
      <c r="C40">
        <v>115416</v>
      </c>
      <c r="E40">
        <v>98400</v>
      </c>
      <c r="I40">
        <v>184222</v>
      </c>
      <c r="J40">
        <v>264125</v>
      </c>
      <c r="K40">
        <v>212293</v>
      </c>
      <c r="L40">
        <v>9618</v>
      </c>
      <c r="M40">
        <v>71395</v>
      </c>
      <c r="N40">
        <v>88024</v>
      </c>
      <c r="T40">
        <v>-5100</v>
      </c>
      <c r="U40">
        <v>-5100</v>
      </c>
      <c r="X40">
        <v>1033293</v>
      </c>
    </row>
    <row r="41" spans="1:24" x14ac:dyDescent="0.25">
      <c r="A41">
        <v>52184438</v>
      </c>
      <c r="B41" t="s">
        <v>542</v>
      </c>
      <c r="C41">
        <v>98910</v>
      </c>
      <c r="E41">
        <v>241095</v>
      </c>
      <c r="I41">
        <v>120547</v>
      </c>
      <c r="J41">
        <v>145275</v>
      </c>
      <c r="K41">
        <v>138916</v>
      </c>
      <c r="L41">
        <v>8242</v>
      </c>
      <c r="M41">
        <v>120547</v>
      </c>
      <c r="N41">
        <v>194942</v>
      </c>
      <c r="T41">
        <v>-21400</v>
      </c>
      <c r="U41">
        <v>-21400</v>
      </c>
      <c r="X41">
        <v>1025674</v>
      </c>
    </row>
    <row r="42" spans="1:24" x14ac:dyDescent="0.25">
      <c r="A42">
        <v>52537041</v>
      </c>
      <c r="B42" t="s">
        <v>543</v>
      </c>
      <c r="C42">
        <v>145357</v>
      </c>
      <c r="E42">
        <v>70256</v>
      </c>
      <c r="H42">
        <v>5771</v>
      </c>
      <c r="I42">
        <v>132490</v>
      </c>
      <c r="J42">
        <v>186896</v>
      </c>
      <c r="K42">
        <v>146848</v>
      </c>
      <c r="L42">
        <v>12594</v>
      </c>
      <c r="M42">
        <v>51636</v>
      </c>
      <c r="N42">
        <v>81408</v>
      </c>
      <c r="T42">
        <v>-11900</v>
      </c>
      <c r="U42">
        <v>-11900</v>
      </c>
      <c r="X42">
        <v>809456</v>
      </c>
    </row>
    <row r="43" spans="1:24" x14ac:dyDescent="0.25">
      <c r="A43">
        <v>52770978</v>
      </c>
      <c r="B43" t="s">
        <v>544</v>
      </c>
      <c r="E43">
        <v>135431</v>
      </c>
      <c r="I43">
        <v>157405</v>
      </c>
      <c r="J43">
        <v>211219</v>
      </c>
      <c r="K43">
        <v>181391</v>
      </c>
      <c r="L43">
        <v>27804</v>
      </c>
      <c r="M43">
        <v>94623</v>
      </c>
      <c r="N43">
        <v>271412</v>
      </c>
      <c r="T43">
        <v>500</v>
      </c>
      <c r="U43">
        <v>500</v>
      </c>
      <c r="X43">
        <v>1080285</v>
      </c>
    </row>
    <row r="44" spans="1:24" x14ac:dyDescent="0.25">
      <c r="A44">
        <v>52934447</v>
      </c>
      <c r="B44" t="s">
        <v>545</v>
      </c>
      <c r="C44">
        <v>193729</v>
      </c>
      <c r="E44">
        <v>123771</v>
      </c>
      <c r="I44">
        <v>289249</v>
      </c>
      <c r="J44">
        <v>407639</v>
      </c>
      <c r="K44">
        <v>333325</v>
      </c>
      <c r="L44">
        <v>16144</v>
      </c>
      <c r="M44">
        <v>88793</v>
      </c>
      <c r="N44">
        <v>220377</v>
      </c>
      <c r="T44">
        <v>-21500</v>
      </c>
      <c r="U44">
        <v>-21500</v>
      </c>
      <c r="X44">
        <v>1630027</v>
      </c>
    </row>
    <row r="45" spans="1:24" x14ac:dyDescent="0.25">
      <c r="A45">
        <v>55169412</v>
      </c>
      <c r="B45" t="s">
        <v>546</v>
      </c>
      <c r="C45">
        <v>142837</v>
      </c>
      <c r="E45">
        <v>79921</v>
      </c>
      <c r="I45">
        <v>93241</v>
      </c>
      <c r="J45">
        <v>140853</v>
      </c>
      <c r="K45">
        <v>107449</v>
      </c>
      <c r="L45">
        <v>11903</v>
      </c>
      <c r="M45">
        <v>56965</v>
      </c>
      <c r="N45">
        <v>160774</v>
      </c>
      <c r="T45">
        <v>-15300</v>
      </c>
      <c r="U45">
        <v>-15300</v>
      </c>
      <c r="X45">
        <v>763343</v>
      </c>
    </row>
    <row r="46" spans="1:24" x14ac:dyDescent="0.25">
      <c r="A46">
        <v>57401283</v>
      </c>
      <c r="B46" t="s">
        <v>547</v>
      </c>
      <c r="D46">
        <v>75185</v>
      </c>
      <c r="E46">
        <v>93981</v>
      </c>
      <c r="I46">
        <v>166034</v>
      </c>
      <c r="J46">
        <v>241218</v>
      </c>
      <c r="K46">
        <v>191333</v>
      </c>
      <c r="L46">
        <v>18796</v>
      </c>
      <c r="M46">
        <v>65787</v>
      </c>
      <c r="N46">
        <v>91828</v>
      </c>
      <c r="T46">
        <v>-10400</v>
      </c>
      <c r="U46">
        <v>-10400</v>
      </c>
      <c r="X46">
        <v>923362</v>
      </c>
    </row>
    <row r="47" spans="1:24" x14ac:dyDescent="0.25">
      <c r="A47">
        <v>60315226</v>
      </c>
      <c r="B47" t="s">
        <v>548</v>
      </c>
      <c r="C47">
        <v>43051</v>
      </c>
      <c r="E47">
        <v>111215</v>
      </c>
      <c r="I47">
        <v>64576</v>
      </c>
      <c r="J47">
        <v>96864</v>
      </c>
      <c r="K47">
        <v>74417</v>
      </c>
      <c r="L47">
        <v>3587</v>
      </c>
      <c r="M47">
        <v>82515</v>
      </c>
      <c r="N47">
        <v>111349</v>
      </c>
      <c r="T47">
        <v>-10600</v>
      </c>
      <c r="U47">
        <v>-10600</v>
      </c>
      <c r="X47">
        <v>566374</v>
      </c>
    </row>
    <row r="48" spans="1:24" x14ac:dyDescent="0.25">
      <c r="A48">
        <v>60366619</v>
      </c>
      <c r="B48" t="s">
        <v>549</v>
      </c>
      <c r="C48">
        <v>40701</v>
      </c>
      <c r="E48">
        <v>56689</v>
      </c>
      <c r="H48">
        <v>1616</v>
      </c>
      <c r="I48">
        <v>29470</v>
      </c>
      <c r="J48">
        <v>53651</v>
      </c>
      <c r="K48">
        <v>32664</v>
      </c>
      <c r="L48">
        <v>3526</v>
      </c>
      <c r="M48">
        <v>29470</v>
      </c>
      <c r="N48">
        <v>54341</v>
      </c>
      <c r="T48">
        <v>-6100</v>
      </c>
      <c r="U48">
        <v>-6100</v>
      </c>
      <c r="X48">
        <v>289928</v>
      </c>
    </row>
    <row r="49" spans="1:24" x14ac:dyDescent="0.25">
      <c r="A49">
        <v>65555252</v>
      </c>
      <c r="B49" t="s">
        <v>551</v>
      </c>
      <c r="C49">
        <v>140038</v>
      </c>
      <c r="E49">
        <v>99194</v>
      </c>
      <c r="I49">
        <v>25892</v>
      </c>
      <c r="J49">
        <v>52149</v>
      </c>
      <c r="K49">
        <v>29838</v>
      </c>
      <c r="L49">
        <v>11670</v>
      </c>
      <c r="M49">
        <v>71478</v>
      </c>
      <c r="N49">
        <v>45274</v>
      </c>
      <c r="T49">
        <v>-11300</v>
      </c>
      <c r="U49">
        <v>-11300</v>
      </c>
      <c r="X49">
        <v>452933</v>
      </c>
    </row>
    <row r="50" spans="1:24" x14ac:dyDescent="0.25">
      <c r="A50">
        <v>65702898</v>
      </c>
      <c r="B50" t="s">
        <v>553</v>
      </c>
      <c r="C50">
        <v>97741</v>
      </c>
      <c r="E50">
        <v>83330</v>
      </c>
      <c r="I50">
        <v>66414</v>
      </c>
      <c r="J50">
        <v>104006</v>
      </c>
      <c r="K50">
        <v>76534</v>
      </c>
      <c r="L50">
        <v>8145</v>
      </c>
      <c r="M50">
        <v>60461</v>
      </c>
      <c r="N50">
        <v>114515</v>
      </c>
      <c r="T50">
        <v>-11800</v>
      </c>
      <c r="U50">
        <v>-11800</v>
      </c>
      <c r="X50">
        <v>587546</v>
      </c>
    </row>
    <row r="51" spans="1:24" x14ac:dyDescent="0.25">
      <c r="A51">
        <v>66747203</v>
      </c>
      <c r="B51" t="s">
        <v>556</v>
      </c>
      <c r="C51">
        <v>290595</v>
      </c>
      <c r="E51">
        <v>131844</v>
      </c>
      <c r="I51">
        <v>343512</v>
      </c>
      <c r="J51">
        <v>483428</v>
      </c>
      <c r="K51">
        <v>395855</v>
      </c>
      <c r="L51">
        <v>24217</v>
      </c>
      <c r="M51">
        <v>92829</v>
      </c>
      <c r="N51">
        <v>35569</v>
      </c>
      <c r="T51">
        <v>-18300</v>
      </c>
      <c r="U51">
        <v>-18300</v>
      </c>
      <c r="X51">
        <v>1761249</v>
      </c>
    </row>
    <row r="52" spans="1:24" x14ac:dyDescent="0.25">
      <c r="A52">
        <v>70522672</v>
      </c>
      <c r="B52" t="s">
        <v>557</v>
      </c>
      <c r="C52">
        <v>29072</v>
      </c>
      <c r="E52">
        <v>60565</v>
      </c>
      <c r="H52">
        <v>1154</v>
      </c>
      <c r="I52">
        <v>73298</v>
      </c>
      <c r="J52">
        <v>109569</v>
      </c>
      <c r="K52">
        <v>81241</v>
      </c>
      <c r="L52">
        <v>2519</v>
      </c>
      <c r="M52">
        <v>46598</v>
      </c>
      <c r="N52">
        <v>142708</v>
      </c>
      <c r="T52">
        <v>-9300</v>
      </c>
      <c r="U52">
        <v>-9300</v>
      </c>
      <c r="X52">
        <v>528124</v>
      </c>
    </row>
    <row r="53" spans="1:24" x14ac:dyDescent="0.25">
      <c r="A53">
        <v>71681265</v>
      </c>
      <c r="B53" t="s">
        <v>560</v>
      </c>
      <c r="E53">
        <v>27419</v>
      </c>
      <c r="I53">
        <v>7102238</v>
      </c>
      <c r="J53">
        <v>10632924</v>
      </c>
      <c r="K53">
        <v>1191372</v>
      </c>
      <c r="L53">
        <v>1036111</v>
      </c>
      <c r="M53">
        <v>1895671</v>
      </c>
      <c r="N53">
        <v>878562</v>
      </c>
      <c r="X53">
        <v>22764297</v>
      </c>
    </row>
    <row r="54" spans="1:24" x14ac:dyDescent="0.25">
      <c r="A54">
        <v>71710352</v>
      </c>
      <c r="B54" t="s">
        <v>561</v>
      </c>
      <c r="E54">
        <v>149735</v>
      </c>
      <c r="I54">
        <v>85775</v>
      </c>
      <c r="J54">
        <v>121474</v>
      </c>
      <c r="K54">
        <v>98846</v>
      </c>
      <c r="L54">
        <v>30740</v>
      </c>
      <c r="M54">
        <v>104616</v>
      </c>
      <c r="N54">
        <v>147901</v>
      </c>
      <c r="S54">
        <v>-2000</v>
      </c>
      <c r="T54">
        <v>500</v>
      </c>
      <c r="U54">
        <v>500</v>
      </c>
      <c r="X54">
        <v>738087</v>
      </c>
    </row>
    <row r="55" spans="1:24" x14ac:dyDescent="0.25">
      <c r="A55">
        <v>72143888</v>
      </c>
      <c r="B55" t="s">
        <v>563</v>
      </c>
      <c r="C55">
        <v>69772</v>
      </c>
      <c r="E55">
        <v>63958</v>
      </c>
      <c r="H55">
        <v>2771</v>
      </c>
      <c r="I55">
        <v>52392</v>
      </c>
      <c r="J55">
        <v>70527</v>
      </c>
      <c r="K55">
        <v>58069</v>
      </c>
      <c r="L55">
        <v>6045</v>
      </c>
      <c r="M55">
        <v>48361</v>
      </c>
      <c r="N55">
        <v>102005</v>
      </c>
      <c r="T55">
        <v>-9400</v>
      </c>
      <c r="U55">
        <v>-9400</v>
      </c>
      <c r="X55">
        <v>455100</v>
      </c>
    </row>
    <row r="56" spans="1:24" x14ac:dyDescent="0.25">
      <c r="A56">
        <v>72291043</v>
      </c>
      <c r="B56" t="s">
        <v>564</v>
      </c>
      <c r="C56">
        <v>150679</v>
      </c>
      <c r="E56">
        <v>120185</v>
      </c>
      <c r="I56">
        <v>163236</v>
      </c>
      <c r="J56">
        <v>238574</v>
      </c>
      <c r="K56">
        <v>188109</v>
      </c>
      <c r="L56">
        <v>12556</v>
      </c>
      <c r="M56">
        <v>87000</v>
      </c>
      <c r="N56">
        <v>3093</v>
      </c>
      <c r="T56">
        <v>-10900</v>
      </c>
      <c r="U56">
        <v>-10900</v>
      </c>
      <c r="X56">
        <v>941632</v>
      </c>
    </row>
    <row r="57" spans="1:24" x14ac:dyDescent="0.25">
      <c r="A57">
        <v>73130663</v>
      </c>
      <c r="B57" t="s">
        <v>565</v>
      </c>
      <c r="C57">
        <v>80154</v>
      </c>
      <c r="E57">
        <v>207064</v>
      </c>
      <c r="I57">
        <v>106037</v>
      </c>
      <c r="J57">
        <v>186191</v>
      </c>
      <c r="K57">
        <v>122195</v>
      </c>
      <c r="L57">
        <v>6680</v>
      </c>
      <c r="M57">
        <v>153628</v>
      </c>
      <c r="N57">
        <v>182839</v>
      </c>
      <c r="S57">
        <v>-57000</v>
      </c>
      <c r="T57">
        <v>-18800</v>
      </c>
      <c r="U57">
        <v>-18800</v>
      </c>
      <c r="X57">
        <v>950188</v>
      </c>
    </row>
    <row r="58" spans="1:24" x14ac:dyDescent="0.25">
      <c r="A58">
        <v>74082151</v>
      </c>
      <c r="B58" t="s">
        <v>566</v>
      </c>
      <c r="C58">
        <v>87214</v>
      </c>
      <c r="E58">
        <v>65410</v>
      </c>
      <c r="H58">
        <v>3463</v>
      </c>
      <c r="I58">
        <v>126193</v>
      </c>
      <c r="J58">
        <v>180599</v>
      </c>
      <c r="K58">
        <v>139868</v>
      </c>
      <c r="L58">
        <v>7556</v>
      </c>
      <c r="M58">
        <v>49117</v>
      </c>
      <c r="N58">
        <v>69147</v>
      </c>
      <c r="T58">
        <v>-8900</v>
      </c>
      <c r="U58">
        <v>-8900</v>
      </c>
      <c r="X58">
        <v>710767</v>
      </c>
    </row>
    <row r="59" spans="1:24" x14ac:dyDescent="0.25">
      <c r="A59">
        <v>76309631</v>
      </c>
      <c r="B59" t="s">
        <v>567</v>
      </c>
      <c r="C59">
        <v>754918</v>
      </c>
      <c r="I59">
        <v>1054369</v>
      </c>
      <c r="J59">
        <v>1446927</v>
      </c>
      <c r="K59">
        <v>1215034</v>
      </c>
      <c r="L59">
        <v>62910</v>
      </c>
      <c r="M59">
        <v>257930</v>
      </c>
      <c r="N59">
        <v>240093</v>
      </c>
      <c r="S59">
        <v>-653000</v>
      </c>
      <c r="T59">
        <v>-39800</v>
      </c>
      <c r="U59">
        <v>-39800</v>
      </c>
      <c r="V59">
        <v>-5000</v>
      </c>
      <c r="W59">
        <v>-5000</v>
      </c>
      <c r="X59">
        <v>4289581</v>
      </c>
    </row>
    <row r="60" spans="1:24" x14ac:dyDescent="0.25">
      <c r="A60">
        <v>79322975</v>
      </c>
      <c r="B60" t="s">
        <v>571</v>
      </c>
      <c r="C60">
        <v>116286</v>
      </c>
      <c r="E60">
        <v>67834</v>
      </c>
      <c r="H60">
        <v>4617</v>
      </c>
      <c r="I60">
        <v>122918</v>
      </c>
      <c r="J60">
        <v>177325</v>
      </c>
      <c r="K60">
        <v>136239</v>
      </c>
      <c r="L60">
        <v>10075</v>
      </c>
      <c r="M60">
        <v>50377</v>
      </c>
      <c r="N60">
        <v>62772</v>
      </c>
      <c r="T60">
        <v>-9900</v>
      </c>
      <c r="U60">
        <v>-9900</v>
      </c>
      <c r="X60">
        <v>728643</v>
      </c>
    </row>
    <row r="61" spans="1:24" x14ac:dyDescent="0.25">
      <c r="A61">
        <v>88270073</v>
      </c>
      <c r="B61" t="s">
        <v>574</v>
      </c>
      <c r="C61">
        <v>35513</v>
      </c>
      <c r="E61">
        <v>91741</v>
      </c>
      <c r="I61">
        <v>56599</v>
      </c>
      <c r="J61">
        <v>92111</v>
      </c>
      <c r="K61">
        <v>65223</v>
      </c>
      <c r="L61">
        <v>2959</v>
      </c>
      <c r="M61">
        <v>68066</v>
      </c>
      <c r="N61">
        <v>97592</v>
      </c>
      <c r="T61">
        <v>-9000</v>
      </c>
      <c r="U61">
        <v>-9000</v>
      </c>
      <c r="X61">
        <v>491804</v>
      </c>
    </row>
    <row r="62" spans="1:24" x14ac:dyDescent="0.25">
      <c r="A62">
        <v>91109224</v>
      </c>
      <c r="B62" t="s">
        <v>575</v>
      </c>
      <c r="C62">
        <v>162800</v>
      </c>
      <c r="E62">
        <v>71710</v>
      </c>
      <c r="H62">
        <v>6464</v>
      </c>
      <c r="I62">
        <v>63223</v>
      </c>
      <c r="J62">
        <v>93449</v>
      </c>
      <c r="K62">
        <v>70074</v>
      </c>
      <c r="L62">
        <v>14106</v>
      </c>
      <c r="M62">
        <v>52391</v>
      </c>
      <c r="N62">
        <v>123092</v>
      </c>
      <c r="T62">
        <v>-14400</v>
      </c>
      <c r="U62">
        <v>-14400</v>
      </c>
      <c r="X62">
        <v>628509</v>
      </c>
    </row>
    <row r="63" spans="1:24" x14ac:dyDescent="0.25">
      <c r="A63">
        <v>97446187</v>
      </c>
      <c r="B63" t="s">
        <v>578</v>
      </c>
      <c r="C63">
        <v>116286</v>
      </c>
      <c r="E63">
        <v>67834</v>
      </c>
      <c r="H63">
        <v>4617</v>
      </c>
      <c r="I63">
        <v>42820</v>
      </c>
      <c r="J63">
        <v>60956</v>
      </c>
      <c r="K63">
        <v>47460</v>
      </c>
      <c r="L63">
        <v>10076</v>
      </c>
      <c r="M63">
        <v>50377</v>
      </c>
      <c r="N63">
        <v>83369</v>
      </c>
      <c r="T63">
        <v>-10700</v>
      </c>
      <c r="U63">
        <v>-10700</v>
      </c>
      <c r="X63">
        <v>462395</v>
      </c>
    </row>
    <row r="64" spans="1:24" x14ac:dyDescent="0.25">
      <c r="A64">
        <v>98698345</v>
      </c>
      <c r="B64" t="s">
        <v>582</v>
      </c>
      <c r="C64">
        <v>345362</v>
      </c>
      <c r="E64">
        <v>193238</v>
      </c>
      <c r="I64">
        <v>172681</v>
      </c>
      <c r="J64">
        <v>254910</v>
      </c>
      <c r="K64">
        <v>198994</v>
      </c>
      <c r="L64">
        <v>28780</v>
      </c>
      <c r="M64">
        <v>137734</v>
      </c>
      <c r="N64">
        <v>297752</v>
      </c>
      <c r="S64">
        <v>-63000</v>
      </c>
      <c r="T64">
        <v>-33500</v>
      </c>
      <c r="U64">
        <v>-33500</v>
      </c>
      <c r="V64">
        <v>-4200</v>
      </c>
      <c r="W64">
        <v>-4200</v>
      </c>
      <c r="X64">
        <v>1491051</v>
      </c>
    </row>
    <row r="65" spans="1:24" x14ac:dyDescent="0.25">
      <c r="A65">
        <v>1004911021</v>
      </c>
      <c r="B65" t="s">
        <v>583</v>
      </c>
      <c r="C65">
        <v>97660</v>
      </c>
      <c r="E65">
        <v>8138</v>
      </c>
      <c r="I65">
        <v>4069</v>
      </c>
      <c r="J65">
        <v>12947</v>
      </c>
      <c r="K65">
        <v>4689</v>
      </c>
      <c r="L65">
        <v>8138</v>
      </c>
      <c r="M65">
        <v>4069</v>
      </c>
      <c r="N65">
        <v>6580</v>
      </c>
      <c r="T65">
        <v>-4500</v>
      </c>
      <c r="U65">
        <v>-4500</v>
      </c>
      <c r="X65">
        <v>137290</v>
      </c>
    </row>
    <row r="66" spans="1:24" x14ac:dyDescent="0.25">
      <c r="A66">
        <v>1005480404</v>
      </c>
      <c r="B66" t="s">
        <v>674</v>
      </c>
      <c r="C66">
        <v>79248</v>
      </c>
      <c r="E66">
        <v>50191</v>
      </c>
      <c r="H66">
        <v>3463</v>
      </c>
      <c r="I66">
        <v>26192</v>
      </c>
      <c r="J66">
        <v>42734</v>
      </c>
      <c r="K66">
        <v>28919</v>
      </c>
      <c r="L66">
        <v>6893</v>
      </c>
      <c r="M66">
        <v>26192</v>
      </c>
      <c r="N66">
        <v>48112</v>
      </c>
      <c r="T66">
        <v>-7100</v>
      </c>
      <c r="U66">
        <v>-7100</v>
      </c>
      <c r="X66">
        <v>297744</v>
      </c>
    </row>
    <row r="67" spans="1:24" x14ac:dyDescent="0.25">
      <c r="A67">
        <v>1007286488</v>
      </c>
      <c r="B67" t="s">
        <v>585</v>
      </c>
      <c r="E67">
        <v>77069</v>
      </c>
      <c r="I67">
        <v>109990</v>
      </c>
      <c r="J67">
        <v>154197</v>
      </c>
      <c r="K67">
        <v>122117</v>
      </c>
      <c r="L67">
        <v>16840</v>
      </c>
      <c r="M67">
        <v>55784</v>
      </c>
      <c r="N67">
        <v>29765</v>
      </c>
      <c r="T67">
        <v>400</v>
      </c>
      <c r="U67">
        <v>400</v>
      </c>
      <c r="X67">
        <v>566562</v>
      </c>
    </row>
    <row r="68" spans="1:24" x14ac:dyDescent="0.25">
      <c r="A68">
        <v>1007411408</v>
      </c>
      <c r="B68" t="s">
        <v>586</v>
      </c>
      <c r="C68">
        <v>313332</v>
      </c>
      <c r="E68">
        <v>128814</v>
      </c>
      <c r="I68">
        <v>64407</v>
      </c>
      <c r="J68">
        <v>116629</v>
      </c>
      <c r="K68">
        <v>74222</v>
      </c>
      <c r="L68">
        <v>26111</v>
      </c>
      <c r="M68">
        <v>64407</v>
      </c>
      <c r="N68">
        <v>104156</v>
      </c>
      <c r="T68">
        <v>-21800</v>
      </c>
      <c r="U68">
        <v>-21800</v>
      </c>
      <c r="X68">
        <v>848478</v>
      </c>
    </row>
    <row r="69" spans="1:24" x14ac:dyDescent="0.25">
      <c r="A69">
        <v>1010201111</v>
      </c>
      <c r="B69" t="s">
        <v>588</v>
      </c>
      <c r="C69">
        <v>35513</v>
      </c>
      <c r="E69">
        <v>91741</v>
      </c>
      <c r="I69">
        <v>163876</v>
      </c>
      <c r="J69">
        <v>234902</v>
      </c>
      <c r="K69">
        <v>188847</v>
      </c>
      <c r="L69">
        <v>2960</v>
      </c>
      <c r="M69">
        <v>68066</v>
      </c>
      <c r="N69">
        <v>52942</v>
      </c>
      <c r="T69">
        <v>-7200</v>
      </c>
      <c r="U69">
        <v>-7200</v>
      </c>
      <c r="X69">
        <v>824447</v>
      </c>
    </row>
    <row r="70" spans="1:24" x14ac:dyDescent="0.25">
      <c r="A70">
        <v>1012321982</v>
      </c>
      <c r="B70" t="s">
        <v>589</v>
      </c>
      <c r="C70">
        <v>125333</v>
      </c>
      <c r="E70">
        <v>114888</v>
      </c>
      <c r="I70">
        <v>232823</v>
      </c>
      <c r="J70">
        <v>326822</v>
      </c>
      <c r="K70">
        <v>268301</v>
      </c>
      <c r="L70">
        <v>10444</v>
      </c>
      <c r="M70">
        <v>83555</v>
      </c>
      <c r="N70">
        <v>131317</v>
      </c>
      <c r="T70">
        <v>-14900</v>
      </c>
      <c r="U70">
        <v>-14900</v>
      </c>
      <c r="X70">
        <v>1263683</v>
      </c>
    </row>
    <row r="71" spans="1:24" x14ac:dyDescent="0.25">
      <c r="A71">
        <v>1016011459</v>
      </c>
      <c r="B71" t="s">
        <v>590</v>
      </c>
      <c r="C71">
        <v>34886</v>
      </c>
      <c r="E71">
        <v>61050</v>
      </c>
      <c r="H71">
        <v>1385</v>
      </c>
      <c r="I71">
        <v>41560</v>
      </c>
      <c r="J71">
        <v>65742</v>
      </c>
      <c r="K71">
        <v>46065</v>
      </c>
      <c r="L71">
        <v>3023</v>
      </c>
      <c r="M71">
        <v>46850</v>
      </c>
      <c r="N71">
        <v>80918</v>
      </c>
      <c r="T71">
        <v>-7000</v>
      </c>
      <c r="U71">
        <v>-7000</v>
      </c>
      <c r="X71">
        <v>367479</v>
      </c>
    </row>
    <row r="72" spans="1:24" x14ac:dyDescent="0.25">
      <c r="A72">
        <v>1023888259</v>
      </c>
      <c r="B72" t="s">
        <v>591</v>
      </c>
      <c r="C72">
        <v>35513</v>
      </c>
      <c r="E72">
        <v>91741</v>
      </c>
      <c r="I72">
        <v>213076</v>
      </c>
      <c r="J72">
        <v>292980</v>
      </c>
      <c r="K72">
        <v>245544</v>
      </c>
      <c r="L72">
        <v>2959</v>
      </c>
      <c r="M72">
        <v>68066</v>
      </c>
      <c r="N72">
        <v>137776</v>
      </c>
      <c r="T72">
        <v>-10600</v>
      </c>
      <c r="U72">
        <v>-10600</v>
      </c>
      <c r="X72">
        <v>1066455</v>
      </c>
    </row>
    <row r="73" spans="1:24" x14ac:dyDescent="0.25">
      <c r="A73">
        <v>1026250273</v>
      </c>
      <c r="B73" t="s">
        <v>593</v>
      </c>
      <c r="C73">
        <v>8878</v>
      </c>
      <c r="E73">
        <v>99879</v>
      </c>
      <c r="I73">
        <v>133912</v>
      </c>
      <c r="J73">
        <v>196060</v>
      </c>
      <c r="K73">
        <v>154318</v>
      </c>
      <c r="L73">
        <v>11097</v>
      </c>
      <c r="M73">
        <v>72135</v>
      </c>
      <c r="N73">
        <v>1276</v>
      </c>
      <c r="X73">
        <v>677555</v>
      </c>
    </row>
    <row r="74" spans="1:24" x14ac:dyDescent="0.25">
      <c r="A74">
        <v>1026262694</v>
      </c>
      <c r="B74" t="s">
        <v>594</v>
      </c>
      <c r="E74">
        <v>94608</v>
      </c>
      <c r="I74">
        <v>100560</v>
      </c>
      <c r="J74">
        <v>138152</v>
      </c>
      <c r="K74">
        <v>115883</v>
      </c>
      <c r="L74">
        <v>19422</v>
      </c>
      <c r="M74">
        <v>66100</v>
      </c>
      <c r="N74">
        <v>173393</v>
      </c>
      <c r="T74">
        <v>-10700</v>
      </c>
      <c r="U74">
        <v>-10700</v>
      </c>
      <c r="X74">
        <v>686718</v>
      </c>
    </row>
    <row r="75" spans="1:24" x14ac:dyDescent="0.25">
      <c r="A75">
        <v>1031180799</v>
      </c>
      <c r="B75" t="s">
        <v>595</v>
      </c>
      <c r="C75">
        <v>162274</v>
      </c>
      <c r="E75">
        <v>75936</v>
      </c>
      <c r="H75">
        <v>6003</v>
      </c>
      <c r="I75">
        <v>102476</v>
      </c>
      <c r="J75">
        <v>147781</v>
      </c>
      <c r="K75">
        <v>113879</v>
      </c>
      <c r="L75">
        <v>14023</v>
      </c>
      <c r="M75">
        <v>55553</v>
      </c>
      <c r="N75">
        <v>10398</v>
      </c>
      <c r="T75">
        <v>-10000</v>
      </c>
      <c r="U75">
        <v>-10000</v>
      </c>
      <c r="X75">
        <v>668323</v>
      </c>
    </row>
    <row r="76" spans="1:24" x14ac:dyDescent="0.25">
      <c r="A76">
        <v>1049412232</v>
      </c>
      <c r="B76" t="s">
        <v>600</v>
      </c>
      <c r="C76">
        <v>63399</v>
      </c>
      <c r="E76">
        <v>58116</v>
      </c>
      <c r="H76">
        <v>2771</v>
      </c>
      <c r="I76">
        <v>146813</v>
      </c>
      <c r="J76">
        <v>207468</v>
      </c>
      <c r="K76">
        <v>162100</v>
      </c>
      <c r="L76">
        <v>5514</v>
      </c>
      <c r="M76">
        <v>44113</v>
      </c>
      <c r="N76">
        <v>124326</v>
      </c>
      <c r="T76">
        <v>-9800</v>
      </c>
      <c r="U76">
        <v>-9800</v>
      </c>
      <c r="X76">
        <v>795020</v>
      </c>
    </row>
    <row r="77" spans="1:24" x14ac:dyDescent="0.25">
      <c r="A77">
        <v>1049607293</v>
      </c>
      <c r="B77" t="s">
        <v>601</v>
      </c>
      <c r="E77">
        <v>47484</v>
      </c>
      <c r="I77">
        <v>24684</v>
      </c>
      <c r="J77">
        <v>42820</v>
      </c>
      <c r="K77">
        <v>27360</v>
      </c>
      <c r="L77">
        <v>15113</v>
      </c>
      <c r="M77">
        <v>24684</v>
      </c>
      <c r="N77">
        <v>45516</v>
      </c>
      <c r="T77">
        <v>7000</v>
      </c>
      <c r="U77">
        <v>7000</v>
      </c>
      <c r="X77">
        <v>241661</v>
      </c>
    </row>
    <row r="78" spans="1:24" x14ac:dyDescent="0.25">
      <c r="A78">
        <v>1051830211</v>
      </c>
      <c r="B78" t="s">
        <v>603</v>
      </c>
      <c r="C78">
        <v>47613</v>
      </c>
      <c r="E78">
        <v>71985</v>
      </c>
      <c r="I78">
        <v>84965</v>
      </c>
      <c r="J78">
        <v>145385</v>
      </c>
      <c r="K78">
        <v>44090</v>
      </c>
      <c r="L78">
        <v>8811</v>
      </c>
      <c r="M78">
        <v>117692</v>
      </c>
      <c r="N78">
        <v>65971</v>
      </c>
      <c r="T78">
        <v>-7400</v>
      </c>
      <c r="U78">
        <v>-7400</v>
      </c>
      <c r="X78">
        <v>571712</v>
      </c>
    </row>
    <row r="79" spans="1:24" x14ac:dyDescent="0.25">
      <c r="A79">
        <v>1057304406</v>
      </c>
      <c r="B79" t="s">
        <v>605</v>
      </c>
      <c r="C79">
        <v>34009</v>
      </c>
      <c r="E79">
        <v>70852</v>
      </c>
      <c r="I79">
        <v>119597</v>
      </c>
      <c r="J79">
        <v>174011</v>
      </c>
      <c r="K79">
        <v>137822</v>
      </c>
      <c r="L79">
        <v>2834</v>
      </c>
      <c r="M79">
        <v>52431</v>
      </c>
      <c r="N79">
        <v>30786</v>
      </c>
      <c r="T79">
        <v>-5400</v>
      </c>
      <c r="U79">
        <v>-5400</v>
      </c>
      <c r="X79">
        <v>611542</v>
      </c>
    </row>
    <row r="80" spans="1:24" x14ac:dyDescent="0.25">
      <c r="A80">
        <v>1058819290</v>
      </c>
      <c r="B80" t="s">
        <v>607</v>
      </c>
      <c r="C80">
        <v>21133</v>
      </c>
      <c r="E80">
        <v>54593</v>
      </c>
      <c r="H80">
        <v>923</v>
      </c>
      <c r="I80">
        <v>28259</v>
      </c>
      <c r="J80">
        <v>50316</v>
      </c>
      <c r="K80">
        <v>31203</v>
      </c>
      <c r="L80">
        <v>1838</v>
      </c>
      <c r="M80">
        <v>42275</v>
      </c>
      <c r="N80">
        <v>54811</v>
      </c>
      <c r="T80">
        <v>-5200</v>
      </c>
      <c r="U80">
        <v>-5200</v>
      </c>
      <c r="X80">
        <v>274951</v>
      </c>
    </row>
    <row r="81" spans="1:24" x14ac:dyDescent="0.25">
      <c r="A81">
        <v>1063808260</v>
      </c>
      <c r="B81" t="s">
        <v>608</v>
      </c>
      <c r="C81">
        <v>10762.3</v>
      </c>
      <c r="E81">
        <v>27419</v>
      </c>
      <c r="I81">
        <v>4405185</v>
      </c>
      <c r="J81">
        <v>7151275</v>
      </c>
      <c r="K81">
        <v>738952</v>
      </c>
      <c r="L81">
        <v>1037115</v>
      </c>
      <c r="M81">
        <v>1895671</v>
      </c>
      <c r="N81">
        <v>1041474</v>
      </c>
      <c r="T81">
        <v>-43100</v>
      </c>
      <c r="U81">
        <v>-43100</v>
      </c>
      <c r="X81">
        <v>16221653.300000001</v>
      </c>
    </row>
    <row r="82" spans="1:24" x14ac:dyDescent="0.25">
      <c r="A82">
        <v>1065576821</v>
      </c>
      <c r="B82" t="s">
        <v>609</v>
      </c>
      <c r="C82">
        <v>43051</v>
      </c>
      <c r="E82">
        <v>111215</v>
      </c>
      <c r="I82">
        <v>64576</v>
      </c>
      <c r="J82">
        <v>96864</v>
      </c>
      <c r="K82">
        <v>74417</v>
      </c>
      <c r="L82">
        <v>3588</v>
      </c>
      <c r="M82">
        <v>82515</v>
      </c>
      <c r="N82">
        <v>111349</v>
      </c>
      <c r="T82">
        <v>-10600</v>
      </c>
      <c r="U82">
        <v>-10600</v>
      </c>
      <c r="X82">
        <v>566375</v>
      </c>
    </row>
    <row r="83" spans="1:24" x14ac:dyDescent="0.25">
      <c r="A83">
        <v>1081155923</v>
      </c>
      <c r="B83" t="s">
        <v>612</v>
      </c>
      <c r="C83">
        <v>356984</v>
      </c>
      <c r="E83">
        <v>59497</v>
      </c>
      <c r="I83">
        <v>29749</v>
      </c>
      <c r="J83">
        <v>65447</v>
      </c>
      <c r="K83">
        <v>34282</v>
      </c>
      <c r="L83">
        <v>29749</v>
      </c>
      <c r="M83">
        <v>29749</v>
      </c>
      <c r="N83">
        <v>48108</v>
      </c>
      <c r="S83">
        <v>-155000</v>
      </c>
      <c r="T83">
        <v>-18600</v>
      </c>
      <c r="U83">
        <v>-18600</v>
      </c>
      <c r="X83">
        <v>461365</v>
      </c>
    </row>
    <row r="84" spans="1:24" x14ac:dyDescent="0.25">
      <c r="A84">
        <v>1082691490</v>
      </c>
      <c r="B84" t="s">
        <v>613</v>
      </c>
      <c r="C84">
        <v>175048</v>
      </c>
      <c r="E84">
        <v>102111</v>
      </c>
      <c r="I84">
        <v>111228</v>
      </c>
      <c r="J84">
        <v>154989</v>
      </c>
      <c r="K84">
        <v>128177</v>
      </c>
      <c r="L84">
        <v>14588</v>
      </c>
      <c r="M84">
        <v>72936</v>
      </c>
      <c r="N84">
        <v>191788</v>
      </c>
      <c r="T84">
        <v>-18700</v>
      </c>
      <c r="U84">
        <v>-18700</v>
      </c>
      <c r="X84">
        <v>913465</v>
      </c>
    </row>
    <row r="85" spans="1:24" x14ac:dyDescent="0.25">
      <c r="A85">
        <v>1094931538</v>
      </c>
      <c r="B85" t="s">
        <v>620</v>
      </c>
      <c r="C85">
        <v>122533</v>
      </c>
      <c r="E85">
        <v>99194</v>
      </c>
      <c r="F85">
        <v>17505</v>
      </c>
      <c r="I85">
        <v>112687</v>
      </c>
      <c r="J85">
        <v>173953</v>
      </c>
      <c r="K85">
        <v>129858</v>
      </c>
      <c r="L85">
        <v>11669</v>
      </c>
      <c r="M85">
        <v>71477</v>
      </c>
      <c r="N85">
        <v>194304</v>
      </c>
      <c r="T85">
        <v>-17300</v>
      </c>
      <c r="U85">
        <v>-17300</v>
      </c>
      <c r="X85">
        <v>898580</v>
      </c>
    </row>
    <row r="86" spans="1:24" x14ac:dyDescent="0.25">
      <c r="A86">
        <v>1094968384</v>
      </c>
      <c r="B86" t="s">
        <v>621</v>
      </c>
      <c r="C86">
        <v>150679</v>
      </c>
      <c r="E86">
        <v>120185</v>
      </c>
      <c r="I86">
        <v>221086</v>
      </c>
      <c r="J86">
        <v>317950</v>
      </c>
      <c r="K86">
        <v>254774</v>
      </c>
      <c r="L86">
        <v>12556</v>
      </c>
      <c r="M86">
        <v>86999</v>
      </c>
      <c r="N86">
        <v>102831</v>
      </c>
      <c r="T86">
        <v>-14900</v>
      </c>
      <c r="U86">
        <v>-14900</v>
      </c>
      <c r="X86">
        <v>1237260</v>
      </c>
    </row>
    <row r="87" spans="1:24" x14ac:dyDescent="0.25">
      <c r="A87">
        <v>1095910400</v>
      </c>
      <c r="B87" t="s">
        <v>622</v>
      </c>
      <c r="C87">
        <v>177563</v>
      </c>
      <c r="E87">
        <v>103579</v>
      </c>
      <c r="I87">
        <v>45501</v>
      </c>
      <c r="J87">
        <v>72135</v>
      </c>
      <c r="K87">
        <v>52434</v>
      </c>
      <c r="L87">
        <v>14797</v>
      </c>
      <c r="M87">
        <v>73985</v>
      </c>
      <c r="N87">
        <v>78420</v>
      </c>
      <c r="T87">
        <v>-14300</v>
      </c>
      <c r="U87">
        <v>-14300</v>
      </c>
      <c r="X87">
        <v>589814</v>
      </c>
    </row>
    <row r="88" spans="1:24" x14ac:dyDescent="0.25">
      <c r="A88">
        <v>1099282003</v>
      </c>
      <c r="B88" t="s">
        <v>624</v>
      </c>
      <c r="C88">
        <v>63399</v>
      </c>
      <c r="E88">
        <v>58116</v>
      </c>
      <c r="H88">
        <v>2771</v>
      </c>
      <c r="I88">
        <v>30558</v>
      </c>
      <c r="J88">
        <v>47100</v>
      </c>
      <c r="K88">
        <v>33740</v>
      </c>
      <c r="L88">
        <v>5514</v>
      </c>
      <c r="M88">
        <v>44113</v>
      </c>
      <c r="N88">
        <v>59267</v>
      </c>
      <c r="T88">
        <v>-7200</v>
      </c>
      <c r="U88">
        <v>-7200</v>
      </c>
      <c r="X88">
        <v>330178</v>
      </c>
    </row>
    <row r="89" spans="1:24" x14ac:dyDescent="0.25">
      <c r="A89">
        <v>1102384493</v>
      </c>
      <c r="B89" t="s">
        <v>626</v>
      </c>
      <c r="C89">
        <v>43051</v>
      </c>
      <c r="E89">
        <v>111215</v>
      </c>
      <c r="I89">
        <v>261894</v>
      </c>
      <c r="J89">
        <v>391047</v>
      </c>
      <c r="K89">
        <v>301801</v>
      </c>
      <c r="L89">
        <v>3587</v>
      </c>
      <c r="M89">
        <v>82515</v>
      </c>
      <c r="N89">
        <v>173209</v>
      </c>
      <c r="T89">
        <v>-13100</v>
      </c>
      <c r="U89">
        <v>-13100</v>
      </c>
      <c r="X89">
        <v>1342119</v>
      </c>
    </row>
    <row r="90" spans="1:24" x14ac:dyDescent="0.25">
      <c r="A90">
        <v>1113695529</v>
      </c>
      <c r="B90" t="s">
        <v>629</v>
      </c>
      <c r="C90">
        <v>63958</v>
      </c>
      <c r="E90">
        <v>72679</v>
      </c>
      <c r="H90">
        <v>2539</v>
      </c>
      <c r="I90">
        <v>112591</v>
      </c>
      <c r="J90">
        <v>160952</v>
      </c>
      <c r="K90">
        <v>124792</v>
      </c>
      <c r="L90">
        <v>15113</v>
      </c>
      <c r="M90">
        <v>52896</v>
      </c>
      <c r="N90">
        <v>42665</v>
      </c>
      <c r="T90">
        <v>-7200</v>
      </c>
      <c r="U90">
        <v>-7200</v>
      </c>
      <c r="X90">
        <v>633785</v>
      </c>
    </row>
    <row r="91" spans="1:24" x14ac:dyDescent="0.25">
      <c r="A91">
        <v>1116260093</v>
      </c>
      <c r="B91" t="s">
        <v>630</v>
      </c>
      <c r="C91">
        <v>392557</v>
      </c>
      <c r="I91">
        <v>1010333</v>
      </c>
      <c r="J91">
        <v>1463283</v>
      </c>
      <c r="K91">
        <v>1164287</v>
      </c>
      <c r="L91">
        <v>32713</v>
      </c>
      <c r="M91">
        <v>242832</v>
      </c>
      <c r="N91">
        <v>168878</v>
      </c>
      <c r="O91">
        <v>196279</v>
      </c>
      <c r="S91">
        <v>-1175000</v>
      </c>
      <c r="T91">
        <v>-22500</v>
      </c>
      <c r="U91">
        <v>-22500</v>
      </c>
      <c r="X91">
        <v>3451162</v>
      </c>
    </row>
    <row r="92" spans="1:24" x14ac:dyDescent="0.25">
      <c r="A92">
        <v>1121828520</v>
      </c>
      <c r="B92" t="s">
        <v>631</v>
      </c>
      <c r="C92">
        <v>549207</v>
      </c>
      <c r="I92">
        <v>743718</v>
      </c>
      <c r="J92">
        <v>1045783</v>
      </c>
      <c r="K92">
        <v>857046</v>
      </c>
      <c r="L92">
        <v>45767</v>
      </c>
      <c r="M92">
        <v>228836</v>
      </c>
      <c r="N92">
        <v>536588</v>
      </c>
      <c r="O92">
        <v>274604</v>
      </c>
      <c r="S92">
        <v>-701000</v>
      </c>
      <c r="T92">
        <v>-43400</v>
      </c>
      <c r="U92">
        <v>-43400</v>
      </c>
      <c r="V92">
        <v>-22000</v>
      </c>
      <c r="W92">
        <v>-22000</v>
      </c>
      <c r="X92">
        <v>3449749</v>
      </c>
    </row>
    <row r="93" spans="1:24" x14ac:dyDescent="0.25">
      <c r="A93">
        <v>1128414787</v>
      </c>
      <c r="B93" t="s">
        <v>634</v>
      </c>
      <c r="E93">
        <v>110863</v>
      </c>
      <c r="I93">
        <v>65278</v>
      </c>
      <c r="J93">
        <v>91535</v>
      </c>
      <c r="K93">
        <v>75225</v>
      </c>
      <c r="L93">
        <v>23340</v>
      </c>
      <c r="M93">
        <v>77312</v>
      </c>
      <c r="N93">
        <v>112558</v>
      </c>
      <c r="T93">
        <v>700</v>
      </c>
      <c r="U93">
        <v>700</v>
      </c>
      <c r="X93">
        <v>557511</v>
      </c>
    </row>
    <row r="94" spans="1:24" x14ac:dyDescent="0.25">
      <c r="A94">
        <v>1130593740</v>
      </c>
      <c r="B94" t="s">
        <v>635</v>
      </c>
      <c r="C94">
        <v>135333</v>
      </c>
      <c r="E94">
        <v>86463</v>
      </c>
      <c r="I94">
        <v>135020</v>
      </c>
      <c r="J94">
        <v>187649</v>
      </c>
      <c r="K94">
        <v>155594</v>
      </c>
      <c r="L94">
        <v>11278</v>
      </c>
      <c r="M94">
        <v>62028</v>
      </c>
      <c r="N94">
        <v>38352</v>
      </c>
      <c r="T94">
        <v>-10400</v>
      </c>
      <c r="U94">
        <v>-10400</v>
      </c>
      <c r="X94">
        <v>790917</v>
      </c>
    </row>
    <row r="95" spans="1:24" x14ac:dyDescent="0.25">
      <c r="A95">
        <v>1136881763</v>
      </c>
      <c r="B95" t="s">
        <v>636</v>
      </c>
      <c r="C95">
        <v>135777</v>
      </c>
      <c r="E95">
        <v>117500</v>
      </c>
      <c r="I95">
        <v>171898</v>
      </c>
      <c r="J95">
        <v>265897</v>
      </c>
      <c r="K95">
        <v>198091</v>
      </c>
      <c r="L95">
        <v>13056</v>
      </c>
      <c r="M95">
        <v>84861</v>
      </c>
      <c r="N95">
        <v>26264</v>
      </c>
      <c r="T95">
        <v>-11200</v>
      </c>
      <c r="U95">
        <v>-11200</v>
      </c>
      <c r="X95">
        <v>990944</v>
      </c>
    </row>
    <row r="96" spans="1:24" x14ac:dyDescent="0.25">
      <c r="A96">
        <v>1144065381</v>
      </c>
      <c r="B96" t="s">
        <v>637</v>
      </c>
      <c r="C96">
        <v>1078888.3333333333</v>
      </c>
      <c r="I96">
        <v>2351542</v>
      </c>
      <c r="J96">
        <v>3579242</v>
      </c>
      <c r="K96">
        <v>2709871</v>
      </c>
      <c r="L96">
        <v>89907</v>
      </c>
      <c r="M96">
        <v>323977</v>
      </c>
      <c r="N96">
        <v>198035</v>
      </c>
      <c r="O96">
        <v>273708</v>
      </c>
      <c r="Q96">
        <v>265736</v>
      </c>
      <c r="S96">
        <v>-2236000</v>
      </c>
      <c r="T96">
        <v>-51100</v>
      </c>
      <c r="U96">
        <v>-51100</v>
      </c>
      <c r="V96">
        <v>-9800</v>
      </c>
      <c r="W96">
        <v>-9800</v>
      </c>
      <c r="X96">
        <v>8513106.3333333321</v>
      </c>
    </row>
    <row r="97" spans="1:24" x14ac:dyDescent="0.25">
      <c r="A97">
        <v>1144202627</v>
      </c>
      <c r="B97" t="s">
        <v>638</v>
      </c>
      <c r="C97">
        <v>110471</v>
      </c>
      <c r="E97">
        <v>67349</v>
      </c>
      <c r="H97">
        <v>4387</v>
      </c>
      <c r="I97">
        <v>79846</v>
      </c>
      <c r="J97">
        <v>110072</v>
      </c>
      <c r="K97">
        <v>88499</v>
      </c>
      <c r="L97">
        <v>9571</v>
      </c>
      <c r="M97">
        <v>50124</v>
      </c>
      <c r="N97">
        <v>155459</v>
      </c>
      <c r="T97">
        <v>-13400</v>
      </c>
      <c r="U97">
        <v>-13400</v>
      </c>
      <c r="X97">
        <v>648978</v>
      </c>
    </row>
    <row r="98" spans="1:24" x14ac:dyDescent="0.25">
      <c r="A98">
        <v>1152189173</v>
      </c>
      <c r="B98" t="s">
        <v>639</v>
      </c>
      <c r="C98">
        <v>75586</v>
      </c>
      <c r="E98">
        <v>64442</v>
      </c>
      <c r="H98">
        <v>3001</v>
      </c>
      <c r="I98">
        <v>38538</v>
      </c>
      <c r="J98">
        <v>56673</v>
      </c>
      <c r="K98">
        <v>42714</v>
      </c>
      <c r="L98">
        <v>6549</v>
      </c>
      <c r="M98">
        <v>48613</v>
      </c>
      <c r="N98">
        <v>75032</v>
      </c>
      <c r="T98">
        <v>-8600</v>
      </c>
      <c r="U98">
        <v>-8600</v>
      </c>
      <c r="X98">
        <v>393948</v>
      </c>
    </row>
    <row r="99" spans="1:24" x14ac:dyDescent="0.25">
      <c r="A99">
        <v>9336243201</v>
      </c>
      <c r="B99" t="s">
        <v>640</v>
      </c>
      <c r="C99">
        <v>281999</v>
      </c>
      <c r="E99">
        <v>84426</v>
      </c>
      <c r="I99">
        <v>42212</v>
      </c>
      <c r="J99">
        <v>73546</v>
      </c>
      <c r="K99">
        <v>48646</v>
      </c>
      <c r="L99">
        <v>23500</v>
      </c>
      <c r="M99">
        <v>42212</v>
      </c>
      <c r="N99">
        <v>68264</v>
      </c>
      <c r="T99">
        <v>-17400</v>
      </c>
      <c r="U99">
        <v>-17400</v>
      </c>
      <c r="X99">
        <v>630005</v>
      </c>
    </row>
    <row r="100" spans="1:24" x14ac:dyDescent="0.25">
      <c r="A100" t="s">
        <v>376</v>
      </c>
      <c r="C100">
        <v>11511309.633333335</v>
      </c>
      <c r="D100">
        <v>1056591</v>
      </c>
      <c r="E100">
        <v>8307898</v>
      </c>
      <c r="F100">
        <v>-12609</v>
      </c>
      <c r="G100">
        <v>24910</v>
      </c>
      <c r="H100">
        <v>94652</v>
      </c>
      <c r="I100">
        <v>28906237</v>
      </c>
      <c r="J100">
        <v>43120477</v>
      </c>
      <c r="K100">
        <v>20335130</v>
      </c>
      <c r="L100">
        <v>4469870</v>
      </c>
      <c r="M100">
        <v>13067521</v>
      </c>
      <c r="N100">
        <v>13815976</v>
      </c>
      <c r="O100">
        <v>1065326</v>
      </c>
      <c r="P100">
        <v>28559</v>
      </c>
      <c r="Q100">
        <v>265736</v>
      </c>
      <c r="R100">
        <v>-85434</v>
      </c>
      <c r="S100">
        <v>-5716000</v>
      </c>
      <c r="T100">
        <v>-1204900</v>
      </c>
      <c r="U100">
        <v>-1204900</v>
      </c>
      <c r="V100">
        <v>-94500</v>
      </c>
      <c r="W100">
        <v>-94500</v>
      </c>
      <c r="X100">
        <v>137657349.63333333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DEFINITIVA</vt:lpstr>
      <vt:lpstr>Hoja3</vt:lpstr>
      <vt:lpstr>Hoja2</vt:lpstr>
      <vt:lpstr>Validación 13-05-2026</vt:lpstr>
      <vt:lpstr>Reporte SARA-19-05-2026</vt:lpstr>
      <vt:lpstr>Revisión Luis</vt:lpstr>
      <vt:lpstr>Hoja4</vt:lpstr>
      <vt:lpstr>Hoja5</vt:lpstr>
      <vt:lpstr>Hoja6</vt:lpstr>
      <vt:lpstr>Hoja7</vt:lpstr>
      <vt:lpstr>Hoja8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Eduardo Cera Castillo</dc:creator>
  <cp:keywords/>
  <dc:description/>
  <cp:lastModifiedBy>Yolima Villate Avendaño</cp:lastModifiedBy>
  <cp:revision/>
  <dcterms:created xsi:type="dcterms:W3CDTF">2026-05-04T15:25:25Z</dcterms:created>
  <dcterms:modified xsi:type="dcterms:W3CDTF">2026-05-25T15:37:56Z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2026-05-04T15:43:45Z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a52f02de-bd44-4f8c-a3f2-2c4191bb521d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